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60" windowWidth="18675" windowHeight="11535" tabRatio="954"/>
  </bookViews>
  <sheets>
    <sheet name="Titelseite" sheetId="314" r:id="rId1"/>
    <sheet name=" Inhalt" sheetId="231" r:id="rId2"/>
    <sheet name="Vorbemerkung" sheetId="241" r:id="rId3"/>
    <sheet name="AbK_Zei" sheetId="248" r:id="rId4"/>
    <sheet name="1.1_Entw.Ri" sheetId="249" r:id="rId5"/>
    <sheet name="1.2_Entw.Schw" sheetId="250" r:id="rId6"/>
    <sheet name="1.3_Rinder" sheetId="251" r:id="rId7"/>
    <sheet name="1.4_Herde 1" sheetId="252" r:id="rId8"/>
    <sheet name="1.4 Herde 2" sheetId="253" r:id="rId9"/>
    <sheet name="1.5 Rasse 1" sheetId="254" r:id="rId10"/>
    <sheet name="1.5 Rasse 2" sheetId="255" r:id="rId11"/>
    <sheet name="1.5 Rasse 3" sheetId="256" r:id="rId12"/>
    <sheet name="1.5 Rasse 4" sheetId="257" r:id="rId13"/>
    <sheet name="1.5 Rasse 5" sheetId="258" r:id="rId14"/>
    <sheet name="1.5 Rasse 6" sheetId="259" r:id="rId15"/>
    <sheet name="1.5 Rasse 7" sheetId="260" r:id="rId16"/>
    <sheet name="1.6 Schweine" sheetId="261" r:id="rId17"/>
    <sheet name="1.7 Schweine" sheetId="262" r:id="rId18"/>
    <sheet name="1.8 Schweine" sheetId="263" r:id="rId19"/>
    <sheet name="1.9 Schweine" sheetId="264" r:id="rId20"/>
    <sheet name="1.10 Entw.Ri " sheetId="265" r:id="rId21"/>
    <sheet name="1.11 Entw.Schw " sheetId="266" r:id="rId22"/>
    <sheet name="1.12_Entw.Schafe" sheetId="267" r:id="rId23"/>
    <sheet name="1.13 Rinder" sheetId="268" r:id="rId24"/>
    <sheet name="1.14 Rinder 1" sheetId="269" r:id="rId25"/>
    <sheet name="1.14 Rinder 2" sheetId="270" r:id="rId26"/>
    <sheet name="1.15 Rasse 1 " sheetId="271" r:id="rId27"/>
    <sheet name="1.15 Rasse 2 " sheetId="272" r:id="rId28"/>
    <sheet name="1.15 Rasse 3 " sheetId="273" r:id="rId29"/>
    <sheet name="1.15 Rasse 4 " sheetId="274" r:id="rId30"/>
    <sheet name="1.15 Rasse 5 " sheetId="275" r:id="rId31"/>
    <sheet name="1.15 Rasse 6 " sheetId="276" r:id="rId32"/>
    <sheet name="1.15 Rasse 7 " sheetId="277" r:id="rId33"/>
    <sheet name="1.16 Schweine " sheetId="278" r:id="rId34"/>
    <sheet name="1.17 Schweine " sheetId="279" r:id="rId35"/>
    <sheet name="1.18 Schweine " sheetId="280" r:id="rId36"/>
    <sheet name="1.19_Schweine " sheetId="281" r:id="rId37"/>
    <sheet name="1.20 Schafe" sheetId="282" r:id="rId38"/>
    <sheet name="1.21 Schafe" sheetId="283" r:id="rId39"/>
    <sheet name="1.22 Grafik 1" sheetId="284" r:id="rId40"/>
    <sheet name="1.23 Grafik 2" sheetId="285" r:id="rId41"/>
    <sheet name="1.24Großvieh" sheetId="313" r:id="rId42"/>
    <sheet name="1.25 Durchschnittlicher Bestand" sheetId="299" r:id="rId43"/>
    <sheet name="2.1" sheetId="301" r:id="rId44"/>
    <sheet name="2.1 " sheetId="302" r:id="rId45"/>
    <sheet name="2.1  " sheetId="303" r:id="rId46"/>
    <sheet name=" 2.1" sheetId="304" r:id="rId47"/>
    <sheet name="  2.1" sheetId="305" r:id="rId48"/>
    <sheet name=" 2.2" sheetId="306" r:id="rId49"/>
    <sheet name="2.2" sheetId="307" r:id="rId50"/>
    <sheet name="2.2 " sheetId="308" r:id="rId51"/>
    <sheet name="  2.2" sheetId="309" r:id="rId52"/>
    <sheet name=" 2.2 " sheetId="310" r:id="rId53"/>
    <sheet name="2.3" sheetId="311" r:id="rId54"/>
    <sheet name=" 2.3" sheetId="289" r:id="rId55"/>
    <sheet name="  2.3" sheetId="290" r:id="rId56"/>
    <sheet name=" 2.3 " sheetId="291" r:id="rId57"/>
    <sheet name=" 2.3  " sheetId="292" r:id="rId58"/>
    <sheet name="2.4" sheetId="293" r:id="rId59"/>
    <sheet name=" 2.4" sheetId="294" r:id="rId60"/>
    <sheet name="  2.4" sheetId="295" r:id="rId61"/>
    <sheet name="2.4 " sheetId="296" r:id="rId62"/>
    <sheet name="2.4   " sheetId="297" r:id="rId63"/>
    <sheet name="2.5" sheetId="298" r:id="rId64"/>
    <sheet name="Grafik_2.6" sheetId="300" r:id="rId65"/>
    <sheet name="3.1" sheetId="235" r:id="rId66"/>
    <sheet name="3.2" sheetId="236" r:id="rId67"/>
    <sheet name="4.1.1, 4.1.2" sheetId="242" r:id="rId68"/>
    <sheet name="4.2.1, 4.2.2" sheetId="243" r:id="rId69"/>
    <sheet name="4.3.1" sheetId="244" r:id="rId70"/>
    <sheet name="5.1.1, 5.1.2" sheetId="245" r:id="rId71"/>
    <sheet name="5.2" sheetId="246" r:id="rId72"/>
    <sheet name="5.3" sheetId="247" r:id="rId73"/>
    <sheet name="6.1" sheetId="224" r:id="rId74"/>
    <sheet name="6.2" sheetId="225" r:id="rId75"/>
    <sheet name="6.3" sheetId="226" r:id="rId76"/>
    <sheet name="6.4" sheetId="227" r:id="rId77"/>
    <sheet name="6.5" sheetId="228" r:id="rId78"/>
    <sheet name="6.6" sheetId="229" r:id="rId79"/>
    <sheet name="6.7DE" sheetId="209" r:id="rId80"/>
    <sheet name="6.7BW" sheetId="210" r:id="rId81"/>
    <sheet name="6.7BY" sheetId="211" r:id="rId82"/>
    <sheet name="6.7BB" sheetId="212" r:id="rId83"/>
    <sheet name="6.7HE" sheetId="213" r:id="rId84"/>
    <sheet name="6.7MV" sheetId="214" r:id="rId85"/>
    <sheet name="6.7NI" sheetId="215" r:id="rId86"/>
    <sheet name="6.7NW" sheetId="216" r:id="rId87"/>
    <sheet name="6.7RP" sheetId="217" r:id="rId88"/>
    <sheet name="6.7SL" sheetId="218" r:id="rId89"/>
    <sheet name="6.7SN" sheetId="219" r:id="rId90"/>
    <sheet name="6.7ST" sheetId="220" r:id="rId91"/>
    <sheet name="6.7SH" sheetId="221" r:id="rId92"/>
    <sheet name="6.7TH" sheetId="222" r:id="rId93"/>
    <sheet name="6.7Stadtstaaten" sheetId="223" r:id="rId94"/>
    <sheet name="7.1" sheetId="288" r:id="rId95"/>
  </sheets>
  <externalReferences>
    <externalReference r:id="rId96"/>
    <externalReference r:id="rId97"/>
  </externalReferences>
  <definedNames>
    <definedName name="\a" localSheetId="1">#REF!</definedName>
    <definedName name="\a" localSheetId="22">#REF!</definedName>
    <definedName name="\a" localSheetId="26">#REF!</definedName>
    <definedName name="\a" localSheetId="27">#REF!</definedName>
    <definedName name="\a" localSheetId="28">#REF!</definedName>
    <definedName name="\a" localSheetId="29">#REF!</definedName>
    <definedName name="\a" localSheetId="30">#REF!</definedName>
    <definedName name="\a" localSheetId="31">#REF!</definedName>
    <definedName name="\a" localSheetId="32">#REF!</definedName>
    <definedName name="\a" localSheetId="37">#REF!</definedName>
    <definedName name="\a" localSheetId="38">#REF!</definedName>
    <definedName name="\a" localSheetId="42">#REF!</definedName>
    <definedName name="\a" localSheetId="8">#REF!</definedName>
    <definedName name="\a" localSheetId="7">#REF!</definedName>
    <definedName name="\a" localSheetId="9">#REF!</definedName>
    <definedName name="\a" localSheetId="10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65">#REF!</definedName>
    <definedName name="\a" localSheetId="66">#REF!</definedName>
    <definedName name="\a" localSheetId="68">#REF!</definedName>
    <definedName name="\a">#REF!</definedName>
    <definedName name="\b" localSheetId="1">#REF!</definedName>
    <definedName name="\b" localSheetId="22">#REF!</definedName>
    <definedName name="\b" localSheetId="26">#REF!</definedName>
    <definedName name="\b" localSheetId="27">#REF!</definedName>
    <definedName name="\b" localSheetId="28">#REF!</definedName>
    <definedName name="\b" localSheetId="29">#REF!</definedName>
    <definedName name="\b" localSheetId="30">#REF!</definedName>
    <definedName name="\b" localSheetId="31">#REF!</definedName>
    <definedName name="\b" localSheetId="32">#REF!</definedName>
    <definedName name="\b" localSheetId="37">#REF!</definedName>
    <definedName name="\b" localSheetId="38">#REF!</definedName>
    <definedName name="\b" localSheetId="42">#REF!</definedName>
    <definedName name="\b" localSheetId="8">#REF!</definedName>
    <definedName name="\b" localSheetId="7">#REF!</definedName>
    <definedName name="\b" localSheetId="9">#REF!</definedName>
    <definedName name="\b" localSheetId="10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65">#REF!</definedName>
    <definedName name="\b" localSheetId="66">#REF!</definedName>
    <definedName name="\b" localSheetId="68">#REF!</definedName>
    <definedName name="\b">#REF!</definedName>
    <definedName name="\g" localSheetId="1">#REF!</definedName>
    <definedName name="\g" localSheetId="22">#REF!</definedName>
    <definedName name="\g" localSheetId="26">#REF!</definedName>
    <definedName name="\g" localSheetId="27">#REF!</definedName>
    <definedName name="\g" localSheetId="28">#REF!</definedName>
    <definedName name="\g" localSheetId="29">#REF!</definedName>
    <definedName name="\g" localSheetId="30">#REF!</definedName>
    <definedName name="\g" localSheetId="31">#REF!</definedName>
    <definedName name="\g" localSheetId="32">#REF!</definedName>
    <definedName name="\g" localSheetId="37">#REF!</definedName>
    <definedName name="\g" localSheetId="38">#REF!</definedName>
    <definedName name="\g" localSheetId="42">#REF!</definedName>
    <definedName name="\g" localSheetId="8">#REF!</definedName>
    <definedName name="\g" localSheetId="7">#REF!</definedName>
    <definedName name="\g" localSheetId="9">#REF!</definedName>
    <definedName name="\g" localSheetId="10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65">#REF!</definedName>
    <definedName name="\g" localSheetId="66">#REF!</definedName>
    <definedName name="\g" localSheetId="68">#REF!</definedName>
    <definedName name="\g">#REF!</definedName>
    <definedName name="\t" localSheetId="1">#REF!</definedName>
    <definedName name="\t" localSheetId="22">#REF!</definedName>
    <definedName name="\t" localSheetId="26">#REF!</definedName>
    <definedName name="\t" localSheetId="27">#REF!</definedName>
    <definedName name="\t" localSheetId="28">#REF!</definedName>
    <definedName name="\t" localSheetId="29">#REF!</definedName>
    <definedName name="\t" localSheetId="30">#REF!</definedName>
    <definedName name="\t" localSheetId="31">#REF!</definedName>
    <definedName name="\t" localSheetId="32">#REF!</definedName>
    <definedName name="\t" localSheetId="37">#REF!</definedName>
    <definedName name="\t" localSheetId="38">#REF!</definedName>
    <definedName name="\t" localSheetId="42">#REF!</definedName>
    <definedName name="\t" localSheetId="8">#REF!</definedName>
    <definedName name="\t" localSheetId="7">#REF!</definedName>
    <definedName name="\t" localSheetId="9">#REF!</definedName>
    <definedName name="\t" localSheetId="10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65">#REF!</definedName>
    <definedName name="\t" localSheetId="66">#REF!</definedName>
    <definedName name="\t" localSheetId="68">#REF!</definedName>
    <definedName name="\t">#REF!</definedName>
    <definedName name="_FilterDatabase" localSheetId="73" hidden="1">'6.1'!$A$6:$I$19</definedName>
    <definedName name="_FilterDatabase" localSheetId="74" hidden="1">'6.2'!$A$6:$I$19</definedName>
    <definedName name="_FilterDatabase" localSheetId="75" hidden="1">'6.3'!$A$6:$I$19</definedName>
    <definedName name="_FilterDatabase" localSheetId="76" hidden="1">'6.4'!$A$6:$I$19</definedName>
    <definedName name="_FilterDatabase" localSheetId="77" hidden="1">'6.5'!$A$6:$I$19</definedName>
    <definedName name="ar" localSheetId="1">#REF!</definedName>
    <definedName name="ar" localSheetId="22">#REF!</definedName>
    <definedName name="ar" localSheetId="26">#REF!</definedName>
    <definedName name="ar" localSheetId="27">#REF!</definedName>
    <definedName name="ar" localSheetId="28">#REF!</definedName>
    <definedName name="ar" localSheetId="29">#REF!</definedName>
    <definedName name="ar" localSheetId="30">#REF!</definedName>
    <definedName name="ar" localSheetId="31">#REF!</definedName>
    <definedName name="ar" localSheetId="32">#REF!</definedName>
    <definedName name="ar" localSheetId="37">#REF!</definedName>
    <definedName name="ar" localSheetId="38">#REF!</definedName>
    <definedName name="ar" localSheetId="42">#REF!</definedName>
    <definedName name="ar" localSheetId="8">#REF!</definedName>
    <definedName name="ar" localSheetId="7">#REF!</definedName>
    <definedName name="ar" localSheetId="9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65">#REF!</definedName>
    <definedName name="ar" localSheetId="66">#REF!</definedName>
    <definedName name="ar" localSheetId="68">#REF!</definedName>
    <definedName name="ar">#REF!</definedName>
    <definedName name="_xlnm.Print_Area" localSheetId="47">'  2.1'!$A$1:$N$94</definedName>
    <definedName name="_xlnm.Print_Area" localSheetId="51">'  2.2'!$A$1:$N$95</definedName>
    <definedName name="_xlnm.Print_Area" localSheetId="55">'  2.3'!$A$1:$N$94</definedName>
    <definedName name="_xlnm.Print_Area" localSheetId="60">'  2.4'!$A$1:$N$94</definedName>
    <definedName name="_xlnm.Print_Area" localSheetId="48">' 2.2'!$A$1:$N$95</definedName>
    <definedName name="_xlnm.Print_Area" localSheetId="52">' 2.2 '!$A$1:$N$95</definedName>
    <definedName name="_xlnm.Print_Area" localSheetId="54">' 2.3'!$A$1:$N$94</definedName>
    <definedName name="_xlnm.Print_Area" localSheetId="56">' 2.3 '!$A$1:$N$94</definedName>
    <definedName name="_xlnm.Print_Area" localSheetId="57">' 2.3  '!$A$1:$N$94</definedName>
    <definedName name="_xlnm.Print_Area" localSheetId="59">' 2.4'!$A$1:$N$94</definedName>
    <definedName name="_xlnm.Print_Area" localSheetId="1">' Inhalt'!$A$1:$E$167</definedName>
    <definedName name="_xlnm.Print_Area" localSheetId="4">'1.1_Entw.Ri'!$A$1:$L$54</definedName>
    <definedName name="_xlnm.Print_Area" localSheetId="20">'1.10 Entw.Ri '!$A$1:$L$55</definedName>
    <definedName name="_xlnm.Print_Area" localSheetId="21">'1.11 Entw.Schw '!$A$1:$N$54</definedName>
    <definedName name="_xlnm.Print_Area" localSheetId="22">'1.12_Entw.Schafe'!$A$1:$N$63</definedName>
    <definedName name="_xlnm.Print_Area" localSheetId="23">'1.13 Rinder'!$A$1:$Y$93</definedName>
    <definedName name="_xlnm.Print_Area" localSheetId="24">'1.14 Rinder 1'!$A$1:$T$96</definedName>
    <definedName name="_xlnm.Print_Area" localSheetId="25">'1.14 Rinder 2'!$A$1:$N$112</definedName>
    <definedName name="_xlnm.Print_Area" localSheetId="26">'1.15 Rasse 1 '!$A$1:$K$137</definedName>
    <definedName name="_xlnm.Print_Area" localSheetId="27">'1.15 Rasse 2 '!$A$1:$K$137</definedName>
    <definedName name="_xlnm.Print_Area" localSheetId="28">'1.15 Rasse 3 '!$A$1:$K$137</definedName>
    <definedName name="_xlnm.Print_Area" localSheetId="29">'1.15 Rasse 4 '!$A$1:$K$137</definedName>
    <definedName name="_xlnm.Print_Area" localSheetId="30">'1.15 Rasse 5 '!$A$1:$K$129</definedName>
    <definedName name="_xlnm.Print_Area" localSheetId="31">'1.15 Rasse 6 '!$A$1:$K$137</definedName>
    <definedName name="_xlnm.Print_Area" localSheetId="32">'1.15 Rasse 7 '!$A$1:$K$129</definedName>
    <definedName name="_xlnm.Print_Area" localSheetId="33">'1.16 Schweine '!$A$1:$AR$120</definedName>
    <definedName name="_xlnm.Print_Area" localSheetId="34">'1.17 Schweine '!$A$1:$AJ$115</definedName>
    <definedName name="_xlnm.Print_Area" localSheetId="35">'1.18 Schweine '!$A$1:$Y$113</definedName>
    <definedName name="_xlnm.Print_Area" localSheetId="36">'1.19_Schweine '!$A$1:$AC$142</definedName>
    <definedName name="_xlnm.Print_Area" localSheetId="5">'1.2_Entw.Schw'!$A$1:$N$53</definedName>
    <definedName name="_xlnm.Print_Area" localSheetId="37">'1.20 Schafe'!$A$1:$R$117</definedName>
    <definedName name="_xlnm.Print_Area" localSheetId="38">'1.21 Schafe'!$A$1:$V$115</definedName>
    <definedName name="_xlnm.Print_Area" localSheetId="39">'1.22 Grafik 1'!$A$1:$S$67</definedName>
    <definedName name="_xlnm.Print_Area" localSheetId="40">'1.23 Grafik 2'!$A$1:$U$85</definedName>
    <definedName name="_xlnm.Print_Area" localSheetId="41">'1.24Großvieh'!$A$1:$U$90</definedName>
    <definedName name="_xlnm.Print_Area" localSheetId="42">'1.25 Durchschnittlicher Bestand'!$A$1:$J$87</definedName>
    <definedName name="_xlnm.Print_Area" localSheetId="6">'1.3_Rinder'!$A$1:$Y$91</definedName>
    <definedName name="_xlnm.Print_Area" localSheetId="8">'1.4 Herde 2'!$A$1:$M$100</definedName>
    <definedName name="_xlnm.Print_Area" localSheetId="7">'1.4_Herde 1'!$A$1:$T$97</definedName>
    <definedName name="_xlnm.Print_Area" localSheetId="9">'1.5 Rasse 1'!$A$1:$K$120</definedName>
    <definedName name="_xlnm.Print_Area" localSheetId="10">'1.5 Rasse 2'!$A$1:$K$138</definedName>
    <definedName name="_xlnm.Print_Area" localSheetId="11">'1.5 Rasse 3'!$A$1:$K$137</definedName>
    <definedName name="_xlnm.Print_Area" localSheetId="12">'1.5 Rasse 4'!$A$1:$K$137</definedName>
    <definedName name="_xlnm.Print_Area" localSheetId="13">'1.5 Rasse 5'!$A$1:$K$129</definedName>
    <definedName name="_xlnm.Print_Area" localSheetId="14">'1.5 Rasse 6'!$A$1:$K$137</definedName>
    <definedName name="_xlnm.Print_Area" localSheetId="15">'1.5 Rasse 7'!$A$1:$K$143</definedName>
    <definedName name="_xlnm.Print_Area" localSheetId="16">'1.6 Schweine'!$A$1:$AS$127</definedName>
    <definedName name="_xlnm.Print_Area" localSheetId="17">'1.7 Schweine'!$A$1:$AJ$103</definedName>
    <definedName name="_xlnm.Print_Area" localSheetId="18">'1.8 Schweine'!$A$1:$Y$114</definedName>
    <definedName name="_xlnm.Print_Area" localSheetId="19">'1.9 Schweine'!$A$1:$AC$133</definedName>
    <definedName name="_xlnm.Print_Area" localSheetId="43">'2.1'!$A$1:$N$95</definedName>
    <definedName name="_xlnm.Print_Area" localSheetId="44">'2.1 '!$A$1:$N$95</definedName>
    <definedName name="_xlnm.Print_Area" localSheetId="45">'2.1  '!$A$1:$N$91</definedName>
    <definedName name="_xlnm.Print_Area" localSheetId="49">'2.2'!$A$1:$N$95</definedName>
    <definedName name="_xlnm.Print_Area" localSheetId="50">'2.2 '!$A$1:$N$95</definedName>
    <definedName name="_xlnm.Print_Area" localSheetId="53">'2.3'!$A$1:$N$91</definedName>
    <definedName name="_xlnm.Print_Area" localSheetId="58">'2.4'!$A$1:$N$91</definedName>
    <definedName name="_xlnm.Print_Area" localSheetId="61">'2.4 '!$A$1:$N$94</definedName>
    <definedName name="_xlnm.Print_Area" localSheetId="62">'2.4   '!$A$1:$N$94</definedName>
    <definedName name="_xlnm.Print_Area" localSheetId="63">'2.5'!$A$1:$N$91</definedName>
    <definedName name="_xlnm.Print_Area" localSheetId="65">'3.1'!$A$1:$H$98</definedName>
    <definedName name="_xlnm.Print_Area" localSheetId="66">'3.2'!$A$1:$G$100</definedName>
    <definedName name="_xlnm.Print_Area" localSheetId="67">'4.1.1, 4.1.2'!$A$1:$I$98</definedName>
    <definedName name="_xlnm.Print_Area" localSheetId="68">'4.2.1, 4.2.2'!$A$1:$I$92</definedName>
    <definedName name="_xlnm.Print_Area" localSheetId="69">'4.3.1'!$A$1:$G$73</definedName>
    <definedName name="_xlnm.Print_Area" localSheetId="70">'5.1.1, 5.1.2'!$A$1:$H$74</definedName>
    <definedName name="_xlnm.Print_Area" localSheetId="71">'5.2'!$A$1:$G$91</definedName>
    <definedName name="_xlnm.Print_Area" localSheetId="72">'5.3'!$A$1:$H$79</definedName>
    <definedName name="_xlnm.Print_Area" localSheetId="73">'6.1'!$A$1:$I$304</definedName>
    <definedName name="_xlnm.Print_Area" localSheetId="74">'6.2'!$A$1:$I$295</definedName>
    <definedName name="_xlnm.Print_Area" localSheetId="75">'6.3'!$A$1:$I$295</definedName>
    <definedName name="_xlnm.Print_Area" localSheetId="76">'6.4'!$A$1:$I$303</definedName>
    <definedName name="_xlnm.Print_Area" localSheetId="77">'6.5'!$A$1:$I$299</definedName>
    <definedName name="_xlnm.Print_Area" localSheetId="78">'6.6'!$A$1:$I$164</definedName>
    <definedName name="_xlnm.Print_Area" localSheetId="82">'6.7BB'!$A$1:$H$94</definedName>
    <definedName name="_xlnm.Print_Area" localSheetId="80">'6.7BW'!$A$1:$H$94</definedName>
    <definedName name="_xlnm.Print_Area" localSheetId="81">'6.7BY'!$A$1:$H$94</definedName>
    <definedName name="_xlnm.Print_Area" localSheetId="79">'6.7DE'!$A$1:$H$93</definedName>
    <definedName name="_xlnm.Print_Area" localSheetId="83">'6.7HE'!$A$1:$H$94</definedName>
    <definedName name="_xlnm.Print_Area" localSheetId="84">'6.7MV'!$A$1:$H$94</definedName>
    <definedName name="_xlnm.Print_Area" localSheetId="85">'6.7NI'!$A$1:$H$94</definedName>
    <definedName name="_xlnm.Print_Area" localSheetId="86">'6.7NW'!$A$1:$H$94</definedName>
    <definedName name="_xlnm.Print_Area" localSheetId="87">'6.7RP'!$A$1:$H$94</definedName>
    <definedName name="_xlnm.Print_Area" localSheetId="91">'6.7SH'!$A$1:$H$94</definedName>
    <definedName name="_xlnm.Print_Area" localSheetId="88">'6.7SL'!$A$1:$H$94</definedName>
    <definedName name="_xlnm.Print_Area" localSheetId="89">'6.7SN'!$A$1:$H$94</definedName>
    <definedName name="_xlnm.Print_Area" localSheetId="90">'6.7ST'!$A$1:$H$94</definedName>
    <definedName name="_xlnm.Print_Area" localSheetId="93">'6.7Stadtstaaten'!$A$1:$H$94</definedName>
    <definedName name="_xlnm.Print_Area" localSheetId="92">'6.7TH'!$A$1:$H$94</definedName>
    <definedName name="_xlnm.Print_Area" localSheetId="94">'7.1'!$A$1:$H$80</definedName>
    <definedName name="_xlnm.Print_Area" localSheetId="3">AbK_Zei!$A$1:$J$65</definedName>
    <definedName name="_xlnm.Print_Area" localSheetId="64">Grafik_2.6!$A$1:$K$41</definedName>
    <definedName name="_xlnm.Print_Area" localSheetId="0">Titelseite!$A$1:$H$61</definedName>
    <definedName name="_xlnm.Print_Area" localSheetId="2">Vorbemerkung!$A$1:$X$64</definedName>
    <definedName name="_xlnm.Print_Titles" localSheetId="73">'6.1'!$2:$16</definedName>
    <definedName name="_xlnm.Print_Titles" localSheetId="74">'6.2'!$2:$16</definedName>
    <definedName name="_xlnm.Print_Titles" localSheetId="75">'6.3'!$2:$16</definedName>
    <definedName name="_xlnm.Print_Titles" localSheetId="76">'6.4'!$2:$16</definedName>
    <definedName name="_xlnm.Print_Titles" localSheetId="77">'6.5'!$2:$16</definedName>
    <definedName name="_xlnm.Print_Titles" localSheetId="78">'6.6'!$2:$15</definedName>
    <definedName name="l">#REF!</definedName>
    <definedName name="lg" localSheetId="1">#REF!</definedName>
    <definedName name="lg" localSheetId="22">#REF!</definedName>
    <definedName name="lg" localSheetId="26">#REF!</definedName>
    <definedName name="lg" localSheetId="27">#REF!</definedName>
    <definedName name="lg" localSheetId="28">#REF!</definedName>
    <definedName name="lg" localSheetId="29">#REF!</definedName>
    <definedName name="lg" localSheetId="30">#REF!</definedName>
    <definedName name="lg" localSheetId="31">#REF!</definedName>
    <definedName name="lg" localSheetId="32">#REF!</definedName>
    <definedName name="lg" localSheetId="37">#REF!</definedName>
    <definedName name="lg" localSheetId="38">#REF!</definedName>
    <definedName name="lg" localSheetId="42">#REF!</definedName>
    <definedName name="lg" localSheetId="8">#REF!</definedName>
    <definedName name="lg" localSheetId="7">#REF!</definedName>
    <definedName name="lg" localSheetId="9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65">#REF!</definedName>
    <definedName name="lg" localSheetId="66">#REF!</definedName>
    <definedName name="lg" localSheetId="68">#REF!</definedName>
    <definedName name="lg" localSheetId="2">#REF!</definedName>
    <definedName name="lg">#REF!</definedName>
    <definedName name="libcouv" localSheetId="1">[1]Textes!$A$15:$M$33</definedName>
    <definedName name="libcouv" localSheetId="42">[2]Textes!$A$15:$M$33</definedName>
    <definedName name="libcouv" localSheetId="65">[2]Textes!$A$15:$M$33</definedName>
    <definedName name="libcouv" localSheetId="66">[2]Textes!$A$15:$M$33</definedName>
    <definedName name="libcouv" localSheetId="68">[2]Textes!$A$15:$M$33</definedName>
    <definedName name="libcouv">[2]Textes!$A$15:$M$33</definedName>
    <definedName name="libmens" localSheetId="1">#REF!</definedName>
    <definedName name="libmens" localSheetId="22">#REF!</definedName>
    <definedName name="libmens" localSheetId="26">#REF!</definedName>
    <definedName name="libmens" localSheetId="27">#REF!</definedName>
    <definedName name="libmens" localSheetId="28">#REF!</definedName>
    <definedName name="libmens" localSheetId="29">#REF!</definedName>
    <definedName name="libmens" localSheetId="30">#REF!</definedName>
    <definedName name="libmens" localSheetId="31">#REF!</definedName>
    <definedName name="libmens" localSheetId="32">#REF!</definedName>
    <definedName name="libmens" localSheetId="37">#REF!</definedName>
    <definedName name="libmens" localSheetId="38">#REF!</definedName>
    <definedName name="libmens" localSheetId="42">#REF!</definedName>
    <definedName name="libmens" localSheetId="8">#REF!</definedName>
    <definedName name="libmens" localSheetId="7">#REF!</definedName>
    <definedName name="libmens" localSheetId="9">#REF!</definedName>
    <definedName name="libmens" localSheetId="10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65">#REF!</definedName>
    <definedName name="libmens" localSheetId="66">#REF!</definedName>
    <definedName name="libmens" localSheetId="68">#REF!</definedName>
    <definedName name="libmens" localSheetId="2">#REF!</definedName>
    <definedName name="libmens">#REF!</definedName>
    <definedName name="mois" localSheetId="1">#REF!</definedName>
    <definedName name="mois" localSheetId="22">#REF!</definedName>
    <definedName name="mois" localSheetId="26">#REF!</definedName>
    <definedName name="mois" localSheetId="27">#REF!</definedName>
    <definedName name="mois" localSheetId="28">#REF!</definedName>
    <definedName name="mois" localSheetId="29">#REF!</definedName>
    <definedName name="mois" localSheetId="30">#REF!</definedName>
    <definedName name="mois" localSheetId="31">#REF!</definedName>
    <definedName name="mois" localSheetId="32">#REF!</definedName>
    <definedName name="mois" localSheetId="37">#REF!</definedName>
    <definedName name="mois" localSheetId="38">#REF!</definedName>
    <definedName name="mois" localSheetId="42">#REF!</definedName>
    <definedName name="mois" localSheetId="8">#REF!</definedName>
    <definedName name="mois" localSheetId="7">#REF!</definedName>
    <definedName name="mois" localSheetId="9">#REF!</definedName>
    <definedName name="mois" localSheetId="10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65">#REF!</definedName>
    <definedName name="mois" localSheetId="66">#REF!</definedName>
    <definedName name="mois" localSheetId="68">#REF!</definedName>
    <definedName name="mois" localSheetId="2">#REF!</definedName>
    <definedName name="mois">#REF!</definedName>
    <definedName name="mr" localSheetId="1">#REF!</definedName>
    <definedName name="mr" localSheetId="22">#REF!</definedName>
    <definedName name="mr" localSheetId="26">#REF!</definedName>
    <definedName name="mr" localSheetId="27">#REF!</definedName>
    <definedName name="mr" localSheetId="28">#REF!</definedName>
    <definedName name="mr" localSheetId="29">#REF!</definedName>
    <definedName name="mr" localSheetId="30">#REF!</definedName>
    <definedName name="mr" localSheetId="31">#REF!</definedName>
    <definedName name="mr" localSheetId="32">#REF!</definedName>
    <definedName name="mr" localSheetId="37">#REF!</definedName>
    <definedName name="mr" localSheetId="38">#REF!</definedName>
    <definedName name="mr" localSheetId="42">#REF!</definedName>
    <definedName name="mr" localSheetId="8">#REF!</definedName>
    <definedName name="mr" localSheetId="7">#REF!</definedName>
    <definedName name="mr" localSheetId="9">#REF!</definedName>
    <definedName name="mr" localSheetId="10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65">#REF!</definedName>
    <definedName name="mr" localSheetId="66">#REF!</definedName>
    <definedName name="mr" localSheetId="68">#REF!</definedName>
    <definedName name="mr" localSheetId="2">#REF!</definedName>
    <definedName name="mr">#REF!</definedName>
    <definedName name="o">#REF!</definedName>
    <definedName name="OLE_LINK10" localSheetId="2">Vorbemerkung!$X$5</definedName>
    <definedName name="OLE_LINK13" localSheetId="2">Vorbemerkung!$H$2</definedName>
    <definedName name="OLE_LINK5" localSheetId="2">Vorbemerkung!$X$3</definedName>
    <definedName name="pays" localSheetId="1">#REF!</definedName>
    <definedName name="pays" localSheetId="22">#REF!</definedName>
    <definedName name="pays" localSheetId="26">#REF!</definedName>
    <definedName name="pays" localSheetId="27">#REF!</definedName>
    <definedName name="pays" localSheetId="28">#REF!</definedName>
    <definedName name="pays" localSheetId="29">#REF!</definedName>
    <definedName name="pays" localSheetId="30">#REF!</definedName>
    <definedName name="pays" localSheetId="31">#REF!</definedName>
    <definedName name="pays" localSheetId="32">#REF!</definedName>
    <definedName name="pays" localSheetId="37">#REF!</definedName>
    <definedName name="pays" localSheetId="38">#REF!</definedName>
    <definedName name="pays" localSheetId="42">#REF!</definedName>
    <definedName name="pays" localSheetId="8">#REF!</definedName>
    <definedName name="pays" localSheetId="7">#REF!</definedName>
    <definedName name="pays" localSheetId="9">#REF!</definedName>
    <definedName name="pays" localSheetId="10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65">#REF!</definedName>
    <definedName name="pays" localSheetId="66">#REF!</definedName>
    <definedName name="pays" localSheetId="68">#REF!</definedName>
    <definedName name="pays">#REF!</definedName>
    <definedName name="Print_Area" localSheetId="1">' Inhalt'!$A$1:$F$172</definedName>
    <definedName name="Print_Area" localSheetId="4">'1.1_Entw.Ri'!$A$1:$L$54</definedName>
    <definedName name="Print_Area" localSheetId="20">'1.10 Entw.Ri '!$A$2:$L$54</definedName>
    <definedName name="Print_Area" localSheetId="21">'1.11 Entw.Schw '!#REF!</definedName>
    <definedName name="Print_Area" localSheetId="22">'1.12_Entw.Schafe'!#REF!</definedName>
    <definedName name="Print_Area" localSheetId="23">'1.13 Rinder'!$A$1:$Y$93</definedName>
    <definedName name="Print_Area" localSheetId="26">'1.15 Rasse 1 '!#REF!</definedName>
    <definedName name="Print_Area" localSheetId="27">'1.15 Rasse 2 '!#REF!</definedName>
    <definedName name="Print_Area" localSheetId="28">'1.15 Rasse 3 '!#REF!</definedName>
    <definedName name="Print_Area" localSheetId="29">'1.15 Rasse 4 '!#REF!</definedName>
    <definedName name="Print_Area" localSheetId="30">'1.15 Rasse 5 '!#REF!</definedName>
    <definedName name="Print_Area" localSheetId="31">'1.15 Rasse 6 '!#REF!</definedName>
    <definedName name="Print_Area" localSheetId="32">'1.15 Rasse 7 '!#REF!</definedName>
    <definedName name="Print_Area" localSheetId="33">'1.16 Schweine '!$A$1:$AR$120</definedName>
    <definedName name="Print_Area" localSheetId="5">'1.2_Entw.Schw'!#REF!</definedName>
    <definedName name="Print_Area" localSheetId="37">'1.20 Schafe'!#REF!</definedName>
    <definedName name="Print_Area" localSheetId="38">'1.21 Schafe'!#REF!</definedName>
    <definedName name="Print_Area" localSheetId="6">'1.3_Rinder'!$A$1:$Y$91</definedName>
    <definedName name="Print_Area" localSheetId="8">'1.4 Herde 2'!#REF!</definedName>
    <definedName name="Print_Area" localSheetId="7">'1.4_Herde 1'!#REF!</definedName>
    <definedName name="Print_Area" localSheetId="9">'1.5 Rasse 1'!#REF!</definedName>
    <definedName name="Print_Area" localSheetId="10">'1.5 Rasse 2'!#REF!</definedName>
    <definedName name="Print_Area" localSheetId="11">'1.5 Rasse 3'!#REF!</definedName>
    <definedName name="Print_Area" localSheetId="12">'1.5 Rasse 4'!#REF!</definedName>
    <definedName name="Print_Area" localSheetId="13">'1.5 Rasse 5'!#REF!</definedName>
    <definedName name="Print_Area" localSheetId="14">'1.5 Rasse 6'!#REF!</definedName>
    <definedName name="Print_Area" localSheetId="15">'1.5 Rasse 7'!#REF!</definedName>
    <definedName name="Print_Area" localSheetId="16">'1.6 Schweine'!$A$1:$AS$127</definedName>
    <definedName name="Print_Area" localSheetId="65">'3.1'!$A$1:$H$96</definedName>
    <definedName name="Print_Area" localSheetId="66">'3.2'!$A$1:$G$93</definedName>
    <definedName name="Print_Area" localSheetId="68">'4.2.1, 4.2.2'!$A$1:$I$75</definedName>
    <definedName name="Print_Area" localSheetId="71">'5.2'!$A$1:$G$45</definedName>
    <definedName name="Print_Area" localSheetId="73">'6.1'!$A$1:$I$304</definedName>
    <definedName name="Print_Area" localSheetId="74">'6.2'!$A$1:$I$295</definedName>
    <definedName name="Print_Area" localSheetId="75">'6.3'!$A$1:$I$295</definedName>
    <definedName name="Print_Area" localSheetId="76">'6.4'!$A$1:$I$303</definedName>
    <definedName name="Print_Area" localSheetId="77">'6.5'!$A$1:$I$299</definedName>
    <definedName name="Print_Area" localSheetId="78">'6.6'!$A$1:$I$163</definedName>
    <definedName name="Print_Area" localSheetId="82">'6.7BB'!$A$1:$H$102</definedName>
    <definedName name="Print_Area" localSheetId="80">'6.7BW'!$A$1:$H$93</definedName>
    <definedName name="Print_Area" localSheetId="81">'6.7BY'!$A$1:$H$102</definedName>
    <definedName name="Print_Area" localSheetId="79">'6.7DE'!$A$1:$H$89</definedName>
    <definedName name="Print_Area" localSheetId="83">'6.7HE'!$A$1:$H$102</definedName>
    <definedName name="Print_Area" localSheetId="84">'6.7MV'!$A$1:$H$102</definedName>
    <definedName name="Print_Area" localSheetId="85">'6.7NI'!$A$1:$H$102</definedName>
    <definedName name="Print_Area" localSheetId="86">'6.7NW'!$A$1:$H$102</definedName>
    <definedName name="Print_Area" localSheetId="87">'6.7RP'!$A$1:$H$102</definedName>
    <definedName name="Print_Area" localSheetId="91">'6.7SH'!$A$1:$H$102</definedName>
    <definedName name="Print_Area" localSheetId="88">'6.7SL'!$A$1:$H$102</definedName>
    <definedName name="Print_Area" localSheetId="89">'6.7SN'!$A$1:$H$102</definedName>
    <definedName name="Print_Area" localSheetId="90">'6.7ST'!$A$1:$H$102</definedName>
    <definedName name="Print_Area" localSheetId="93">'6.7Stadtstaaten'!$A$1:$H$102</definedName>
    <definedName name="Print_Area" localSheetId="92">'6.7TH'!$A$1:$H$102</definedName>
    <definedName name="Print_Titles" localSheetId="73">'6.1'!$2:$17</definedName>
    <definedName name="Print_Titles" localSheetId="74">'6.2'!$2:$17</definedName>
    <definedName name="Print_Titles" localSheetId="75">'6.3'!$2:$17</definedName>
    <definedName name="Print_Titles" localSheetId="76">'6.4'!$2:$17</definedName>
    <definedName name="Print_Titles" localSheetId="77">'6.5'!$2:$17</definedName>
    <definedName name="Print_Titles" localSheetId="78">'6.6'!$2:$16</definedName>
    <definedName name="Print_Titles" localSheetId="81">'6.7BY'!$6:$17</definedName>
    <definedName name="Print_Titles" localSheetId="79">'6.7DE'!$6:$17</definedName>
    <definedName name="Text20" localSheetId="0">Titelseite!$B$58</definedName>
    <definedName name="Text9" localSheetId="0">Titelseite!$B$57</definedName>
    <definedName name="Z_82BA6077_EB6A_42B6_9540_1AE3E30095F9_.wvu.PrintArea" localSheetId="1" hidden="1">' Inhalt'!$A$1:$F$190</definedName>
    <definedName name="Z_82BA6077_EB6A_42B6_9540_1AE3E30095F9_.wvu.PrintArea" localSheetId="65" hidden="1">'3.1'!$A$1:$H$101</definedName>
    <definedName name="Z_82BA6077_EB6A_42B6_9540_1AE3E30095F9_.wvu.PrintArea" localSheetId="66" hidden="1">'3.2'!$A$1:$G$100</definedName>
    <definedName name="Z_B6CF0C01_4022_11D7_87F9_0000F4B27D56_.wvu.PrintArea" localSheetId="65" hidden="1">'3.1'!$A$1:$H$98</definedName>
    <definedName name="Z_B6CF0C01_4022_11D7_87F9_0000F4B27D56_.wvu.PrintArea" localSheetId="66" hidden="1">'3.2'!$A$1:$G$92</definedName>
    <definedName name="Z_C61B55C0_9D6A_11D7_A6F4_0000F4C9DF37_.wvu.PrintArea" localSheetId="65" hidden="1">'3.1'!$A$1:$H$98</definedName>
    <definedName name="Z_C61B55C0_9D6A_11D7_A6F4_0000F4C9DF37_.wvu.PrintArea" localSheetId="66" hidden="1">'3.2'!$A$1:$G$92</definedName>
  </definedNames>
  <calcPr calcId="145621"/>
</workbook>
</file>

<file path=xl/calcChain.xml><?xml version="1.0" encoding="utf-8"?>
<calcChain xmlns="http://schemas.openxmlformats.org/spreadsheetml/2006/main">
  <c r="X82" i="268" l="1"/>
  <c r="W82" i="268"/>
  <c r="V82" i="268"/>
  <c r="U82" i="268"/>
  <c r="T82" i="268"/>
  <c r="S82" i="268"/>
  <c r="R82" i="268"/>
  <c r="Q82" i="268"/>
  <c r="P82" i="268"/>
  <c r="O82" i="268"/>
  <c r="N82" i="268"/>
  <c r="M82" i="268"/>
  <c r="L82" i="268"/>
  <c r="K82" i="268"/>
  <c r="J82" i="268"/>
  <c r="I82" i="268"/>
  <c r="H82" i="268"/>
  <c r="G82" i="268"/>
  <c r="F82" i="268"/>
  <c r="X78" i="268"/>
  <c r="W78" i="268"/>
  <c r="V78" i="268"/>
  <c r="U78" i="268"/>
  <c r="T78" i="268"/>
  <c r="S78" i="268"/>
  <c r="R78" i="268"/>
  <c r="Q78" i="268"/>
  <c r="P78" i="268"/>
  <c r="O78" i="268"/>
  <c r="N78" i="268"/>
  <c r="M78" i="268"/>
  <c r="L78" i="268"/>
  <c r="K78" i="268"/>
  <c r="J78" i="268"/>
  <c r="I78" i="268"/>
  <c r="H78" i="268"/>
  <c r="G78" i="268"/>
  <c r="F78" i="268"/>
  <c r="X74" i="268"/>
  <c r="W74" i="268"/>
  <c r="V74" i="268"/>
  <c r="U74" i="268"/>
  <c r="T74" i="268"/>
  <c r="S74" i="268"/>
  <c r="R74" i="268"/>
  <c r="Q74" i="268"/>
  <c r="P74" i="268"/>
  <c r="O74" i="268"/>
  <c r="N74" i="268"/>
  <c r="M74" i="268"/>
  <c r="L74" i="268"/>
  <c r="K74" i="268"/>
  <c r="J74" i="268"/>
  <c r="I74" i="268"/>
  <c r="H74" i="268"/>
  <c r="G74" i="268"/>
  <c r="F74" i="268"/>
  <c r="X70" i="268"/>
  <c r="W70" i="268"/>
  <c r="V70" i="268"/>
  <c r="U70" i="268"/>
  <c r="T70" i="268"/>
  <c r="S70" i="268"/>
  <c r="R70" i="268"/>
  <c r="Q70" i="268"/>
  <c r="P70" i="268"/>
  <c r="O70" i="268"/>
  <c r="N70" i="268"/>
  <c r="M70" i="268"/>
  <c r="L70" i="268"/>
  <c r="K70" i="268"/>
  <c r="J70" i="268"/>
  <c r="I70" i="268"/>
  <c r="H70" i="268"/>
  <c r="G70" i="268"/>
  <c r="F70" i="268"/>
  <c r="X66" i="268"/>
  <c r="W66" i="268"/>
  <c r="V66" i="268"/>
  <c r="U66" i="268"/>
  <c r="T66" i="268"/>
  <c r="S66" i="268"/>
  <c r="R66" i="268"/>
  <c r="Q66" i="268"/>
  <c r="P66" i="268"/>
  <c r="O66" i="268"/>
  <c r="N66" i="268"/>
  <c r="M66" i="268"/>
  <c r="L66" i="268"/>
  <c r="K66" i="268"/>
  <c r="J66" i="268"/>
  <c r="I66" i="268"/>
  <c r="H66" i="268"/>
  <c r="G66" i="268"/>
  <c r="F66" i="268"/>
  <c r="X62" i="268"/>
  <c r="W62" i="268"/>
  <c r="V62" i="268"/>
  <c r="U62" i="268"/>
  <c r="T62" i="268"/>
  <c r="S62" i="268"/>
  <c r="R62" i="268"/>
  <c r="Q62" i="268"/>
  <c r="P62" i="268"/>
  <c r="O62" i="268"/>
  <c r="N62" i="268"/>
  <c r="M62" i="268"/>
  <c r="L62" i="268"/>
  <c r="K62" i="268"/>
  <c r="J62" i="268"/>
  <c r="I62" i="268"/>
  <c r="H62" i="268"/>
  <c r="G62" i="268"/>
  <c r="F62" i="268"/>
  <c r="X58" i="268"/>
  <c r="W58" i="268"/>
  <c r="V58" i="268"/>
  <c r="U58" i="268"/>
  <c r="T58" i="268"/>
  <c r="S58" i="268"/>
  <c r="R58" i="268"/>
  <c r="Q58" i="268"/>
  <c r="P58" i="268"/>
  <c r="O58" i="268"/>
  <c r="N58" i="268"/>
  <c r="M58" i="268"/>
  <c r="L58" i="268"/>
  <c r="K58" i="268"/>
  <c r="J58" i="268"/>
  <c r="I58" i="268"/>
  <c r="H58" i="268"/>
  <c r="G58" i="268"/>
  <c r="F58" i="268"/>
  <c r="X54" i="268"/>
  <c r="W54" i="268"/>
  <c r="V54" i="268"/>
  <c r="U54" i="268"/>
  <c r="T54" i="268"/>
  <c r="S54" i="268"/>
  <c r="R54" i="268"/>
  <c r="Q54" i="268"/>
  <c r="P54" i="268"/>
  <c r="O54" i="268"/>
  <c r="N54" i="268"/>
  <c r="M54" i="268"/>
  <c r="L54" i="268"/>
  <c r="K54" i="268"/>
  <c r="J54" i="268"/>
  <c r="I54" i="268"/>
  <c r="H54" i="268"/>
  <c r="G54" i="268"/>
  <c r="F54" i="268"/>
  <c r="X50" i="268"/>
  <c r="W50" i="268"/>
  <c r="V50" i="268"/>
  <c r="U50" i="268"/>
  <c r="T50" i="268"/>
  <c r="S50" i="268"/>
  <c r="R50" i="268"/>
  <c r="Q50" i="268"/>
  <c r="P50" i="268"/>
  <c r="O50" i="268"/>
  <c r="N50" i="268"/>
  <c r="M50" i="268"/>
  <c r="L50" i="268"/>
  <c r="K50" i="268"/>
  <c r="J50" i="268"/>
  <c r="I50" i="268"/>
  <c r="H50" i="268"/>
  <c r="G50" i="268"/>
  <c r="F50" i="268"/>
  <c r="X46" i="268"/>
  <c r="W46" i="268"/>
  <c r="V46" i="268"/>
  <c r="U46" i="268"/>
  <c r="T46" i="268"/>
  <c r="S46" i="268"/>
  <c r="R46" i="268"/>
  <c r="Q46" i="268"/>
  <c r="P46" i="268"/>
  <c r="O46" i="268"/>
  <c r="N46" i="268"/>
  <c r="M46" i="268"/>
  <c r="L46" i="268"/>
  <c r="K46" i="268"/>
  <c r="J46" i="268"/>
  <c r="I46" i="268"/>
  <c r="H46" i="268"/>
  <c r="G46" i="268"/>
  <c r="F46" i="268"/>
  <c r="X42" i="268"/>
  <c r="W42" i="268"/>
  <c r="V42" i="268"/>
  <c r="U42" i="268"/>
  <c r="T42" i="268"/>
  <c r="S42" i="268"/>
  <c r="R42" i="268"/>
  <c r="Q42" i="268"/>
  <c r="P42" i="268"/>
  <c r="O42" i="268"/>
  <c r="N42" i="268"/>
  <c r="M42" i="268"/>
  <c r="L42" i="268"/>
  <c r="K42" i="268"/>
  <c r="J42" i="268"/>
  <c r="I42" i="268"/>
  <c r="H42" i="268"/>
  <c r="G42" i="268"/>
  <c r="F42" i="268"/>
  <c r="X38" i="268"/>
  <c r="W38" i="268"/>
  <c r="V38" i="268"/>
  <c r="U38" i="268"/>
  <c r="T38" i="268"/>
  <c r="S38" i="268"/>
  <c r="R38" i="268"/>
  <c r="Q38" i="268"/>
  <c r="P38" i="268"/>
  <c r="O38" i="268"/>
  <c r="N38" i="268"/>
  <c r="M38" i="268"/>
  <c r="L38" i="268"/>
  <c r="K38" i="268"/>
  <c r="J38" i="268"/>
  <c r="I38" i="268"/>
  <c r="H38" i="268"/>
  <c r="G38" i="268"/>
  <c r="F38" i="268"/>
  <c r="X34" i="268"/>
  <c r="W34" i="268"/>
  <c r="V34" i="268"/>
  <c r="U34" i="268"/>
  <c r="T34" i="268"/>
  <c r="S34" i="268"/>
  <c r="R34" i="268"/>
  <c r="Q34" i="268"/>
  <c r="P34" i="268"/>
  <c r="O34" i="268"/>
  <c r="N34" i="268"/>
  <c r="M34" i="268"/>
  <c r="L34" i="268"/>
  <c r="K34" i="268"/>
  <c r="J34" i="268"/>
  <c r="I34" i="268"/>
  <c r="H34" i="268"/>
  <c r="G34" i="268"/>
  <c r="F34" i="268"/>
  <c r="X30" i="268"/>
  <c r="W30" i="268"/>
  <c r="V30" i="268"/>
  <c r="U30" i="268"/>
  <c r="T30" i="268"/>
  <c r="S30" i="268"/>
  <c r="R30" i="268"/>
  <c r="Q30" i="268"/>
  <c r="P30" i="268"/>
  <c r="O30" i="268"/>
  <c r="N30" i="268"/>
  <c r="M30" i="268"/>
  <c r="L30" i="268"/>
  <c r="K30" i="268"/>
  <c r="J30" i="268"/>
  <c r="I30" i="268"/>
  <c r="H30" i="268"/>
  <c r="G30" i="268"/>
  <c r="F30" i="268"/>
  <c r="X26" i="268"/>
  <c r="W26" i="268"/>
  <c r="V26" i="268"/>
  <c r="U26" i="268"/>
  <c r="T26" i="268"/>
  <c r="S26" i="268"/>
  <c r="R26" i="268"/>
  <c r="Q26" i="268"/>
  <c r="P26" i="268"/>
  <c r="O26" i="268"/>
  <c r="N26" i="268"/>
  <c r="M26" i="268"/>
  <c r="L26" i="268"/>
  <c r="K26" i="268"/>
  <c r="J26" i="268"/>
  <c r="I26" i="268"/>
  <c r="H26" i="268"/>
  <c r="G26" i="268"/>
  <c r="F26" i="268"/>
  <c r="X22" i="268"/>
  <c r="W22" i="268"/>
  <c r="V22" i="268"/>
  <c r="U22" i="268"/>
  <c r="T22" i="268"/>
  <c r="S22" i="268"/>
  <c r="R22" i="268"/>
  <c r="Q22" i="268"/>
  <c r="P22" i="268"/>
  <c r="O22" i="268"/>
  <c r="N22" i="268"/>
  <c r="M22" i="268"/>
  <c r="L22" i="268"/>
  <c r="K22" i="268"/>
  <c r="J22" i="268"/>
  <c r="I22" i="268"/>
  <c r="H22" i="268"/>
  <c r="G22" i="268"/>
  <c r="F22" i="268"/>
  <c r="X17" i="268"/>
  <c r="W17" i="268"/>
  <c r="V17" i="268"/>
  <c r="U17" i="268"/>
  <c r="T17" i="268"/>
  <c r="S17" i="268"/>
  <c r="R17" i="268"/>
  <c r="Q17" i="268"/>
  <c r="P17" i="268"/>
  <c r="O17" i="268"/>
  <c r="N17" i="268"/>
  <c r="M17" i="268"/>
  <c r="L17" i="268"/>
  <c r="K17" i="268"/>
  <c r="J17" i="268"/>
  <c r="I17" i="268"/>
  <c r="H17" i="268"/>
  <c r="G17" i="268"/>
  <c r="F17" i="268"/>
  <c r="L45" i="265"/>
  <c r="L44" i="265"/>
  <c r="L43" i="265"/>
  <c r="L42" i="265"/>
  <c r="L41" i="265"/>
  <c r="L40" i="265"/>
  <c r="L39" i="265"/>
  <c r="L38" i="265"/>
  <c r="L37" i="265"/>
  <c r="L36" i="265"/>
  <c r="L35" i="265"/>
  <c r="L34" i="265"/>
  <c r="L33" i="265"/>
  <c r="L32" i="265"/>
  <c r="L31" i="265"/>
  <c r="L30" i="265"/>
  <c r="L29" i="265"/>
  <c r="L28" i="265"/>
  <c r="L27" i="265"/>
  <c r="L23" i="265"/>
  <c r="K23" i="265"/>
  <c r="L22" i="265"/>
  <c r="K22" i="265"/>
  <c r="L21" i="265"/>
  <c r="K21" i="265"/>
  <c r="L20" i="265"/>
  <c r="K20" i="265"/>
  <c r="L19" i="265"/>
  <c r="K19" i="265"/>
  <c r="L18" i="265"/>
  <c r="K18" i="265"/>
  <c r="L17" i="265"/>
  <c r="K17" i="265"/>
  <c r="L16" i="265"/>
  <c r="K16" i="265"/>
  <c r="L15" i="265"/>
  <c r="K15" i="265"/>
  <c r="L14" i="265"/>
  <c r="K14" i="265"/>
  <c r="L13" i="265"/>
  <c r="K13" i="265"/>
  <c r="S62" i="252" l="1"/>
  <c r="X82" i="251"/>
  <c r="W82" i="251"/>
  <c r="V82" i="251"/>
  <c r="U82" i="251"/>
  <c r="T82" i="251"/>
  <c r="S82" i="251"/>
  <c r="R82" i="251"/>
  <c r="Q82" i="251"/>
  <c r="P82" i="251"/>
  <c r="O82" i="251"/>
  <c r="N82" i="251"/>
  <c r="M82" i="251"/>
  <c r="L82" i="251"/>
  <c r="K82" i="251"/>
  <c r="J82" i="251"/>
  <c r="I82" i="251"/>
  <c r="H82" i="251"/>
  <c r="G82" i="251"/>
  <c r="F82" i="251"/>
  <c r="X78" i="251"/>
  <c r="W78" i="251"/>
  <c r="V78" i="251"/>
  <c r="U78" i="251"/>
  <c r="T78" i="251"/>
  <c r="S78" i="251"/>
  <c r="R78" i="251"/>
  <c r="Q78" i="251"/>
  <c r="P78" i="251"/>
  <c r="O78" i="251"/>
  <c r="N78" i="251"/>
  <c r="M78" i="251"/>
  <c r="L78" i="251"/>
  <c r="K78" i="251"/>
  <c r="J78" i="251"/>
  <c r="I78" i="251"/>
  <c r="H78" i="251"/>
  <c r="G78" i="251"/>
  <c r="F78" i="251"/>
  <c r="X74" i="251"/>
  <c r="W74" i="251"/>
  <c r="V74" i="251"/>
  <c r="U74" i="251"/>
  <c r="T74" i="251"/>
  <c r="S74" i="251"/>
  <c r="R74" i="251"/>
  <c r="Q74" i="251"/>
  <c r="P74" i="251"/>
  <c r="O74" i="251"/>
  <c r="N74" i="251"/>
  <c r="M74" i="251"/>
  <c r="L74" i="251"/>
  <c r="K74" i="251"/>
  <c r="J74" i="251"/>
  <c r="I74" i="251"/>
  <c r="H74" i="251"/>
  <c r="G74" i="251"/>
  <c r="F74" i="251"/>
  <c r="X70" i="251"/>
  <c r="W70" i="251"/>
  <c r="V70" i="251"/>
  <c r="U70" i="251"/>
  <c r="T70" i="251"/>
  <c r="S70" i="251"/>
  <c r="R70" i="251"/>
  <c r="Q70" i="251"/>
  <c r="P70" i="251"/>
  <c r="O70" i="251"/>
  <c r="N70" i="251"/>
  <c r="M70" i="251"/>
  <c r="L70" i="251"/>
  <c r="K70" i="251"/>
  <c r="J70" i="251"/>
  <c r="I70" i="251"/>
  <c r="H70" i="251"/>
  <c r="G70" i="251"/>
  <c r="F70" i="251"/>
  <c r="X66" i="251"/>
  <c r="W66" i="251"/>
  <c r="V66" i="251"/>
  <c r="U66" i="251"/>
  <c r="T66" i="251"/>
  <c r="S66" i="251"/>
  <c r="R66" i="251"/>
  <c r="Q66" i="251"/>
  <c r="P66" i="251"/>
  <c r="O66" i="251"/>
  <c r="N66" i="251"/>
  <c r="M66" i="251"/>
  <c r="L66" i="251"/>
  <c r="K66" i="251"/>
  <c r="J66" i="251"/>
  <c r="I66" i="251"/>
  <c r="H66" i="251"/>
  <c r="G66" i="251"/>
  <c r="F66" i="251"/>
  <c r="X62" i="251"/>
  <c r="W62" i="251"/>
  <c r="V62" i="251"/>
  <c r="U62" i="251"/>
  <c r="T62" i="251"/>
  <c r="S62" i="251"/>
  <c r="R62" i="251"/>
  <c r="Q62" i="251"/>
  <c r="P62" i="251"/>
  <c r="O62" i="251"/>
  <c r="N62" i="251"/>
  <c r="M62" i="251"/>
  <c r="L62" i="251"/>
  <c r="K62" i="251"/>
  <c r="J62" i="251"/>
  <c r="I62" i="251"/>
  <c r="H62" i="251"/>
  <c r="G62" i="251"/>
  <c r="F62" i="251"/>
  <c r="X58" i="251"/>
  <c r="W58" i="251"/>
  <c r="V58" i="251"/>
  <c r="U58" i="251"/>
  <c r="T58" i="251"/>
  <c r="S58" i="251"/>
  <c r="R58" i="251"/>
  <c r="Q58" i="251"/>
  <c r="P58" i="251"/>
  <c r="O58" i="251"/>
  <c r="N58" i="251"/>
  <c r="M58" i="251"/>
  <c r="L58" i="251"/>
  <c r="K58" i="251"/>
  <c r="J58" i="251"/>
  <c r="I58" i="251"/>
  <c r="H58" i="251"/>
  <c r="G58" i="251"/>
  <c r="F58" i="251"/>
  <c r="X54" i="251"/>
  <c r="W54" i="251"/>
  <c r="V54" i="251"/>
  <c r="U54" i="251"/>
  <c r="T54" i="251"/>
  <c r="S54" i="251"/>
  <c r="R54" i="251"/>
  <c r="Q54" i="251"/>
  <c r="P54" i="251"/>
  <c r="O54" i="251"/>
  <c r="N54" i="251"/>
  <c r="M54" i="251"/>
  <c r="L54" i="251"/>
  <c r="K54" i="251"/>
  <c r="J54" i="251"/>
  <c r="I54" i="251"/>
  <c r="H54" i="251"/>
  <c r="G54" i="251"/>
  <c r="F54" i="251"/>
  <c r="X50" i="251"/>
  <c r="W50" i="251"/>
  <c r="V50" i="251"/>
  <c r="U50" i="251"/>
  <c r="T50" i="251"/>
  <c r="S50" i="251"/>
  <c r="R50" i="251"/>
  <c r="Q50" i="251"/>
  <c r="P50" i="251"/>
  <c r="O50" i="251"/>
  <c r="N50" i="251"/>
  <c r="M50" i="251"/>
  <c r="L50" i="251"/>
  <c r="K50" i="251"/>
  <c r="J50" i="251"/>
  <c r="I50" i="251"/>
  <c r="H50" i="251"/>
  <c r="G50" i="251"/>
  <c r="F50" i="251"/>
  <c r="X46" i="251"/>
  <c r="W46" i="251"/>
  <c r="V46" i="251"/>
  <c r="U46" i="251"/>
  <c r="T46" i="251"/>
  <c r="S46" i="251"/>
  <c r="R46" i="251"/>
  <c r="Q46" i="251"/>
  <c r="P46" i="251"/>
  <c r="O46" i="251"/>
  <c r="N46" i="251"/>
  <c r="M46" i="251"/>
  <c r="L46" i="251"/>
  <c r="K46" i="251"/>
  <c r="J46" i="251"/>
  <c r="I46" i="251"/>
  <c r="H46" i="251"/>
  <c r="G46" i="251"/>
  <c r="F46" i="251"/>
  <c r="X42" i="251"/>
  <c r="W42" i="251"/>
  <c r="V42" i="251"/>
  <c r="U42" i="251"/>
  <c r="T42" i="251"/>
  <c r="S42" i="251"/>
  <c r="R42" i="251"/>
  <c r="Q42" i="251"/>
  <c r="P42" i="251"/>
  <c r="O42" i="251"/>
  <c r="N42" i="251"/>
  <c r="M42" i="251"/>
  <c r="L42" i="251"/>
  <c r="K42" i="251"/>
  <c r="J42" i="251"/>
  <c r="I42" i="251"/>
  <c r="H42" i="251"/>
  <c r="G42" i="251"/>
  <c r="F42" i="251"/>
  <c r="X38" i="251"/>
  <c r="W38" i="251"/>
  <c r="V38" i="251"/>
  <c r="U38" i="251"/>
  <c r="T38" i="251"/>
  <c r="S38" i="251"/>
  <c r="R38" i="251"/>
  <c r="Q38" i="251"/>
  <c r="P38" i="251"/>
  <c r="O38" i="251"/>
  <c r="N38" i="251"/>
  <c r="M38" i="251"/>
  <c r="L38" i="251"/>
  <c r="K38" i="251"/>
  <c r="J38" i="251"/>
  <c r="I38" i="251"/>
  <c r="H38" i="251"/>
  <c r="G38" i="251"/>
  <c r="F38" i="251"/>
  <c r="X34" i="251"/>
  <c r="W34" i="251"/>
  <c r="V34" i="251"/>
  <c r="U34" i="251"/>
  <c r="T34" i="251"/>
  <c r="S34" i="251"/>
  <c r="R34" i="251"/>
  <c r="Q34" i="251"/>
  <c r="P34" i="251"/>
  <c r="O34" i="251"/>
  <c r="N34" i="251"/>
  <c r="M34" i="251"/>
  <c r="L34" i="251"/>
  <c r="K34" i="251"/>
  <c r="J34" i="251"/>
  <c r="I34" i="251"/>
  <c r="H34" i="251"/>
  <c r="G34" i="251"/>
  <c r="F34" i="251"/>
  <c r="X30" i="251"/>
  <c r="W30" i="251"/>
  <c r="V30" i="251"/>
  <c r="U30" i="251"/>
  <c r="T30" i="251"/>
  <c r="S30" i="251"/>
  <c r="R30" i="251"/>
  <c r="Q30" i="251"/>
  <c r="P30" i="251"/>
  <c r="O30" i="251"/>
  <c r="N30" i="251"/>
  <c r="M30" i="251"/>
  <c r="L30" i="251"/>
  <c r="K30" i="251"/>
  <c r="J30" i="251"/>
  <c r="I30" i="251"/>
  <c r="H30" i="251"/>
  <c r="G30" i="251"/>
  <c r="F30" i="251"/>
  <c r="X26" i="251"/>
  <c r="W26" i="251"/>
  <c r="V26" i="251"/>
  <c r="U26" i="251"/>
  <c r="T26" i="251"/>
  <c r="S26" i="251"/>
  <c r="R26" i="251"/>
  <c r="Q26" i="251"/>
  <c r="P26" i="251"/>
  <c r="O26" i="251"/>
  <c r="N26" i="251"/>
  <c r="M26" i="251"/>
  <c r="L26" i="251"/>
  <c r="K26" i="251"/>
  <c r="J26" i="251"/>
  <c r="I26" i="251"/>
  <c r="H26" i="251"/>
  <c r="G26" i="251"/>
  <c r="F26" i="251"/>
  <c r="X22" i="251"/>
  <c r="W22" i="251"/>
  <c r="V22" i="251"/>
  <c r="U22" i="251"/>
  <c r="T22" i="251"/>
  <c r="S22" i="251"/>
  <c r="R22" i="251"/>
  <c r="Q22" i="251"/>
  <c r="P22" i="251"/>
  <c r="O22" i="251"/>
  <c r="N22" i="251"/>
  <c r="M22" i="251"/>
  <c r="L22" i="251"/>
  <c r="K22" i="251"/>
  <c r="J22" i="251"/>
  <c r="I22" i="251"/>
  <c r="H22" i="251"/>
  <c r="G22" i="251"/>
  <c r="F22" i="251"/>
  <c r="X17" i="251"/>
  <c r="W17" i="251"/>
  <c r="V17" i="251"/>
  <c r="U17" i="251"/>
  <c r="T17" i="251"/>
  <c r="S17" i="251"/>
  <c r="R17" i="251"/>
  <c r="Q17" i="251"/>
  <c r="P17" i="251"/>
  <c r="O17" i="251"/>
  <c r="N17" i="251"/>
  <c r="M17" i="251"/>
  <c r="L17" i="251"/>
  <c r="K17" i="251"/>
  <c r="J17" i="251"/>
  <c r="I17" i="251"/>
  <c r="H17" i="251"/>
  <c r="G17" i="251"/>
  <c r="F17" i="251"/>
  <c r="L45" i="249"/>
  <c r="K45" i="249"/>
  <c r="L44" i="249"/>
  <c r="K44" i="249"/>
  <c r="L43" i="249"/>
  <c r="K43" i="249"/>
  <c r="L42" i="249"/>
  <c r="K42" i="249"/>
  <c r="L41" i="249"/>
  <c r="K41" i="249"/>
  <c r="L40" i="249"/>
  <c r="K40" i="249"/>
  <c r="L39" i="249"/>
  <c r="K39" i="249"/>
  <c r="L38" i="249"/>
  <c r="K38" i="249"/>
  <c r="L37" i="249"/>
  <c r="K37" i="249"/>
  <c r="L36" i="249"/>
  <c r="K36" i="249"/>
  <c r="L35" i="249"/>
  <c r="K35" i="249"/>
  <c r="L34" i="249"/>
  <c r="K34" i="249"/>
  <c r="L33" i="249"/>
  <c r="K33" i="249"/>
  <c r="L32" i="249"/>
  <c r="K32" i="249"/>
  <c r="L31" i="249"/>
  <c r="K31" i="249"/>
  <c r="L30" i="249"/>
  <c r="K30" i="249"/>
  <c r="L29" i="249"/>
  <c r="K29" i="249"/>
  <c r="L28" i="249"/>
  <c r="K28" i="249"/>
  <c r="L27" i="249"/>
  <c r="K27" i="249"/>
  <c r="L23" i="249"/>
  <c r="K23" i="249"/>
  <c r="L22" i="249"/>
  <c r="K22" i="249"/>
  <c r="L21" i="249"/>
  <c r="K21" i="249"/>
  <c r="L20" i="249"/>
  <c r="K20" i="249"/>
  <c r="L19" i="249"/>
  <c r="K19" i="249"/>
  <c r="L18" i="249"/>
  <c r="K18" i="249"/>
  <c r="L17" i="249"/>
  <c r="K17" i="249"/>
  <c r="L16" i="249"/>
  <c r="K16" i="249"/>
  <c r="L15" i="249"/>
  <c r="K15" i="249"/>
  <c r="L14" i="249"/>
  <c r="K14" i="249"/>
  <c r="L13" i="249"/>
  <c r="K13" i="249"/>
  <c r="H44" i="245" l="1"/>
  <c r="G44" i="245"/>
  <c r="F44" i="245"/>
  <c r="E44" i="245"/>
  <c r="D44" i="245"/>
  <c r="C44" i="245"/>
  <c r="B44" i="245"/>
</calcChain>
</file>

<file path=xl/sharedStrings.xml><?xml version="1.0" encoding="utf-8"?>
<sst xmlns="http://schemas.openxmlformats.org/spreadsheetml/2006/main" count="31575" uniqueCount="1041">
  <si>
    <t>Land und Forstwirtschaft, Fischerei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</si>
  <si>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</si>
  <si>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</si>
  <si>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</si>
  <si>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</si>
  <si>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© Statistisches Bundesamt (Destatis), 2018</t>
  </si>
  <si>
    <t>2017</t>
  </si>
  <si>
    <t>Telefon: +49 (0) 611 / 75 24 05</t>
  </si>
  <si>
    <t>Viehbestand und tierische Erzeugung</t>
  </si>
  <si>
    <t xml:space="preserve">Deutschland                                       </t>
  </si>
  <si>
    <t/>
  </si>
  <si>
    <r>
      <t xml:space="preserve">Betriebe </t>
    </r>
    <r>
      <rPr>
        <vertAlign val="superscript"/>
        <sz val="10"/>
        <rFont val="MetaNormalLF-Roman"/>
        <family val="2"/>
      </rPr>
      <t>4</t>
    </r>
  </si>
  <si>
    <r>
      <t xml:space="preserve"> Hennenhaltungs-plätze </t>
    </r>
    <r>
      <rPr>
        <vertAlign val="superscript"/>
        <sz val="10"/>
        <rFont val="MetaNormalLF-Roman"/>
        <family val="2"/>
      </rPr>
      <t>5</t>
    </r>
  </si>
  <si>
    <r>
      <t xml:space="preserve">Legehennen </t>
    </r>
    <r>
      <rPr>
        <vertAlign val="superscript"/>
        <sz val="10"/>
        <rFont val="MetaNormalLF-Roman"/>
        <family val="2"/>
      </rPr>
      <t>6</t>
    </r>
  </si>
  <si>
    <t>Auslastung der Haltungskapazität</t>
  </si>
  <si>
    <t>Legeleistung</t>
  </si>
  <si>
    <t>Erzeugte</t>
  </si>
  <si>
    <t>Haltungsformen</t>
  </si>
  <si>
    <r>
      <t xml:space="preserve">Eier  </t>
    </r>
    <r>
      <rPr>
        <vertAlign val="superscript"/>
        <sz val="10"/>
        <rFont val="MetaNormalLF-Roman"/>
        <family val="2"/>
      </rPr>
      <t>7 8</t>
    </r>
  </si>
  <si>
    <t>Eier je Legehenne am Tag</t>
  </si>
  <si>
    <t>---</t>
  </si>
  <si>
    <t xml:space="preserve"> </t>
  </si>
  <si>
    <t>Eier je</t>
  </si>
  <si>
    <t>Größenklassen der</t>
  </si>
  <si>
    <t>Durchschnittsbestand</t>
  </si>
  <si>
    <t>Legehenne</t>
  </si>
  <si>
    <r>
      <t xml:space="preserve">Hennenhaltungsplätze </t>
    </r>
    <r>
      <rPr>
        <vertAlign val="superscript"/>
        <sz val="10"/>
        <rFont val="MetaNormalLF-Roman"/>
        <family val="2"/>
      </rPr>
      <t>3</t>
    </r>
  </si>
  <si>
    <t>von ... bis unter ...</t>
  </si>
  <si>
    <t>im Berichtsjahr</t>
  </si>
  <si>
    <t>Anzahl</t>
  </si>
  <si>
    <t>1 000 Stück</t>
  </si>
  <si>
    <t>%</t>
  </si>
  <si>
    <t>1</t>
  </si>
  <si>
    <t>2</t>
  </si>
  <si>
    <t>3</t>
  </si>
  <si>
    <t>4</t>
  </si>
  <si>
    <t>5</t>
  </si>
  <si>
    <t>6</t>
  </si>
  <si>
    <t>7</t>
  </si>
  <si>
    <t>Insgesamt</t>
  </si>
  <si>
    <t xml:space="preserve">   unter 5 000 </t>
  </si>
  <si>
    <t xml:space="preserve">   5 000 -  10 000 </t>
  </si>
  <si>
    <t xml:space="preserve">   10 000 -  30 000 </t>
  </si>
  <si>
    <t xml:space="preserve">   30 000 -  50 000 </t>
  </si>
  <si>
    <t xml:space="preserve">   50 000 - 100 000 </t>
  </si>
  <si>
    <t xml:space="preserve">   100 000 - 200 000 </t>
  </si>
  <si>
    <t xml:space="preserve">   200 000 und mehr </t>
  </si>
  <si>
    <t xml:space="preserve">   Zusammen </t>
  </si>
  <si>
    <r>
      <t xml:space="preserve">Und zwar: </t>
    </r>
    <r>
      <rPr>
        <vertAlign val="superscript"/>
        <sz val="10"/>
        <rFont val="MetaNormalLF-Roman"/>
        <family val="2"/>
      </rPr>
      <t>9</t>
    </r>
  </si>
  <si>
    <t>Bodenhaltung</t>
  </si>
  <si>
    <t>Freilandhaltung</t>
  </si>
  <si>
    <t>-</t>
  </si>
  <si>
    <t xml:space="preserve">Kleingruppenhaltung und ausgestaltete Käfige </t>
  </si>
  <si>
    <t>.</t>
  </si>
  <si>
    <t>Ökologische Erzeugung</t>
  </si>
  <si>
    <t>--------------------------</t>
  </si>
  <si>
    <t>1 Endgültige Ergebnisse.</t>
  </si>
  <si>
    <t>2 In Betrieben von Unternehmen mit mindestens 3 000 Hennenhaltungsplätzen.</t>
  </si>
  <si>
    <t>3 Über die aktive Zeit im Berichtsjahr gebildetete durchschnittliche Anzahl der Hennenhaltungsplätze.</t>
  </si>
  <si>
    <t>4 Seit 31.01.2015: Eine aus einem Stall oder mehreren Ställen bestehende örtliche, wirtschaftliche und seuchenhygienische Einheit</t>
  </si>
  <si>
    <t xml:space="preserve">     zur Erzeugung von Eiern im Sinne des Legehennenbetriebsregistergesetzes.</t>
  </si>
  <si>
    <t>5 Bei voller Ausnutzung der für die Hennenhaltung verfügbaren Hennenhaltungsplätze.</t>
  </si>
  <si>
    <t>6 Einschließlich legereifer Junghennen und Legehennen, die sich in der Mauser befinden.</t>
  </si>
  <si>
    <r>
      <t>7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Einschließlich Bruch-, Knick- und Junghenneneier.</t>
    </r>
  </si>
  <si>
    <t>8 Für den menschlichen Verzehr erzeugte Eier (Konsumeier).</t>
  </si>
  <si>
    <t>9 Bei Betrieben mit mehreren Haltungsformen erfolgt eine Mehrfachzählung.</t>
  </si>
  <si>
    <t xml:space="preserve">Baden-Württemberg                             </t>
  </si>
  <si>
    <r>
      <t xml:space="preserve">Hennenhaltungs-plätze </t>
    </r>
    <r>
      <rPr>
        <vertAlign val="superscript"/>
        <sz val="10"/>
        <rFont val="MetaNormalLF-Roman"/>
        <family val="2"/>
      </rPr>
      <t>5</t>
    </r>
  </si>
  <si>
    <t xml:space="preserve">Bayern                            </t>
  </si>
  <si>
    <t xml:space="preserve">Brandenburg                        </t>
  </si>
  <si>
    <t>X</t>
  </si>
  <si>
    <t>Hessen</t>
  </si>
  <si>
    <r>
      <t xml:space="preserve">Hennenhaltungsplätze </t>
    </r>
    <r>
      <rPr>
        <vertAlign val="superscript"/>
        <sz val="10"/>
        <rFont val="MetaNormalLF-Roman"/>
        <family val="2"/>
      </rPr>
      <t>3)</t>
    </r>
  </si>
  <si>
    <t xml:space="preserve">Mecklenburg-Vorpommern                         </t>
  </si>
  <si>
    <t>Niedersachsen</t>
  </si>
  <si>
    <t xml:space="preserve">Nordrhein-Westfalen                    </t>
  </si>
  <si>
    <t xml:space="preserve">Rheinland-Pfalz                         </t>
  </si>
  <si>
    <t>Saarland</t>
  </si>
  <si>
    <t xml:space="preserve">Sachsen                  </t>
  </si>
  <si>
    <t xml:space="preserve">Sachsen-Anhalt                           </t>
  </si>
  <si>
    <t xml:space="preserve">Schleswig-Holstein                         </t>
  </si>
  <si>
    <t xml:space="preserve">Thüringen                      </t>
  </si>
  <si>
    <t>Stadtstaaten (Berlin, Bremen, Hamburg)</t>
  </si>
  <si>
    <r>
      <t xml:space="preserve">Betriebe </t>
    </r>
    <r>
      <rPr>
        <vertAlign val="superscript"/>
        <sz val="10"/>
        <rFont val="MetaNormalLF-Roman"/>
        <family val="2"/>
      </rPr>
      <t>3</t>
    </r>
  </si>
  <si>
    <r>
      <t xml:space="preserve">Hennenhaltungs-plätze </t>
    </r>
    <r>
      <rPr>
        <vertAlign val="superscript"/>
        <sz val="10"/>
        <rFont val="MetaNormalLF-Roman"/>
        <family val="2"/>
      </rPr>
      <t>4</t>
    </r>
  </si>
  <si>
    <r>
      <t xml:space="preserve">Legehennen </t>
    </r>
    <r>
      <rPr>
        <vertAlign val="superscript"/>
        <sz val="10"/>
        <rFont val="MetaNormalLF-Roman"/>
        <family val="2"/>
      </rPr>
      <t>5</t>
    </r>
  </si>
  <si>
    <t>Auslastung der Haltungs-
kapazität</t>
  </si>
  <si>
    <r>
      <t>Eier</t>
    </r>
    <r>
      <rPr>
        <vertAlign val="superscript"/>
        <sz val="10"/>
        <rFont val="MetaNormalLF-Roman"/>
        <family val="2"/>
      </rPr>
      <t xml:space="preserve">  6 7</t>
    </r>
  </si>
  <si>
    <t>Eier je Legehenne 
am Tag</t>
  </si>
  <si>
    <t>Monat</t>
  </si>
  <si>
    <t>im</t>
  </si>
  <si>
    <t>am letzten Kalendertag</t>
  </si>
  <si>
    <t>Durch-</t>
  </si>
  <si>
    <t>Bundesland</t>
  </si>
  <si>
    <t>des Berichtsmonats</t>
  </si>
  <si>
    <t>schnitt</t>
  </si>
  <si>
    <t>des Monats</t>
  </si>
  <si>
    <t>im Berichtsmonat</t>
  </si>
  <si>
    <t>8</t>
  </si>
  <si>
    <t>Januar</t>
  </si>
  <si>
    <t xml:space="preserve">   Deutschland                                       </t>
  </si>
  <si>
    <t xml:space="preserve">   Baden-Württemberg</t>
  </si>
  <si>
    <t xml:space="preserve">   Bayern</t>
  </si>
  <si>
    <t xml:space="preserve">   Brandenburg</t>
  </si>
  <si>
    <t xml:space="preserve">   Hessen</t>
  </si>
  <si>
    <t xml:space="preserve">   Mecklenburg-Vorpommern</t>
  </si>
  <si>
    <t xml:space="preserve">   Niedersachsen</t>
  </si>
  <si>
    <t xml:space="preserve">   Nordrhein-Westfalen</t>
  </si>
  <si>
    <t xml:space="preserve">   Rheinland-Pfalz</t>
  </si>
  <si>
    <t xml:space="preserve">   Saarland</t>
  </si>
  <si>
    <t xml:space="preserve">   Sachsen</t>
  </si>
  <si>
    <t xml:space="preserve">   Sachsen-Anhalt</t>
  </si>
  <si>
    <t xml:space="preserve">   Schleswig-Holstein</t>
  </si>
  <si>
    <t xml:space="preserve">   Thüringen</t>
  </si>
  <si>
    <r>
      <t xml:space="preserve">   Stadtstaaten </t>
    </r>
    <r>
      <rPr>
        <vertAlign val="superscript"/>
        <sz val="10"/>
        <rFont val="MetaNormalLF-Roman"/>
        <family val="2"/>
      </rPr>
      <t>8</t>
    </r>
  </si>
  <si>
    <t>Februar</t>
  </si>
  <si>
    <t>März</t>
  </si>
  <si>
    <t>3 Seit 31.01.2015: Eine aus einem Stall oder mehreren Ställen bestehende örtliche, wirtschaftliche und seuchenhygienische Einheit</t>
  </si>
  <si>
    <t>4 Bei voller Ausnutzung der für die Hennenhaltung verfügbaren Hennenhaltungsplätze.</t>
  </si>
  <si>
    <t>5 Einschließlich legereifer Junghennen und Legehennen, die sich in der Mauser befinden.</t>
  </si>
  <si>
    <t>6 Einschließlich Bruch-, Knick- und Junghenneneier.</t>
  </si>
  <si>
    <t>7 Für den menschlichen Verzehr erzeugte Eier (Konsumeier).</t>
  </si>
  <si>
    <t>8 Berlin, Bremen und Hamburg.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</si>
  <si>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</si>
  <si>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</si>
  <si>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</si>
  <si>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</si>
  <si>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</si>
  <si>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</si>
  <si>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</si>
  <si>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</si>
  <si>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</si>
  <si>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Auslastung der Haltungs-kapazität</t>
  </si>
  <si>
    <r>
      <t xml:space="preserve"> Hennenhaltungs- plätze </t>
    </r>
    <r>
      <rPr>
        <vertAlign val="superscript"/>
        <sz val="10"/>
        <rFont val="MetaNormalLF-Roman"/>
        <family val="2"/>
      </rPr>
      <t>4</t>
    </r>
  </si>
  <si>
    <t>Hennenhaltungsplätze</t>
  </si>
  <si>
    <r>
      <t xml:space="preserve">6.6 Betriebe mit Legehennenhaltung, Eiererzeugung und Legeleistung nach Monaten und Größenklassen der Hennenhaltungsplätze im Berichtsjahr 2017 </t>
    </r>
    <r>
      <rPr>
        <b/>
        <vertAlign val="superscript"/>
        <sz val="12"/>
        <rFont val="MetaNormalLF-Roman"/>
        <family val="2"/>
      </rPr>
      <t>1 2</t>
    </r>
  </si>
  <si>
    <r>
      <t xml:space="preserve">6 Betriebe mit Legehennenhaltung, Eiererzeugung und Legeleistung nach Bundesländern und Monaten im Berichtsjahr 2017 </t>
    </r>
    <r>
      <rPr>
        <b/>
        <vertAlign val="superscript"/>
        <sz val="12"/>
        <rFont val="MetaNormalLF-Roman"/>
        <family val="2"/>
      </rPr>
      <t>1 2</t>
    </r>
  </si>
  <si>
    <t>6.1 Insgesamt</t>
  </si>
  <si>
    <r>
      <t xml:space="preserve">6 Betriebe mit Legehennenhaltung, Eiererzeugung und Legeleistung nach Bundesländern und Monaten im Berichtsjahr 2017  </t>
    </r>
    <r>
      <rPr>
        <b/>
        <vertAlign val="superscript"/>
        <sz val="12"/>
        <rFont val="MetaNormalLF-Roman"/>
        <family val="2"/>
      </rPr>
      <t>1 2</t>
    </r>
  </si>
  <si>
    <t>6.2 Bodenhaltung</t>
  </si>
  <si>
    <t>6.3 Freilandhaltung</t>
  </si>
  <si>
    <t>6.4 Kleingruppenhaltung und ausgestaltete Käfige</t>
  </si>
  <si>
    <t>6.5 Ökologische Erzeugung</t>
  </si>
  <si>
    <t xml:space="preserve">6.7 Betriebe mit Legehennenhaltung, Eiererzeugung und Legeleistung nach Haltungsformen und Größenklassen der Hennenhaltungsplätze </t>
  </si>
  <si>
    <r>
      <t xml:space="preserve">    im Berichtsjahr 2017 </t>
    </r>
    <r>
      <rPr>
        <b/>
        <vertAlign val="superscript"/>
        <sz val="12"/>
        <rFont val="MetaNormalLF-Roman"/>
        <family val="2"/>
      </rPr>
      <t>1 2</t>
    </r>
  </si>
  <si>
    <t>Inhalt</t>
  </si>
  <si>
    <t>1.1</t>
  </si>
  <si>
    <t>1.2</t>
  </si>
  <si>
    <t>1.3</t>
  </si>
  <si>
    <t>2.1</t>
  </si>
  <si>
    <t>2.2</t>
  </si>
  <si>
    <t>Eingelegte Bruteier</t>
  </si>
  <si>
    <t>2.3</t>
  </si>
  <si>
    <t>Geschlüpfte Küken</t>
  </si>
  <si>
    <t>2.4</t>
  </si>
  <si>
    <t>3.1</t>
  </si>
  <si>
    <t>3.2</t>
  </si>
  <si>
    <t>Geflügelfleischerzeugung für ausgewählte Geflügelarten in Deutschland 2017 nach Herrichtungsform und Angebotszustand</t>
  </si>
  <si>
    <t>Geflügelfleischerzeugung  für ausgewählte Geflügelarten in Deutschland 2017 nach Größenklassen der Schlachtmenge</t>
  </si>
  <si>
    <t>Betriebe mit Legehennenhaltung, Eiererzeugung und Legeleistung nach Bundesländern und Monaten im Berichtsjahr 2017</t>
  </si>
  <si>
    <t>4.1</t>
  </si>
  <si>
    <t>4.2</t>
  </si>
  <si>
    <t>4.3</t>
  </si>
  <si>
    <t xml:space="preserve">T e x t t e i l </t>
  </si>
  <si>
    <t>Vorbemerkung</t>
  </si>
  <si>
    <t xml:space="preserve">T a b e l l e n t e i l </t>
  </si>
  <si>
    <t xml:space="preserve">Rinderbestand am 3. Mai </t>
  </si>
  <si>
    <t>Schweinebestand am 3. Mai</t>
  </si>
  <si>
    <t>Landwirtschaftliche Haltungen mit Rindern und Rinderbestände in Deutschland und den Bundesländern</t>
  </si>
  <si>
    <t>1.4</t>
  </si>
  <si>
    <t>Landwirtschaftliche Haltungen mit Rindern und Rinderbestände nach Herdengröße in Deutschland und den Bundesländern</t>
  </si>
  <si>
    <t>1.5</t>
  </si>
  <si>
    <t>Rinderbestände nach Nutzungsrichtungen und Rinderrassen in Deutschland und den Bundesländern (ohne Stadtstaaten)</t>
  </si>
  <si>
    <t>1.6</t>
  </si>
  <si>
    <t>Betriebe mit Haltung von Schweinen und Schweinebestände in Deutschland und den Bundesländern (ohne Stadtstaaten)</t>
  </si>
  <si>
    <t>1.7</t>
  </si>
  <si>
    <t>Betriebe mit Haltung von Schweinen nach Größenklassen der gehaltenen Tiere in Deutschland und den Bundesländern (ohne Stadtstaaten)</t>
  </si>
  <si>
    <t>1.8</t>
  </si>
  <si>
    <t>Betriebe mit Haltung von Zuchtsauen nach Größenklassen der gehaltenen Tiere in Deutschland und den Bundesländern (ohne Stadtstaaten)</t>
  </si>
  <si>
    <t>1.9</t>
  </si>
  <si>
    <t>1.10</t>
  </si>
  <si>
    <t>Rinderbestand am 3. November</t>
  </si>
  <si>
    <t>1.11</t>
  </si>
  <si>
    <t>Schweinebestand am 3. November</t>
  </si>
  <si>
    <t>1.12</t>
  </si>
  <si>
    <t>Schafbestand am 3. November</t>
  </si>
  <si>
    <t>1.13</t>
  </si>
  <si>
    <t>1.14</t>
  </si>
  <si>
    <t>1.15</t>
  </si>
  <si>
    <t>Rinderbestände am 3. November nach Nutzungsrichtungen und Rinderrassen in Deutschland und den Bundesländern</t>
  </si>
  <si>
    <t>1.16</t>
  </si>
  <si>
    <t>1.17</t>
  </si>
  <si>
    <t>1.18</t>
  </si>
  <si>
    <t>1.19</t>
  </si>
  <si>
    <t>1.20</t>
  </si>
  <si>
    <t>Betriebe mit Haltung von Schafen und Schafbestände am 3. November in Deutschland und den Bundesländern (ohne Stadtstaaten)</t>
  </si>
  <si>
    <t>1.21</t>
  </si>
  <si>
    <t>(ohne Stadtstaaten)</t>
  </si>
  <si>
    <t>1.22</t>
  </si>
  <si>
    <t>1.23</t>
  </si>
  <si>
    <t>1.24</t>
  </si>
  <si>
    <t>1.25</t>
  </si>
  <si>
    <t xml:space="preserve">Durchschnittlicher Bestand je Haltung/Betrieb zur Viehbestandserhebung </t>
  </si>
  <si>
    <t>Gewerbliche Schlachtungen nach Ländern und Monaten</t>
  </si>
  <si>
    <t>Hausschlachtungen nach Ländern und Monaten</t>
  </si>
  <si>
    <t>Schlachtmenge aus gewerblichen Schlachtungen nach Ländern und Monaten</t>
  </si>
  <si>
    <t>Schlachtmenge aus Hausschlachtungen nach Ländern und Monaten</t>
  </si>
  <si>
    <t>2.5</t>
  </si>
  <si>
    <t>Durchschnittliches Schlachtgewicht von gewerblich geschlachteten Tieren nach Ländern und Monaten</t>
  </si>
  <si>
    <t>2.6</t>
  </si>
  <si>
    <t xml:space="preserve">Grafik: Gewerbliche Fleischproduktion ab dem Jahr 2000 </t>
  </si>
  <si>
    <t>4.11</t>
  </si>
  <si>
    <t xml:space="preserve">4.2.1  </t>
  </si>
  <si>
    <t>Brütereien und Fassungsvermögen der Brutanlagen im Dezember</t>
  </si>
  <si>
    <t xml:space="preserve">4.3.1 </t>
  </si>
  <si>
    <t>5.1</t>
  </si>
  <si>
    <t>Geschlachtetes Geflügel</t>
  </si>
  <si>
    <t>5.1.1</t>
  </si>
  <si>
    <t>5.2</t>
  </si>
  <si>
    <t>5.3</t>
  </si>
  <si>
    <t>6.1</t>
  </si>
  <si>
    <t>6.2</t>
  </si>
  <si>
    <t>6.3</t>
  </si>
  <si>
    <t>6.4</t>
  </si>
  <si>
    <t>und ausgestaltete Käfige</t>
  </si>
  <si>
    <t>6.5</t>
  </si>
  <si>
    <t>6.6</t>
  </si>
  <si>
    <t>6.7</t>
  </si>
  <si>
    <t>7.1</t>
  </si>
  <si>
    <t>Viehbestand am 3. Mai 2017</t>
  </si>
  <si>
    <t>Viehbestand am 3. November 2017</t>
  </si>
  <si>
    <t>Schlachtungen und Fleischerzeugung 2017</t>
  </si>
  <si>
    <t>Erzeugung von Geflügel 2017</t>
  </si>
  <si>
    <t>Geflügelschlachtungen 2017</t>
  </si>
  <si>
    <t>Legehennenhaltung und Eiererzeugung 2017</t>
  </si>
  <si>
    <t>Betriebe mit Legehennenhaltung, Eiererzeugung und Legeleistung nach Bundesländern und Monaten im Berichtsjahr 2017 - Bodenhaltung</t>
  </si>
  <si>
    <t>Betriebe mit Legehennenhaltung, Eiererzeugung und Legeleistung nach Bundesländern und Monaten im Berichtsjahr 2017 - Freilandhaltung</t>
  </si>
  <si>
    <t xml:space="preserve">Betriebe mit Legehennenhaltung, Eiererzeugung und Legeleistung nach Bundesländern und Monaten im Berichtsjahr 2017 - Kleingruppenhaltung </t>
  </si>
  <si>
    <t>Betriebe mit Legehennenhaltung, Eiererzeugung und Legeleistung nach Bundesländern und Monaten im Berichtsjahr 2017 - Ökologische Erzeugung</t>
  </si>
  <si>
    <t>Erzeugung in Aquakulturbetrieben 2017</t>
  </si>
  <si>
    <t>Betriebe mit Erzeugung in Aquakultur sowie erzeugter Menge im Jahr 2017 nach ausgewählten Arten und Bundesländern</t>
  </si>
  <si>
    <t>3  Fleisch- und Geflügelfleischuntersuchung 2017</t>
  </si>
  <si>
    <t>3.1 Schlachttier- und Fleischuntersuchung bei Tieren inländischer Herkunft</t>
  </si>
  <si>
    <t>Deutschland</t>
  </si>
  <si>
    <t>Gegenstand der Überprüfung
nach VO (EG) Nr. 854/2004, Anhang 1</t>
  </si>
  <si>
    <t>Kälber</t>
  </si>
  <si>
    <t>Rinder
ohne Kälber</t>
  </si>
  <si>
    <t>Schweine</t>
  </si>
  <si>
    <t>Pferde</t>
  </si>
  <si>
    <t>Schafe</t>
  </si>
  <si>
    <t>Ziegen</t>
  </si>
  <si>
    <t>Hasentiere</t>
  </si>
  <si>
    <t>Beanstandung geschlachteter Tiere</t>
  </si>
  <si>
    <t>Zur Schlachtung angenommene untersuchte Tiere</t>
  </si>
  <si>
    <t>davon untauglich:</t>
  </si>
  <si>
    <t>darunter:</t>
  </si>
  <si>
    <t>Mikrobiologische Kriterien</t>
  </si>
  <si>
    <t>Fleisch entspricht nicht den mikrobiologischen Kriterien</t>
  </si>
  <si>
    <t>Parasitenbefall</t>
  </si>
  <si>
    <t>Cysticercose (Finnen)</t>
  </si>
  <si>
    <t xml:space="preserve">Trichinellose </t>
  </si>
  <si>
    <t>Parasitenbefall (sonstige)</t>
  </si>
  <si>
    <t>Pharmakologisch wirksame Substanzen</t>
  </si>
  <si>
    <t>Rückstände oder Verunreinigungen oberhalb der im</t>
  </si>
  <si>
    <t>Gemeinschaftsrecht festgelegten Werte</t>
  </si>
  <si>
    <t xml:space="preserve">Fleisch welches von Tieren oder Schlachtkörpern </t>
  </si>
  <si>
    <t>stammt, die Rückstände verbotener Stoffe aufweisen,</t>
  </si>
  <si>
    <t>oder von Tieren stammt, die mit verbotenen Stoffen</t>
  </si>
  <si>
    <t>behandelt wurden</t>
  </si>
  <si>
    <t>Substantielle und hygienische Mängel</t>
  </si>
  <si>
    <t>Unzureichende Ausblutung</t>
  </si>
  <si>
    <t>Organoleptische Anomalien, insbesondere ausge-</t>
  </si>
  <si>
    <t>prägter Geschlechtsgeruch</t>
  </si>
  <si>
    <t>Fleisch von abgemagerten Tieren</t>
  </si>
  <si>
    <t>Verunreinigung, Verschmutzung durch Fäkalien oder</t>
  </si>
  <si>
    <t>sonstige Kontaminiation, oder Tierkörper enthält spezi-</t>
  </si>
  <si>
    <t>fiziertes Risikomaterial (sofern dies nicht nach Gemein-</t>
  </si>
  <si>
    <t>schaftsvorschriften zulässig ist)</t>
  </si>
  <si>
    <t>Fleisch mit pathologischen Veränderungen</t>
  </si>
  <si>
    <t>Fleisch von Tieren die an einer Allgemeinerkrankung</t>
  </si>
  <si>
    <t>leiden (wie generalisierte Septikämie, Pyämie,</t>
  </si>
  <si>
    <t>Toxämie oder Virämie)</t>
  </si>
  <si>
    <t>Generalisierte Tumore und Abszesse (wenn sie in</t>
  </si>
  <si>
    <t>verschiedenen inneren Organen oder der Muskulatur</t>
  </si>
  <si>
    <t>vorkommen)</t>
  </si>
  <si>
    <t>andere pathologische Veränderungen</t>
  </si>
  <si>
    <t>Spezifische Gefahren und Krankheiten der OIE-Liste</t>
  </si>
  <si>
    <t>Transmissible Spongiforme Enzephalopathie (TSE)</t>
  </si>
  <si>
    <t>Paratuberkulose</t>
  </si>
  <si>
    <t>Rotlauf</t>
  </si>
  <si>
    <t xml:space="preserve">Salmonellose </t>
  </si>
  <si>
    <t>Andere Krankheiten der OIE-Liste</t>
  </si>
  <si>
    <t>andere Untauglichkeitsgründe</t>
  </si>
  <si>
    <t>Fehlende Schlachttieruntersuchung bzw. Fehlen der</t>
  </si>
  <si>
    <t>erforderlichen Information zur Lebensmittelkette</t>
  </si>
  <si>
    <t>Nicht oder nicht rechtzeitig bzw. unvollständig</t>
  </si>
  <si>
    <t>ausgeführte Fleischuntersuchung</t>
  </si>
  <si>
    <t>Fleisch von verendeten, tot geborenen, ungeborenen</t>
  </si>
  <si>
    <t>oder vor dem Erreichen des Alters von 7 Tagen</t>
  </si>
  <si>
    <t>geschlachteten Tieren</t>
  </si>
  <si>
    <t>Tier wurde mit einverständnis des Verfügungs-</t>
  </si>
  <si>
    <t>berechtigten für untauglich erklärt</t>
  </si>
  <si>
    <t>Fleisch kann nach dem Urteil des amtlichen Tierarztes</t>
  </si>
  <si>
    <t>ein Risiko für die Gesundheit von Mensch und Tier dar-</t>
  </si>
  <si>
    <t>stellen oder ist aus anderen Gründen genussuntauglich</t>
  </si>
  <si>
    <t>Statistisches Bundesamt, Fachserie 3, Reihe 4, 2017</t>
  </si>
  <si>
    <t>3.2 Schlachtgeflügel- und Geflügelfleischuntersuchung bei Tieren inländischer Herkunft</t>
  </si>
  <si>
    <t>Hühner
(außer
Suppenhühner)</t>
  </si>
  <si>
    <t>Suppenhühner</t>
  </si>
  <si>
    <t>Enten</t>
  </si>
  <si>
    <t>Gänse</t>
  </si>
  <si>
    <t>Puten</t>
  </si>
  <si>
    <t>Perl-
hühner</t>
  </si>
  <si>
    <t>Stück</t>
  </si>
  <si>
    <t>Zur Schlachtung angenommenen untersuchte Tiere</t>
  </si>
  <si>
    <t>kg</t>
  </si>
  <si>
    <t>Untersuchtes Geflügelfleisch</t>
  </si>
  <si>
    <t>1 028 621 423</t>
  </si>
  <si>
    <t>Mykobakteriose</t>
  </si>
  <si>
    <t>Entzündungen der Gelenke</t>
  </si>
  <si>
    <t>Hämatome, Verletzungen, Vernarbungen</t>
  </si>
  <si>
    <t>Tiefe Dermatitis, infizierte Brustbeulen</t>
  </si>
  <si>
    <t>Bauchfellentzündung, Aszites</t>
  </si>
  <si>
    <t>Veränderungen am Herzen oder Herzbeutel</t>
  </si>
  <si>
    <t>Veränderungen an der Leber</t>
  </si>
  <si>
    <t>Eileiterentzündung</t>
  </si>
  <si>
    <t>andere Krankheiten der OIE-Liste</t>
  </si>
  <si>
    <t>Grafik : Entwicklung der Rinder- und der Milchkuhhaltungen in Deutschland  von 2010-2017</t>
  </si>
  <si>
    <t>Grafik: Entwicklung der Schweine, Mastscheine und Zuchtsauen haltender Betriebe in Deutschland von 2010-2017</t>
  </si>
  <si>
    <t>Großvieheinheiten, Futterflächen und Viehbesatz 2017</t>
  </si>
  <si>
    <t>4 Erzeugung von Geflügel</t>
  </si>
  <si>
    <t>4.1 Eingelegte Bruteier</t>
  </si>
  <si>
    <t>4.1.1 Eingelegte Bruteier in Deutschland im Zeitraum 2007 bis 2017 nach ausgewählten Geflügelarten</t>
  </si>
  <si>
    <t xml:space="preserve">Zeitraum  </t>
  </si>
  <si>
    <r>
      <t>Brütereien</t>
    </r>
    <r>
      <rPr>
        <vertAlign val="superscript"/>
        <sz val="12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1</t>
    </r>
  </si>
  <si>
    <t>Eingelegte Bruteier zur Erzeugung von</t>
  </si>
  <si>
    <t>Hühnerküken</t>
  </si>
  <si>
    <t>Enten-
küken</t>
  </si>
  <si>
    <t>Gänse-
küken</t>
  </si>
  <si>
    <t>Truthühner-
küken</t>
  </si>
  <si>
    <t>Legerassen</t>
  </si>
  <si>
    <t>Mastrassen</t>
  </si>
  <si>
    <t>zur Zucht und
Vermehrung</t>
  </si>
  <si>
    <t>zum
Gebrauch</t>
  </si>
  <si>
    <t>zum Gebrauch</t>
  </si>
  <si>
    <t>in 1 000 Stück</t>
  </si>
  <si>
    <t xml:space="preserve">davon: 
</t>
  </si>
  <si>
    <t xml:space="preserve">Juni </t>
  </si>
  <si>
    <t xml:space="preserve">Juli </t>
  </si>
  <si>
    <t xml:space="preserve">Oktober </t>
  </si>
  <si>
    <t>4.1.2 Veränderung der eingelegten Bruteier  gegenüber dem Vorjahreswert</t>
  </si>
  <si>
    <r>
      <t xml:space="preserve">Brütereien </t>
    </r>
    <r>
      <rPr>
        <vertAlign val="superscript"/>
        <sz val="10"/>
        <rFont val="MetaNormalLF-Roman"/>
        <family val="2"/>
      </rPr>
      <t>1</t>
    </r>
  </si>
  <si>
    <t>in Prozent</t>
  </si>
  <si>
    <r>
      <rPr>
        <sz val="10"/>
        <rFont val="MetaNormalLF-Roman"/>
        <family val="2"/>
      </rPr>
      <t>1</t>
    </r>
    <r>
      <rPr>
        <vertAlign val="superscript"/>
        <sz val="10"/>
        <rFont val="MetaNormalLF-Roman"/>
        <family val="2"/>
      </rPr>
      <t xml:space="preserve">  </t>
    </r>
    <r>
      <rPr>
        <sz val="10"/>
        <rFont val="MetaNormalLF-Roman"/>
        <family val="2"/>
      </rPr>
      <t>Mit einem Fassungsvermögen der Brutanlagen von mindestens 1 000 Eiern ausschließlich des Schlupfraumes.</t>
    </r>
  </si>
  <si>
    <t>4.2 Geschlüpfte Küken</t>
  </si>
  <si>
    <t>4.2.1 Geschlüpfte Küken in Deutschland im Zeitraum 2007 bis 2017 nach ausgewählten Geflügelarten</t>
  </si>
  <si>
    <t>aussortierte Hahnen-
küken</t>
  </si>
  <si>
    <t>weibliche 
Zucht- und 
Vermehrungs-
küken</t>
  </si>
  <si>
    <t>Gebrauchslege-
küken</t>
  </si>
  <si>
    <t>männliche und weibliche Gebrauchs-schlacht-
küken</t>
  </si>
  <si>
    <t>Gebrauchsschlachtküken</t>
  </si>
  <si>
    <t>/</t>
  </si>
  <si>
    <t>davon:</t>
  </si>
  <si>
    <t>4.2.2 Veränderung der geschlüpften Küken gegenüber dem Vorjahreswert</t>
  </si>
  <si>
    <t>Truthühner- 
küken</t>
  </si>
  <si>
    <r>
      <t xml:space="preserve">4.3 Brütereien </t>
    </r>
    <r>
      <rPr>
        <b/>
        <vertAlign val="superscript"/>
        <sz val="11"/>
        <rFont val="MetaNormalLF-Roman"/>
        <family val="2"/>
      </rPr>
      <t>1</t>
    </r>
  </si>
  <si>
    <r>
      <t>4.3.1 Brütereien</t>
    </r>
    <r>
      <rPr>
        <b/>
        <sz val="10"/>
        <rFont val="MetaNormalLF-Roman"/>
        <family val="2"/>
      </rPr>
      <t xml:space="preserve"> und Fassungsvermögen der Brutanlagen in Deutschland im Zeitraum 2007 bis 2017</t>
    </r>
  </si>
  <si>
    <t xml:space="preserve">        nach Größenklassen des Fassungsvermögens</t>
  </si>
  <si>
    <t xml:space="preserve">Zeitraum </t>
  </si>
  <si>
    <t>Davon mit einem Fassungsvermögen von ... bis ... Bruteier</t>
  </si>
  <si>
    <t>1 000 - 5 000</t>
  </si>
  <si>
    <t>5 001 - 10 000</t>
  </si>
  <si>
    <t>Brütereien</t>
  </si>
  <si>
    <t>Fassungs- vermögen</t>
  </si>
  <si>
    <t>10 001 - 20 000</t>
  </si>
  <si>
    <t>20 001 - 50 000</t>
  </si>
  <si>
    <t>50 001 - 100 000</t>
  </si>
  <si>
    <t>Fassungs-vermögen</t>
  </si>
  <si>
    <t>100 001 - 200 000</t>
  </si>
  <si>
    <t>200 001 - 500 000</t>
  </si>
  <si>
    <t>500 001 und mehr</t>
  </si>
  <si>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Mit einem Fassungsvermögen der Brutanlagen von mindestens 1 000 Eiern ausschließlich des Schlupfraumes.</t>
    </r>
  </si>
  <si>
    <t>5    Geflügelschlachtungen</t>
  </si>
  <si>
    <t>5.1 Geschlachtetes Geflügel</t>
  </si>
  <si>
    <t xml:space="preserve">5.1.1 Geschlachtetes Geflügel in Deutschland im Zeitraum 2008 bis 2017 nach ausgewählten Geflügelarten </t>
  </si>
  <si>
    <t>Zeitraum</t>
  </si>
  <si>
    <r>
      <t>Insgesamt</t>
    </r>
    <r>
      <rPr>
        <vertAlign val="superscript"/>
        <sz val="10"/>
        <rFont val="MetaNormalLF-Roman"/>
        <family val="2"/>
      </rPr>
      <t xml:space="preserve"> 1</t>
    </r>
  </si>
  <si>
    <t>Jungmast-
hühner</t>
  </si>
  <si>
    <t>Suppen-
hühner</t>
  </si>
  <si>
    <t>Trut-
hühner</t>
  </si>
  <si>
    <t>Tonnen</t>
  </si>
  <si>
    <t>2008</t>
  </si>
  <si>
    <t>2009</t>
  </si>
  <si>
    <t>·</t>
  </si>
  <si>
    <t>2010</t>
  </si>
  <si>
    <t>2011</t>
  </si>
  <si>
    <t>2012</t>
  </si>
  <si>
    <t>2013</t>
  </si>
  <si>
    <t>2014</t>
  </si>
  <si>
    <t>2015</t>
  </si>
  <si>
    <t>2016</t>
  </si>
  <si>
    <t>1  Ab 2010 einschließlich Strauße, Fasane, Wachteln und Tauben.</t>
  </si>
  <si>
    <t xml:space="preserve">3.2 Veränderung des geschlachteten Geflügels gegenüber dem Vorjahreswert </t>
  </si>
  <si>
    <t>5   Geflügelschlachtungen</t>
  </si>
  <si>
    <t>5.2 Geflügelfleischerzeugung  für ausgewählte Geflügelarten in Deutschland 2017 nach Größenklassen der Schlachtmenge</t>
  </si>
  <si>
    <t>Tiere</t>
  </si>
  <si>
    <r>
      <t xml:space="preserve">Geflügelfleisch-
erzeugung
insgesamt </t>
    </r>
    <r>
      <rPr>
        <vertAlign val="superscript"/>
        <sz val="10"/>
        <rFont val="MetaNormalLF-Roman"/>
        <family val="2"/>
      </rPr>
      <t>1</t>
    </r>
  </si>
  <si>
    <t>Davon Betriebe mit einer Schlachtmenge von …… bis unter ….. Kilogramm</t>
  </si>
  <si>
    <t>unter
2 000</t>
  </si>
  <si>
    <t>2 000
bis unter
10 000</t>
  </si>
  <si>
    <t>10 000
bis unter
20 000</t>
  </si>
  <si>
    <t>20 000 
bis unter
100 000</t>
  </si>
  <si>
    <t xml:space="preserve">100 000
und mehr
</t>
  </si>
  <si>
    <t>Anzahl der Betriebe</t>
  </si>
  <si>
    <r>
      <t xml:space="preserve">Insgesamt </t>
    </r>
    <r>
      <rPr>
        <b/>
        <vertAlign val="superscript"/>
        <sz val="10"/>
        <rFont val="MetaNormalLF-Roman"/>
        <family val="2"/>
      </rPr>
      <t>1</t>
    </r>
  </si>
  <si>
    <t xml:space="preserve">   Jungmasthühner       </t>
  </si>
  <si>
    <t xml:space="preserve">   Suppenhühner         </t>
  </si>
  <si>
    <t xml:space="preserve">   Enten                </t>
  </si>
  <si>
    <t xml:space="preserve">   Gänse                </t>
  </si>
  <si>
    <t xml:space="preserve">   Truthühner           </t>
  </si>
  <si>
    <t>Anzahl der geschlachteten Tiere</t>
  </si>
  <si>
    <t>Schlachtmenge in Kilogramm</t>
  </si>
  <si>
    <t>1 Einschließlich Perlhühner, Strauße, Fasane, Wachteln und Tauben.</t>
  </si>
  <si>
    <t>5.3 Geflügelfleischerzeugung für ausgewählte Geflügelarten in Deutschland 2017 nach Herrichtungsform und Angebotszustand</t>
  </si>
  <si>
    <t>Geflügelarten</t>
  </si>
  <si>
    <t>Schlachtmenge</t>
  </si>
  <si>
    <t xml:space="preserve">Herrichtungsform </t>
  </si>
  <si>
    <t xml:space="preserve">Angebotszustand </t>
  </si>
  <si>
    <t>davon (Sp. 2)</t>
  </si>
  <si>
    <t>Ganze Schlachtkörper
ohne Innereien</t>
  </si>
  <si>
    <t>Innereien</t>
  </si>
  <si>
    <r>
      <t xml:space="preserve">Schlachtkörper
zerteilt </t>
    </r>
    <r>
      <rPr>
        <vertAlign val="superscript"/>
        <sz val="10"/>
        <rFont val="MetaNormalLF-Roman"/>
        <family val="2"/>
      </rPr>
      <t>1</t>
    </r>
  </si>
  <si>
    <t>frisch 
abgegeben</t>
  </si>
  <si>
    <r>
      <t xml:space="preserve">sonstiges </t>
    </r>
    <r>
      <rPr>
        <vertAlign val="superscript"/>
        <sz val="10"/>
        <rFont val="MetaNormalLF-Roman"/>
        <family val="2"/>
      </rPr>
      <t>2</t>
    </r>
  </si>
  <si>
    <r>
      <t xml:space="preserve">Insgesamt </t>
    </r>
    <r>
      <rPr>
        <b/>
        <vertAlign val="superscript"/>
        <sz val="10"/>
        <rFont val="MetaNormalLF-Roman"/>
        <family val="2"/>
      </rPr>
      <t xml:space="preserve">3 </t>
    </r>
    <r>
      <rPr>
        <b/>
        <sz val="10"/>
        <rFont val="MetaNormalLF-Roman"/>
        <family val="2"/>
      </rPr>
      <t xml:space="preserve">       </t>
    </r>
  </si>
  <si>
    <t xml:space="preserve">darunter:           </t>
  </si>
  <si>
    <t xml:space="preserve">   Jungmasthühner   </t>
  </si>
  <si>
    <t xml:space="preserve">   Suppenhühner     </t>
  </si>
  <si>
    <t xml:space="preserve">   Enten            </t>
  </si>
  <si>
    <t xml:space="preserve">   Gänse            </t>
  </si>
  <si>
    <t xml:space="preserve">   Truthühner       </t>
  </si>
  <si>
    <t>1  Alle Teile von Geflügelschlachtkörpern einschließlich entbeintes Fleisch und genusstaugliche Innereien.</t>
  </si>
  <si>
    <r>
      <t>2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 Zum Beispiel: gefroren, tiefgefroren, geräuchert oder gekocht.</t>
    </r>
  </si>
  <si>
    <t xml:space="preserve">3  Einschließlich Perlhühner, Strauße, Fasane, Wachteln und Tauben. Herrichtungsform und Angebotszustand enthalten bei  </t>
  </si>
  <si>
    <t xml:space="preserve">    Straußen nur die vermarktete Fleischmenge. Die angegebene Schlachtmenge ist das Karkassengewicht.</t>
  </si>
  <si>
    <t>Qualitätskennzeichen</t>
  </si>
  <si>
    <t>Zur besseren Einschätzung der Qualität der Ergebnisse von Stichprobenerhebungen wird der</t>
  </si>
  <si>
    <t>einfache relative Standardfehler für jeden Wert berechnet. Er ist ein Maß für den Stichprobenzufallsfehler</t>
  </si>
  <si>
    <t>und dient zur Beurteilung der Präzision von Stichprobenergebnissen. Der einfache relative Standardfehler</t>
  </si>
  <si>
    <t>definiert ein Intervall um das Stichprobenergebnis, das den tatsächlichen Wert in der Regel mit einer</t>
  </si>
  <si>
    <t>Wahrscheinlichkeit von etwa 68% enthält.</t>
  </si>
  <si>
    <t>Der einfache relative Standardfehler wird in dieser Fachserie mit Hilfe eines Qualitätskennzeichens dargestellt</t>
  </si>
  <si>
    <t xml:space="preserve">und durch Buchstaben rechts neben dem zugehörigen Wert ausgewiesen (hier bei Viehbeständen Schweine </t>
  </si>
  <si>
    <t>und Schafe). Bei einem einfachen relativen Standardfehler von mehr als 15% wird der Wert nicht mehr</t>
  </si>
  <si>
    <t>ausgewiesen, da der Schätzfehler dann zu groß und der Wert damit nicht sicher genug ist. In diesen Fällen</t>
  </si>
  <si>
    <t>ist der Stichprobenumfang für die zu treffende Aussage zu gering.</t>
  </si>
  <si>
    <t>Relativer Standardfehler in %</t>
  </si>
  <si>
    <t>A</t>
  </si>
  <si>
    <t>bis unter 2</t>
  </si>
  <si>
    <t>B</t>
  </si>
  <si>
    <t>2 bis unter 5</t>
  </si>
  <si>
    <t>C</t>
  </si>
  <si>
    <t>5 bis unter 10</t>
  </si>
  <si>
    <t>D</t>
  </si>
  <si>
    <t>10 bis unter 15</t>
  </si>
  <si>
    <t>E</t>
  </si>
  <si>
    <t>15 und mehr</t>
  </si>
  <si>
    <t>Zeichenerklärung</t>
  </si>
  <si>
    <t>=</t>
  </si>
  <si>
    <t>weniger als die Hälfte von 1 in der letzten besetzten Stelle, jedoch mehr als nichts</t>
  </si>
  <si>
    <t>nichts vorhanden</t>
  </si>
  <si>
    <t>keine Angaben, da Zahlenwert nicht sicher genug</t>
  </si>
  <si>
    <t>Zahlenwert unbekannt oder geheinzuhalten</t>
  </si>
  <si>
    <t>x</t>
  </si>
  <si>
    <t>Tabellenfach gesperrt, weil Aussage nicht sinnvoll</t>
  </si>
  <si>
    <t>( )</t>
  </si>
  <si>
    <t>Aussagewert eingeschränkt, da der Zahlenwert statistisch relativ unsicher ist</t>
  </si>
  <si>
    <t>˂---˃</t>
  </si>
  <si>
    <t>aus Gründen der Geheimhaltung zusammengefasste Größenklassen</t>
  </si>
  <si>
    <t>Abweichungen in den Summen erklären sich durch Runden der Zahlen.</t>
  </si>
  <si>
    <t>Abkürzungen</t>
  </si>
  <si>
    <t>ha</t>
  </si>
  <si>
    <t>Hektar</t>
  </si>
  <si>
    <t>Kilogramm</t>
  </si>
  <si>
    <t>t</t>
  </si>
  <si>
    <t>HIT</t>
  </si>
  <si>
    <t>Herkunftssicherungs- und Informationssystem für Tiere</t>
  </si>
  <si>
    <t>GV</t>
  </si>
  <si>
    <t>Großvieheinheiten</t>
  </si>
  <si>
    <t>LF</t>
  </si>
  <si>
    <t>LG</t>
  </si>
  <si>
    <t>Lebendgewicht</t>
  </si>
  <si>
    <t>ASE</t>
  </si>
  <si>
    <t>Agrarstrukturerhebung</t>
  </si>
  <si>
    <t>LZ</t>
  </si>
  <si>
    <t>Landwirtschaftszählung</t>
  </si>
  <si>
    <t xml:space="preserve">Geschlachtetes Geflügel in Deutschland im Zeitraum 2007 bis 2017 nach ausgewählten Geflügelarten </t>
  </si>
  <si>
    <t>Haltung / Viehart</t>
  </si>
  <si>
    <t>Haltungen / Viehbestand</t>
  </si>
  <si>
    <t>Zu- ( ) bzw. 
Abnahme (-) 
Mai gegen November</t>
  </si>
  <si>
    <t>November 2016</t>
  </si>
  <si>
    <t>Mai 2017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</si>
  <si>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</si>
  <si>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</si>
  <si>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</si>
  <si>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</si>
  <si>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</si>
  <si>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</si>
  <si>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</si>
  <si>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</si>
  <si>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</si>
  <si>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</si>
  <si>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</si>
  <si>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</si>
  <si>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</si>
  <si>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</si>
  <si>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</si>
  <si>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</si>
  <si>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</si>
  <si>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___________________________</t>
  </si>
  <si>
    <t xml:space="preserve">* Seit 2013 einschl. Büffel/Bisons. </t>
  </si>
  <si>
    <t>1 Berechnet auf Basis der Produktionsrichtungen der Haltungen.</t>
  </si>
  <si>
    <t>2 Berechnet auf Basis der Schlachtungen im Vorjahreszeitraum.</t>
  </si>
  <si>
    <t>Betrieb / Viehart</t>
  </si>
  <si>
    <t>Betriebe / Viehbestand</t>
  </si>
  <si>
    <t>1 000</t>
  </si>
  <si>
    <t>Betriebe mit Schweinen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</si>
  <si>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</si>
  <si>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</si>
  <si>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</si>
  <si>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</si>
  <si>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</si>
  <si>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</si>
  <si>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</si>
  <si>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</si>
  <si>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</si>
  <si>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</si>
  <si>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</si>
  <si>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</si>
  <si>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</si>
  <si>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</si>
  <si>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</si>
  <si>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</si>
  <si>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</si>
  <si>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</si>
  <si>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</si>
  <si>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</si>
  <si>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</si>
  <si>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t>Rinder
insgesamt</t>
  </si>
  <si>
    <t>Kühe</t>
  </si>
  <si>
    <t>und Jungrinder</t>
  </si>
  <si>
    <t xml:space="preserve"> Rinder mehr als 1 bis unter 2 Jahre</t>
  </si>
  <si>
    <t>Rinder 2 Jahre und älter</t>
  </si>
  <si>
    <t>und zwar:</t>
  </si>
  <si>
    <t>zusammen</t>
  </si>
  <si>
    <t>da</t>
  </si>
  <si>
    <t>von: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</si>
  <si>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</si>
  <si>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</si>
  <si>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</si>
  <si>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</si>
  <si>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</si>
  <si>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</si>
  <si>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</si>
  <si>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t>Haltungen</t>
  </si>
  <si>
    <t>01</t>
  </si>
  <si>
    <t xml:space="preserve">Deutschland                   </t>
  </si>
  <si>
    <t xml:space="preserve">Mai </t>
  </si>
  <si>
    <t>02</t>
  </si>
  <si>
    <t>Nov.</t>
  </si>
  <si>
    <t>03</t>
  </si>
  <si>
    <t>04</t>
  </si>
  <si>
    <t xml:space="preserve">Nov. </t>
  </si>
  <si>
    <t>05</t>
  </si>
  <si>
    <t>06</t>
  </si>
  <si>
    <t>07</t>
  </si>
  <si>
    <t xml:space="preserve">Baden-Württemberg            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</si>
  <si>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</si>
  <si>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</si>
  <si>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</si>
  <si>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</si>
  <si>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</si>
  <si>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</si>
  <si>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</si>
  <si>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</si>
  <si>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</si>
  <si>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</si>
  <si>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</si>
  <si>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</si>
  <si>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</si>
  <si>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</si>
  <si>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</si>
  <si>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</si>
  <si>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</si>
  <si>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</si>
  <si>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</si>
  <si>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</si>
  <si>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</si>
  <si>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</si>
  <si>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</si>
  <si>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</si>
  <si>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</si>
  <si>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</si>
  <si>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</si>
  <si>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</si>
  <si>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</si>
  <si>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</si>
  <si>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</si>
  <si>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</si>
  <si>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</si>
  <si>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</si>
  <si>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</si>
  <si>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</si>
  <si>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</si>
  <si>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</si>
  <si>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</si>
  <si>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</si>
  <si>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</si>
  <si>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</si>
  <si>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</si>
  <si>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</si>
  <si>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</si>
  <si>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</si>
  <si>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</si>
  <si>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</si>
  <si>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</si>
  <si>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</si>
  <si>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</si>
  <si>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</si>
  <si>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</si>
  <si>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</si>
  <si>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</si>
  <si>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</si>
  <si>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</si>
  <si>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</si>
  <si>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</si>
  <si>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</si>
  <si>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</si>
  <si>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</si>
  <si>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</t>
  </si>
  <si>
    <t>* Seit 2013 einschl. Büffel/Bisons.</t>
  </si>
  <si>
    <t>1 Die Angaben stellen die Zu- () bzw. Abnahme (-) Mai 2017 gegen November 2016 dar.</t>
  </si>
  <si>
    <t>2 Berechnet auf Basis der Produktionsrichtungen der Haltungen.</t>
  </si>
  <si>
    <t>3 Berechnet auf Basis der Schlachtungen im Vorjahreszeitraum.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</si>
  <si>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</si>
  <si>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</si>
  <si>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</si>
  <si>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</si>
  <si>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</si>
  <si>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</si>
  <si>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</si>
  <si>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</si>
  <si>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</si>
  <si>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Baden-Württemberg</t>
  </si>
  <si>
    <t>Bayern</t>
  </si>
  <si>
    <t>Berlin</t>
  </si>
  <si>
    <t>–</t>
  </si>
  <si>
    <t>Brandenburg</t>
  </si>
  <si>
    <t>Bremen</t>
  </si>
  <si>
    <t>Hamburg</t>
  </si>
  <si>
    <t>Mecklenburg-Vorpommern</t>
  </si>
  <si>
    <t>Nordrhein-Westfalen</t>
  </si>
  <si>
    <t>Rheinland-Pfalz</t>
  </si>
  <si>
    <t>Sachsen</t>
  </si>
  <si>
    <t>Sachsen-Anhalt</t>
  </si>
  <si>
    <t>Schleswig-Holstein</t>
  </si>
  <si>
    <t>Thüringen</t>
  </si>
  <si>
    <t>9</t>
  </si>
  <si>
    <t>_____________________________</t>
  </si>
  <si>
    <t>* Seit 2013 einschl. Büffel/Bissons.</t>
  </si>
  <si>
    <r>
      <t>Sonstige
Kühe</t>
    </r>
    <r>
      <rPr>
        <vertAlign val="superscript"/>
        <sz val="10"/>
        <rFont val="MetaNormalLF-Roman"/>
        <family val="2"/>
      </rPr>
      <t xml:space="preserve"> 1</t>
    </r>
  </si>
  <si>
    <t>100 und mehr</t>
  </si>
  <si>
    <t>Kälber und Jungrinder
bis einschl. 1 Jahr</t>
  </si>
  <si>
    <t xml:space="preserve">Männliche Rinder
von mehr als 1 Jahr </t>
  </si>
  <si>
    <t>Kälber bis einschl.
8 Monate</t>
  </si>
  <si>
    <t>Jungrinder von mehr
als 8 Monaten bis
einschl. 1 Jahr</t>
  </si>
  <si>
    <t>Rinder von mehr
als 1 bis unter 2 Jahre</t>
  </si>
  <si>
    <t>Rinder
2 Jahre und älter</t>
  </si>
  <si>
    <t>Rinderrassen</t>
  </si>
  <si>
    <t>Rinder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</si>
  <si>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</si>
  <si>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</si>
  <si>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</si>
  <si>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</si>
  <si>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</si>
  <si>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</si>
  <si>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</si>
  <si>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</si>
  <si>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</si>
  <si>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</si>
  <si>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</si>
  <si>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</si>
  <si>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</si>
  <si>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</si>
  <si>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</si>
  <si>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</si>
  <si>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</si>
  <si>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</si>
  <si>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</si>
  <si>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</si>
  <si>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</si>
  <si>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</si>
  <si>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</si>
  <si>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</si>
  <si>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</si>
  <si>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</si>
  <si>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1 Nicht abgekalbt.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</si>
  <si>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</si>
  <si>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</si>
  <si>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</si>
  <si>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</si>
  <si>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in 1000</t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</si>
  <si>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</si>
  <si>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t>Schweine
insgesamt</t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</si>
  <si>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</si>
  <si>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</si>
  <si>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t>Jung-
schweine
bis unter
50 kg
Lebend-
gewicht</t>
  </si>
  <si>
    <t>Mastschweine</t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</si>
  <si>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</si>
  <si>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</si>
  <si>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</si>
  <si>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</si>
  <si>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</si>
  <si>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</si>
  <si>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</si>
  <si>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</si>
  <si>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</si>
  <si>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</si>
  <si>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________________________________________</t>
  </si>
  <si>
    <t>2 Mit 50 kg und mehr Lebendgewicht.</t>
  </si>
  <si>
    <t xml:space="preserve">Lfd.
Nr. </t>
  </si>
  <si>
    <t>Betriebe mit Schweinen
insgesamt</t>
  </si>
  <si>
    <t>Davon: Betriebe mit ... bis ... Schweinen</t>
  </si>
  <si>
    <t>Noch davon: Betriebe mit ... bis ... Schweinen</t>
  </si>
  <si>
    <t>unter 100</t>
  </si>
  <si>
    <t>100 - 249</t>
  </si>
  <si>
    <t>250 - 499</t>
  </si>
  <si>
    <t>500 - 999</t>
  </si>
  <si>
    <t>1000 - 1999</t>
  </si>
  <si>
    <t>2000 - 4999</t>
  </si>
  <si>
    <t>5000 und mehr</t>
  </si>
  <si>
    <t>Schweine insgesamt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</si>
  <si>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</si>
  <si>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</si>
  <si>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</si>
  <si>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</si>
  <si>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</si>
  <si>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</si>
  <si>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</si>
  <si>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</si>
  <si>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</si>
  <si>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>Sachen-Anhalt</t>
  </si>
  <si>
    <t xml:space="preserve">    </t>
  </si>
  <si>
    <t>Mastschweine einschl. Jungschweine und Eber</t>
  </si>
  <si>
    <t xml:space="preserve">Betriebe mit Zuchtsauen
insgesamt </t>
  </si>
  <si>
    <t>Davon: Betriebe mit ... bis ... Zuchtsauen</t>
  </si>
  <si>
    <t>unter 50</t>
  </si>
  <si>
    <t xml:space="preserve">Schweine insgesamt </t>
  </si>
  <si>
    <t xml:space="preserve">Betriebe mit Mastschweinen
insgesamt </t>
  </si>
  <si>
    <t>Davon: Betriebe mit ... bis ... Mastschweinen</t>
  </si>
  <si>
    <t>100 - 399</t>
  </si>
  <si>
    <t>400 - 999</t>
  </si>
  <si>
    <t>Zu- ( ) bzw. 
Abnahme (-) 
November gegen Mai</t>
  </si>
  <si>
    <t>November 2017</t>
  </si>
  <si>
    <t>__________________________________</t>
  </si>
  <si>
    <t xml:space="preserve">* Endgültige Ergebnisse, seit 2013 einschl. Büffel/Bisons. </t>
  </si>
  <si>
    <t>Zu- ( ) bzw. 
Abnahme (-) 
November gegen November</t>
  </si>
  <si>
    <t>Betriebe mit Schafen</t>
  </si>
  <si>
    <t>Schafe unter 1 Jahr</t>
  </si>
  <si>
    <t>weibliche Schafe zur Zucht einschl. gedeckter Jungschafe</t>
  </si>
  <si>
    <t>Milchschafe</t>
  </si>
  <si>
    <t>andere Mutterschafe</t>
  </si>
  <si>
    <t>Schafbestände</t>
  </si>
  <si>
    <t>andere Schafe</t>
  </si>
  <si>
    <t xml:space="preserve">                                                                             </t>
  </si>
  <si>
    <t>Rinder mehr als 1 bis unter 2 Jahre</t>
  </si>
  <si>
    <t>Jungrinder
von mehr als
8 Monaten
bis einschl. 1 Jahr</t>
  </si>
  <si>
    <t>_____________________________________</t>
  </si>
  <si>
    <t>* Endgültige Ergebnisse, seit 2013 einschl. Büffel/Bisons.</t>
  </si>
  <si>
    <t>1 Die Angaben stellen die Zu- () bzw. Abnahme (-) November 2017  gegen Mai 2017 dar.</t>
  </si>
  <si>
    <r>
      <t>Sonstige
Kühe</t>
    </r>
    <r>
      <rPr>
        <vertAlign val="superscript"/>
        <sz val="11"/>
        <rFont val="MetaNormalLF-Roman"/>
        <family val="2"/>
      </rPr>
      <t xml:space="preserve"> 1</t>
    </r>
  </si>
  <si>
    <t>__________________________</t>
  </si>
  <si>
    <r>
      <t xml:space="preserve">Mastschweine </t>
    </r>
    <r>
      <rPr>
        <vertAlign val="superscript"/>
        <sz val="10"/>
        <rFont val="MetaNormalLF-Roman"/>
        <family val="2"/>
      </rPr>
      <t>2</t>
    </r>
  </si>
  <si>
    <t>______________________________________</t>
  </si>
  <si>
    <t>1 Die Angaben stellen die Zu- () bzw. Abnahme (-) November 2017 gegen Mai 2017 dar.</t>
  </si>
  <si>
    <t>Betriebe
mit
Schafen
insgesamt</t>
  </si>
  <si>
    <t>Schafe
insgesamt</t>
  </si>
  <si>
    <t>Davon:</t>
  </si>
  <si>
    <t>Schafe
unter
1 Jahr</t>
  </si>
  <si>
    <r>
      <t xml:space="preserve">andere
Schafe </t>
    </r>
    <r>
      <rPr>
        <vertAlign val="superscript"/>
        <sz val="10"/>
        <rFont val="MetaNormalLF-Roman"/>
        <family val="2"/>
      </rPr>
      <t>2</t>
    </r>
  </si>
  <si>
    <t>andere
Mutterschafe</t>
  </si>
  <si>
    <t>Nov. 2016</t>
  </si>
  <si>
    <t>Nov. 2017</t>
  </si>
  <si>
    <t>_______________________________</t>
  </si>
  <si>
    <t>1 Die Angaben stellen die Zu- () bzw. Abnahme (-) November 2017 gegen November 2016 dar.</t>
  </si>
  <si>
    <t>2 Schafböcke zur Zucht, Hammel und sonstige Schafe.</t>
  </si>
  <si>
    <t xml:space="preserve">Betriebe mit Schafen
insgesamt </t>
  </si>
  <si>
    <t>Davon: Betriebe mit ... bis ... Schafen</t>
  </si>
  <si>
    <t>50 - 499</t>
  </si>
  <si>
    <t>1000 und mehr</t>
  </si>
  <si>
    <r>
      <rPr>
        <vertAlign val="superscript"/>
        <sz val="11"/>
        <color theme="1"/>
        <rFont val="MetaNormalLF-Roman"/>
        <family val="2"/>
      </rPr>
      <t>*</t>
    </r>
    <r>
      <rPr>
        <sz val="11"/>
        <color theme="1"/>
        <rFont val="MetaNormalLF-Roman"/>
        <family val="2"/>
      </rPr>
      <t xml:space="preserve"> Ohne Stadtstaaten.</t>
    </r>
  </si>
  <si>
    <t>Abkürzungen:</t>
  </si>
  <si>
    <t>DE</t>
  </si>
  <si>
    <t>BW</t>
  </si>
  <si>
    <t>BY</t>
  </si>
  <si>
    <t>BB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</si>
  <si>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</si>
  <si>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</si>
  <si>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</si>
  <si>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</si>
  <si>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</si>
  <si>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</si>
  <si>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</si>
  <si>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</si>
  <si>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</si>
  <si>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</si>
  <si>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>Erzeugung in Aquakultur insgesamt</t>
  </si>
  <si>
    <t>Und zwar</t>
  </si>
  <si>
    <t>Fische</t>
  </si>
  <si>
    <t>und zwar</t>
  </si>
  <si>
    <t>Muscheln</t>
  </si>
  <si>
    <t>karpfenartige Fische</t>
  </si>
  <si>
    <t>darunter</t>
  </si>
  <si>
    <t>forellenartige Fische</t>
  </si>
  <si>
    <t>Gemeiner Karpfen</t>
  </si>
  <si>
    <t>Zahl der Betriebe</t>
  </si>
  <si>
    <t xml:space="preserve">Baden-Württemberg  </t>
  </si>
  <si>
    <t>─</t>
  </si>
  <si>
    <t xml:space="preserve">Bayern </t>
  </si>
  <si>
    <t xml:space="preserve">Brandenburg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</si>
  <si>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</si>
  <si>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</si>
  <si>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</si>
  <si>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</si>
  <si>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</si>
  <si>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</si>
  <si>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</si>
  <si>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</si>
  <si>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</si>
  <si>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</si>
  <si>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Erzeugte Menge in kg</t>
  </si>
  <si>
    <r>
      <t xml:space="preserve">Regenbogen-forelle </t>
    </r>
    <r>
      <rPr>
        <vertAlign val="superscript"/>
        <sz val="10"/>
        <color theme="1"/>
        <rFont val="MetaNormalLF-Roman"/>
        <family val="2"/>
      </rPr>
      <t>2</t>
    </r>
  </si>
  <si>
    <r>
      <t xml:space="preserve">7.1 Betriebe mit Erzeugung in Aquakultur sowie erzeugter Menge im Jahr 2017 nach ausgewählten Arten und Bundesländern </t>
    </r>
    <r>
      <rPr>
        <b/>
        <vertAlign val="superscript"/>
        <sz val="11"/>
        <color theme="1"/>
        <rFont val="MetaNormalLF-Roman"/>
        <family val="2"/>
      </rPr>
      <t>1</t>
    </r>
  </si>
  <si>
    <r>
      <t xml:space="preserve">Deutschland </t>
    </r>
    <r>
      <rPr>
        <vertAlign val="superscript"/>
        <sz val="10"/>
        <color theme="1"/>
        <rFont val="MetaNormalLF-Roman"/>
        <family val="2"/>
      </rPr>
      <t>3</t>
    </r>
    <r>
      <rPr>
        <sz val="10"/>
        <color theme="1"/>
        <rFont val="MetaNormalLF-Roman"/>
        <family val="2"/>
      </rPr>
      <t xml:space="preserve"> </t>
    </r>
  </si>
  <si>
    <t>1 Ergebnisse ohne Aquarien- und Zierarten, ohne Brut- und Aufzuchtanlagen.</t>
  </si>
  <si>
    <t>2 Ohne Lachsforelle.</t>
  </si>
  <si>
    <t>3 Einschließlich Stadtstaaten.</t>
  </si>
  <si>
    <t>Fleisch- und Geflügelfleischuntersuchung 2017</t>
  </si>
  <si>
    <t>Schlachttier- und Fleischuntersuchung bei Tieren inländischer Herkunft 2017</t>
  </si>
  <si>
    <t>Schlachtgeflügel- und Geflügelfleischuntersuchung bei Tieren inländischer Herkunft 2017</t>
  </si>
  <si>
    <t>Brütereien und Fassungsvermögen der Brutanlagen in Deutschland im Zeitraum 2007 bis 2017</t>
  </si>
  <si>
    <t>Geschlüpfte Küken in Deutschland im Zeitraum 2007 bis 2017 nach ausgewählten Geflügelarten</t>
  </si>
  <si>
    <t>Eingelegte Bruteier in Deutschland im Zeitraum 2007 bis 2017 nach ausgewählten Geflügelarten</t>
  </si>
  <si>
    <t>2   Schlachtungen und Fleischerzeugung</t>
  </si>
  <si>
    <r>
      <t xml:space="preserve">2.3 Schlachtmenge aus gewerblichen Schlachtungen </t>
    </r>
    <r>
      <rPr>
        <b/>
        <vertAlign val="superscript"/>
        <sz val="11"/>
        <rFont val="MetaNormalLF-Roman"/>
        <family val="2"/>
      </rPr>
      <t>*</t>
    </r>
  </si>
  <si>
    <t>Jahr</t>
  </si>
  <si>
    <t>weibl.</t>
  </si>
  <si>
    <t>übrige</t>
  </si>
  <si>
    <r>
      <t xml:space="preserve">Kälber </t>
    </r>
    <r>
      <rPr>
        <vertAlign val="superscript"/>
        <sz val="10"/>
        <rFont val="MetaNormalLF-Roman"/>
        <family val="2"/>
      </rPr>
      <t>1</t>
    </r>
  </si>
  <si>
    <r>
      <t xml:space="preserve">Jungrinder </t>
    </r>
    <r>
      <rPr>
        <vertAlign val="superscript"/>
        <sz val="10"/>
        <rFont val="MetaNormalLF-Roman"/>
        <family val="2"/>
      </rPr>
      <t>2</t>
    </r>
  </si>
  <si>
    <t>Bullen</t>
  </si>
  <si>
    <t>Ochsen</t>
  </si>
  <si>
    <r>
      <t xml:space="preserve">Rinder </t>
    </r>
    <r>
      <rPr>
        <vertAlign val="superscript"/>
        <sz val="10"/>
        <rFont val="MetaNormalLF-Roman"/>
        <family val="2"/>
      </rPr>
      <t>3</t>
    </r>
  </si>
  <si>
    <t>Lämmer</t>
  </si>
  <si>
    <t xml:space="preserve">Baden-Württemberg            </t>
  </si>
  <si>
    <t xml:space="preserve">Davon:                     </t>
  </si>
  <si>
    <t xml:space="preserve">Januar                     </t>
  </si>
  <si>
    <t xml:space="preserve">Februar                    </t>
  </si>
  <si>
    <t xml:space="preserve">März                       </t>
  </si>
  <si>
    <t xml:space="preserve">April                      </t>
  </si>
  <si>
    <t xml:space="preserve">Mai                        </t>
  </si>
  <si>
    <t xml:space="preserve">Juni                       </t>
  </si>
  <si>
    <t xml:space="preserve">Juli                       </t>
  </si>
  <si>
    <t xml:space="preserve">August                     </t>
  </si>
  <si>
    <t xml:space="preserve">September                  </t>
  </si>
  <si>
    <t xml:space="preserve">Oktober                    </t>
  </si>
  <si>
    <t xml:space="preserve">November                   </t>
  </si>
  <si>
    <t xml:space="preserve">Dezember                   </t>
  </si>
  <si>
    <t xml:space="preserve">Bayern                       </t>
  </si>
  <si>
    <t xml:space="preserve">Berlin                       </t>
  </si>
  <si>
    <t xml:space="preserve">Brandenburg                  </t>
  </si>
  <si>
    <t>* Von Tieren aus dem Inland und dem Ausland.</t>
  </si>
  <si>
    <t>1 Kälber bis zu 8 Monaten.</t>
  </si>
  <si>
    <t>2 Jungrinder mehr als 8, aber höchstens 12 Monate.</t>
  </si>
  <si>
    <t>3 Ausgewachsene weibliche Rinder, die noch nicht gekalbt haben.</t>
  </si>
  <si>
    <t xml:space="preserve">Bremen                       </t>
  </si>
  <si>
    <t xml:space="preserve">Hamburg                      </t>
  </si>
  <si>
    <t xml:space="preserve">Hessen                       </t>
  </si>
  <si>
    <t xml:space="preserve">Mecklenburg-Vorpommern       </t>
  </si>
  <si>
    <t xml:space="preserve">Niedersachsen                </t>
  </si>
  <si>
    <t xml:space="preserve">Nordrhein-Westfalen          </t>
  </si>
  <si>
    <t xml:space="preserve">Rheinland-Pfalz              </t>
  </si>
  <si>
    <t xml:space="preserve">Saarland                     </t>
  </si>
  <si>
    <t xml:space="preserve">Sachsen                      </t>
  </si>
  <si>
    <t xml:space="preserve">Sachsen-Anhalt               </t>
  </si>
  <si>
    <t xml:space="preserve">Schleswig-Holstein           </t>
  </si>
  <si>
    <t xml:space="preserve">Thüringen                    </t>
  </si>
  <si>
    <r>
      <t xml:space="preserve">2.4 Schlachtmenge aus Hausschlachtungen </t>
    </r>
    <r>
      <rPr>
        <b/>
        <vertAlign val="superscript"/>
        <sz val="11"/>
        <rFont val="MetaNormalLF-Roman"/>
        <family val="2"/>
      </rPr>
      <t>*</t>
    </r>
  </si>
  <si>
    <t xml:space="preserve">Deutschland                  </t>
  </si>
  <si>
    <t xml:space="preserve">nach Ländern                 </t>
  </si>
  <si>
    <t xml:space="preserve">Baden-Württemberg          </t>
  </si>
  <si>
    <t xml:space="preserve">Bayern                     </t>
  </si>
  <si>
    <t xml:space="preserve">Berlin                     </t>
  </si>
  <si>
    <t xml:space="preserve">Brandenburg                </t>
  </si>
  <si>
    <t xml:space="preserve">Bremen                     </t>
  </si>
  <si>
    <t xml:space="preserve">Hamburg                    </t>
  </si>
  <si>
    <t xml:space="preserve">Hessen                     </t>
  </si>
  <si>
    <t xml:space="preserve">Mecklenburg-Vorpommern     </t>
  </si>
  <si>
    <t xml:space="preserve">Niedersachsen              </t>
  </si>
  <si>
    <t xml:space="preserve">Nordrhein-Westfalen        </t>
  </si>
  <si>
    <t xml:space="preserve">Rheinland-Pfalz            </t>
  </si>
  <si>
    <t xml:space="preserve">Saarland                   </t>
  </si>
  <si>
    <t xml:space="preserve">Sachsen                    </t>
  </si>
  <si>
    <t xml:space="preserve">Sachsen-Anhalt             </t>
  </si>
  <si>
    <t xml:space="preserve">Schleswig-Holstein         </t>
  </si>
  <si>
    <t xml:space="preserve">Thüringen                  </t>
  </si>
  <si>
    <r>
      <t xml:space="preserve">2.5 Durchschnittliches Schlachtgewicht von gewerblich geschlachteten Tieren </t>
    </r>
    <r>
      <rPr>
        <b/>
        <vertAlign val="superscript"/>
        <sz val="11"/>
        <rFont val="MetaNormalLF-Roman"/>
        <family val="2"/>
      </rPr>
      <t>*</t>
    </r>
  </si>
  <si>
    <t xml:space="preserve">Davon: 2017                </t>
  </si>
  <si>
    <t>Betriebe mit Legehennenhaltung, Eiererzeugung und Legeleistung nach Haltungsformen und Größenklassen der Hennenhaltungsplätze</t>
  </si>
  <si>
    <t xml:space="preserve">Betriebe mit Legehennenhaltung, Eiererzeugung und Legeleistung nach Monaten und Größenklassen der Hennenhaltungsplätze </t>
  </si>
  <si>
    <t>im Berichtsjahr 2017</t>
  </si>
  <si>
    <t xml:space="preserve">im Berichtsjahr 2017 </t>
  </si>
  <si>
    <t xml:space="preserve">Betriebe mit Haltung von Schweinen nach Größenklassen der gehaltenen Tiere in Deutschland und den Bundesländern </t>
  </si>
  <si>
    <t xml:space="preserve">Betriebe mit Haltung von Mastschweinen nach Größenklassen der gehaltenen Tiere in Deutschland und den Bundesländern (ohne Stadtstaaten) </t>
  </si>
  <si>
    <t>Betriebe mit Haltung von Schafen am 3. November nach Größenklassen der gehaltenen Tiere in Deutschland und den Bundesländern (ohne Stadtstaaten)</t>
  </si>
  <si>
    <t xml:space="preserve">Betriebe mit Haltung von Mastschweinen am 3. November nach Größenklassen der gehaltenen Tiere in Deutschland und den Bundesländern </t>
  </si>
  <si>
    <t>1 Viehbestand am 3. Mai 2017</t>
  </si>
  <si>
    <t>1 Viehbestand am 3. November 2017</t>
  </si>
  <si>
    <t>1.17 Betriebe mit Haltung von Schweinen nach Größenklassen der gehaltenen Tiere in Deutschland und den Bundesländern (ohne Stadtstaaten)</t>
  </si>
  <si>
    <t>Noch: 1.17 Betriebe mit Haltung von Schweinen nach Größenklassen der gehaltenen Tiere in Deutschland und den Bundesländern(ohne Stadtstaaten)</t>
  </si>
  <si>
    <t>1.18 Betriebe mit Haltung von Zuchtsauen nach Größenklassen der gehaltenen Tiere in Deutschland und den Bundesländern (ohne Stadtstaaten)</t>
  </si>
  <si>
    <t>1.19 Betriebe mit Haltung von Mastschweinen nach Größenklassen der gehaltenen Tiere in Deutschland und den Bundesländern (ohne Stadtstaaten)</t>
  </si>
  <si>
    <t>1.20 Betriebe mit Haltung von Schafen und Schafbestände in Deutschland und den Bundesländern (ohne Stadtstaaten)</t>
  </si>
  <si>
    <t>1.21 Betriebe mit Haltung von Schafen nach Größenklassen der gehaltenen Tiere in Deutschland und den Bundesländern (ohne Stadtstaaten)</t>
  </si>
  <si>
    <t>1.16 Betriebe mit Haltung von Schweinen und Schweinebestände in Deutschland und den Bundesländern (ohne Stadtstaaten)</t>
  </si>
  <si>
    <t>Noch: 1.16 Betriebe mit Haltung von Schweinen und Schweinebestände in Deutschland und den Bundesländern (ohne Stadtstaaten)</t>
  </si>
  <si>
    <t>1.22 Grafik : Entwicklung der Rinder- und der Milchkuhhaltungen in Deutschland  von 2012-2017</t>
  </si>
  <si>
    <r>
      <t xml:space="preserve">1.1 Rindebestand am 3. Mai </t>
    </r>
    <r>
      <rPr>
        <b/>
        <vertAlign val="superscript"/>
        <sz val="11"/>
        <rFont val="MetaNormalLF-Roman"/>
        <family val="2"/>
      </rPr>
      <t>*</t>
    </r>
  </si>
  <si>
    <t>1    Viehbestand am 3. Mai 2017</t>
  </si>
  <si>
    <t>1.2  Schweinebestand am 3. Mai (ohne Stadtstaaten)</t>
  </si>
  <si>
    <t>1.3 Landwirtschaftliche Haltungen mit Rindern und Rinderbestände in Deutschland und den Bundesländern *</t>
  </si>
  <si>
    <t>Noch: 1.3 Landwirtschaftliche Haltungen mit Rindern und Rinderbestände in Deutschland und den Bundesländern *</t>
  </si>
  <si>
    <t>1.4 Landwirtschaftliche Haltungen mit Rindern und Rinderbestände nach Herdengröße in Deutschland und den Bundesländern *</t>
  </si>
  <si>
    <t>1.5 Rinderbestände nach Nutzungsrichtungen und Rinderrassen in Deutschland und den Bundesländern (ohne Stadtstaaten) *</t>
  </si>
  <si>
    <t>Noch: 1.5 Rinderbestände nach Nutzungsrichtungen und Rinderrassen in Deutschland und den Bundesländern (ohne Stadtstaaten) *</t>
  </si>
  <si>
    <t>1.6 Betriebe mit Haltung von Schweinen und Schweinebestände in Deutschland und den Bundesländern (ohne Stadtstaaten)</t>
  </si>
  <si>
    <t>Noch: 1.6 Betriebe mit Haltung von Schweinen und Schweinebestände in Deutschland und den Bundesländern (ohne Stadtstaaten)</t>
  </si>
  <si>
    <t>1.7 Betriebe mit Haltung von Schweinen nach Größenklassen der gehaltenen Tiere in Deutschland und den Bundesländern (ohne Stadtstaaten)</t>
  </si>
  <si>
    <t>Noch: 1.7 Betriebe mit Haltung von Schweinen nach Größenklassen der gehaltenen Tiere in Deutschland und den Bundesländern (ohne Stadtstaaten)</t>
  </si>
  <si>
    <t>1.8 Betriebe mit Haltung von Zuchtsauen nach Größenklassen der gehaltenen Tiere in Deutschland und den Bundesländern (ohne Stadtstaaten)</t>
  </si>
  <si>
    <t>1.9 Betriebe mit Haltung von Mastschweinen nach Größenklassen der gehaltenen Tiere in Deutschland und den Bundesländern (ohne Stadtstaaten)</t>
  </si>
  <si>
    <r>
      <t xml:space="preserve">1.10 Rinderbestand am 3. November </t>
    </r>
    <r>
      <rPr>
        <b/>
        <vertAlign val="superscript"/>
        <sz val="11"/>
        <rFont val="MetaNormalLF-Roman"/>
        <family val="2"/>
      </rPr>
      <t>*</t>
    </r>
  </si>
  <si>
    <t>1.11  Schweinebestand am 3. November (ohne Stadtstaaten)</t>
  </si>
  <si>
    <t>1.12  Schafbestand am 3. November (ohne Stadtstaaten)</t>
  </si>
  <si>
    <t>1.13 Landwirtschaftliche Haltungen mit Rindern und Rinderbestände in Deutschland und den Bundesländern *</t>
  </si>
  <si>
    <t>Noch: 1.13 Landwirtschaftliche Haltungen mit Rindern und Rinderbestände in Deutschland und den Bundesländern *</t>
  </si>
  <si>
    <t>1.14 Landwirtschaftliche Haltungen mit Rindern und Rinderbestände nach Herdengröße *</t>
  </si>
  <si>
    <t>Noch: 1.14 Landwirtschaftliche Haltungen mit Rindern und Rinderbestände nach Herdengröße *</t>
  </si>
  <si>
    <t>1.15 Rinderbestände nach Nutzungsrichtungen und Rinderrassen in Deutschland und den Bundesländern (ohne Stadtstaaten) *</t>
  </si>
  <si>
    <t>Noch: 1.15 Rinderbestände nach Nutzungsrichtungen und Rinderrassen in Deutschland und den Bundesländern (ohne Stadtstaaten) *</t>
  </si>
  <si>
    <t>1   Viehbestand am 3. Mai 2017</t>
  </si>
  <si>
    <t>1     Viehbestand am 3. November 2017</t>
  </si>
  <si>
    <t>Landwirtschaftlich genutzte Fläche</t>
  </si>
  <si>
    <t>1      Viehbestand am 3. November 2017</t>
  </si>
  <si>
    <t>1       Viehbestand am 3. November 2017</t>
  </si>
  <si>
    <t>1    Viehbestand am 3. November 2017</t>
  </si>
  <si>
    <t>1        Viehbestand am 3. November 2017</t>
  </si>
  <si>
    <t>1  Viehbestand am 3. November 2017</t>
  </si>
  <si>
    <r>
      <t xml:space="preserve">Ziegen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</rPr>
      <t/>
    </r>
  </si>
  <si>
    <r>
      <t xml:space="preserve">Lege-
hennen </t>
    </r>
    <r>
      <rPr>
        <vertAlign val="superscript"/>
        <sz val="10"/>
        <rFont val="MetaNormalLF-Roman"/>
        <family val="2"/>
      </rPr>
      <t>1</t>
    </r>
  </si>
  <si>
    <r>
      <t xml:space="preserve">Mast-
hühner </t>
    </r>
    <r>
      <rPr>
        <vertAlign val="superscript"/>
        <sz val="10"/>
        <rFont val="MetaNormalLF-Roman"/>
        <family val="2"/>
      </rPr>
      <t>1</t>
    </r>
  </si>
  <si>
    <r>
      <t xml:space="preserve">Trut-
hühner </t>
    </r>
    <r>
      <rPr>
        <vertAlign val="superscript"/>
        <sz val="10"/>
        <rFont val="MetaNormalLF-Roman"/>
        <family val="2"/>
      </rPr>
      <t>1</t>
    </r>
  </si>
  <si>
    <t>ins-
gesamt</t>
  </si>
  <si>
    <t>Milch-
kühe</t>
  </si>
  <si>
    <t>Zucht-
sauen</t>
  </si>
  <si>
    <t xml:space="preserve">                                                 </t>
  </si>
  <si>
    <t>1 Ergebnis der Agrarstrukturerhebung vom März 2016.</t>
  </si>
  <si>
    <t>1.25 Durchschnittlicher Bestand je Haltung/Betrieb zur Viehbestandserhebung im November 2017</t>
  </si>
  <si>
    <t>7   Erzeugung in Aquakulturbetrieben</t>
  </si>
  <si>
    <t xml:space="preserve">2.6 Gewerbliche Fleischproduktion ab dem Jahr 2000 </t>
  </si>
  <si>
    <r>
      <t xml:space="preserve">2.1 Gewerbliche Schlachtungen </t>
    </r>
    <r>
      <rPr>
        <b/>
        <vertAlign val="superscript"/>
        <sz val="11"/>
        <rFont val="MetaNormalLF-Roman"/>
        <family val="2"/>
      </rPr>
      <t>*</t>
    </r>
  </si>
  <si>
    <r>
      <t xml:space="preserve">2.2 Hausschlachtungen </t>
    </r>
    <r>
      <rPr>
        <b/>
        <vertAlign val="superscript"/>
        <sz val="11"/>
        <rFont val="MetaNormalLF-Roman"/>
        <family val="2"/>
      </rPr>
      <t>*</t>
    </r>
  </si>
  <si>
    <t xml:space="preserve">2017                   </t>
  </si>
  <si>
    <t>Noch: 1.4 Landwirtschaftliche Haltungen mit Rindern und Rinderbestände nach Herdengröße in Deutschland und den Bundesländern *</t>
  </si>
  <si>
    <t>Männliche Rinder
von mehr als 1 Jahr</t>
  </si>
  <si>
    <t>1.23 Grafik: Entwicklung der Schweine, Mastschweine und Zuchtsauen haltender Betriebe in Deutschland von 2012-2017</t>
  </si>
  <si>
    <t xml:space="preserve">Davon: 2015                </t>
  </si>
  <si>
    <t xml:space="preserve">Davon: 2017              </t>
  </si>
  <si>
    <t xml:space="preserve">   Vorbemerkung</t>
  </si>
  <si>
    <t xml:space="preserve">1     Viehbestand </t>
  </si>
  <si>
    <t xml:space="preserve">1 Viehbestand </t>
  </si>
  <si>
    <t xml:space="preserve">Gegenstand der Nachweisung 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</si>
  <si>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</si>
  <si>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</si>
  <si>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</si>
  <si>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</si>
  <si>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</si>
  <si>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</si>
  <si>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</si>
  <si>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Viehbestand in 1 000 GV</t>
  </si>
  <si>
    <t>Kälber und Jungrinder unter 1 Jahr</t>
  </si>
  <si>
    <t>Jungrinder 1 bis 2 Jahre</t>
  </si>
  <si>
    <t xml:space="preserve">Rinder zusammen </t>
  </si>
  <si>
    <t>Jungschweine bis unter</t>
  </si>
  <si>
    <t xml:space="preserve"> 50 kg</t>
  </si>
  <si>
    <t>Mastschweine,</t>
  </si>
  <si>
    <t xml:space="preserve"> 50 kg und mehr</t>
  </si>
  <si>
    <t>Zuchtschweine,</t>
  </si>
  <si>
    <t xml:space="preserve">Schweine zusammen </t>
  </si>
  <si>
    <t>Schafe 1 Jahr und älter</t>
  </si>
  <si>
    <t xml:space="preserve">Schafe zusammen </t>
  </si>
  <si>
    <t xml:space="preserve">Ziegen zusammen </t>
  </si>
  <si>
    <t xml:space="preserve">Einhufer zusammen </t>
  </si>
  <si>
    <t>Hühner insgesamt</t>
  </si>
  <si>
    <t>Sonstiges Geflügel</t>
  </si>
  <si>
    <t xml:space="preserve">Geflügel zusammen </t>
  </si>
  <si>
    <t>GV insgesamt</t>
  </si>
  <si>
    <t>Raufutterfresser (Rinder, Schafe, Ziegen und Einhufer) in 1000 GV</t>
  </si>
  <si>
    <t xml:space="preserve">Raufutterfresser zusammen </t>
  </si>
  <si>
    <t>Futterfläche in ha je GV-Raufutterfresser</t>
  </si>
  <si>
    <r>
      <t xml:space="preserve">Hauptfutterfläche </t>
    </r>
    <r>
      <rPr>
        <vertAlign val="superscript"/>
        <sz val="10"/>
        <rFont val="MetaNormalLF-Roman"/>
        <family val="2"/>
      </rPr>
      <t>1</t>
    </r>
  </si>
  <si>
    <r>
      <t xml:space="preserve">Zusatzfutterfläche </t>
    </r>
    <r>
      <rPr>
        <vertAlign val="superscript"/>
        <sz val="10"/>
        <rFont val="MetaNormalLF-Roman"/>
        <family val="2"/>
      </rPr>
      <t>2</t>
    </r>
  </si>
  <si>
    <t xml:space="preserve">Insgesamt </t>
  </si>
  <si>
    <t>GV-Raufutterfresser in 100 ha Gesamtfutterfläche</t>
  </si>
  <si>
    <t>GV-Rauhfutterfresser</t>
  </si>
  <si>
    <t xml:space="preserve">Landwirtschaftlich genutzte Fläche / Ackerfläche und Viehbesatz je Flächeneinheit </t>
  </si>
  <si>
    <t>LF  ( 1 000 ha )</t>
  </si>
  <si>
    <t>GV je 100 ha LF</t>
  </si>
  <si>
    <t>Rinder je 100 ha LF</t>
  </si>
  <si>
    <t>Milchkühe je 100 ha LF</t>
  </si>
  <si>
    <t>Schweine je 100 ha Ackerland</t>
  </si>
  <si>
    <t>Einhufer je 100 ha LF</t>
  </si>
  <si>
    <t>Geflügel je 100 ha LF</t>
  </si>
  <si>
    <t>* Viehbestandserhebung: Rinder, Schweine und Schafe (November 2017), Einhufer, Ziegen und Geflügel (März 2016).</t>
  </si>
  <si>
    <t>1 Dauergrünland-, Futterpflanzen-, Futterhackfrüchtefläche Ergebnisse 2017.</t>
  </si>
  <si>
    <t>2 Zwischenfrüchte zur Futtergewinnung (Ergebnisse der ASE 2016), Zuckerrübenfläche (Ergebnisse 2017).</t>
  </si>
  <si>
    <t>1.24 Großvieheinheiten, Futterflächen und Viehbesatz 2017*</t>
  </si>
  <si>
    <t>Noch: 1.24 Großvieheinheiten, Futterflächen und Viehbesatz 2017*</t>
  </si>
  <si>
    <t>Artikelnummer: 2030400177005</t>
  </si>
  <si>
    <t>Fachserie 3 Reihe 4</t>
  </si>
  <si>
    <t>Erschienen am 8. August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</si>
</sst>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3">
    <numFmt numFmtId="164" formatCode="#\ ##0"/>
    <numFmt numFmtId="165" formatCode="#\ ###\ ##0"/>
    <numFmt numFmtId="166" formatCode="#\ ##0.0"/>
    <numFmt numFmtId="167" formatCode="#\ ##0.00"/>
    <numFmt numFmtId="168" formatCode="0.0"/>
    <numFmt numFmtId="169" formatCode="#.##"/>
    <numFmt numFmtId="170" formatCode="#.##0"/>
    <numFmt numFmtId="171" formatCode="#,##0.0"/>
    <numFmt numFmtId="172" formatCode="#\ ##0.0\ "/>
    <numFmt numFmtId="173" formatCode="General_)"/>
    <numFmt numFmtId="174" formatCode="#,##0_);\(#,##0\)"/>
    <numFmt numFmtId="175" formatCode="###\ ###\ ##0\ "/>
    <numFmt numFmtId="176" formatCode="###\ ###\ ##0"/>
    <numFmt numFmtId="177" formatCode="###\ ###\ ##0\ \ \ "/>
    <numFmt numFmtId="178" formatCode="#\ ###\ ###.0"/>
    <numFmt numFmtId="179" formatCode="#\ ###\ ###"/>
    <numFmt numFmtId="180" formatCode="###"/>
    <numFmt numFmtId="181" formatCode="#\ ###\ ###\ ##0"/>
    <numFmt numFmtId="182" formatCode="###,###,###"/>
    <numFmt numFmtId="183" formatCode="#\ ###\ ##0.0"/>
    <numFmt numFmtId="184" formatCode="#\ ###\ ##0.0,"/>
    <numFmt numFmtId="185" formatCode="#\ ##0,\ "/>
    <numFmt numFmtId="186" formatCode="###\ ###\ ##0.0"/>
    <numFmt numFmtId="187" formatCode="###,###,##0"/>
    <numFmt numFmtId="188" formatCode="\ @\ *."/>
    <numFmt numFmtId="189" formatCode="###,###,##0.0"/>
    <numFmt numFmtId="190" formatCode="###\ ###\ ###.0"/>
    <numFmt numFmtId="191" formatCode="#\ ###\ ###\ ###\ ##.0"/>
    <numFmt numFmtId="192" formatCode="###\ ###\ ###"/>
    <numFmt numFmtId="193" formatCode="#\ ###\ ###\ ###\ ###.#"/>
    <numFmt numFmtId="194" formatCode="##\ ###\ ###\ ###\ ###.#"/>
    <numFmt numFmtId="195" formatCode="#\ ###\ ###\ ###\ #0.0"/>
    <numFmt numFmtId="196" formatCode="#\ ###\ ###\ ###\ ##0.0"/>
    <numFmt numFmtId="197" formatCode="###\ ###\ ###\ ##0.0"/>
    <numFmt numFmtId="198" formatCode="###\ ###\ ###\ #0.0"/>
    <numFmt numFmtId="199" formatCode="#\ ###\ ###\ ##0.0"/>
    <numFmt numFmtId="200" formatCode="#\ ###\ ###\ ##0.0\ \ "/>
    <numFmt numFmtId="201" formatCode="##############\ ###\ ###\ ##0.0"/>
    <numFmt numFmtId="202" formatCode="#,##0.0_);\(#,##0.0\)"/>
    <numFmt numFmtId="203" formatCode="###\ ###\ ##0.0\ \ \ \ \ "/>
    <numFmt numFmtId="204" formatCode="#,##0.00_);\(#,##0.00\)"/>
    <numFmt numFmtId="205" formatCode="#,##0_)"/>
    <numFmt numFmtId="206" formatCode="0_)"/>
  </numFmts>
  <fonts count="69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2"/>
      <name val="Arial"/>
      <family val="2"/>
    </font>
    <font>
      <sz val="10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</font>
    <font>
      <sz val="14.5"/>
      <name val="MetaNormalLF-Roman"/>
      <family val="2"/>
    </font>
    <font>
      <u/>
      <sz val="10"/>
      <color indexed="12"/>
      <name val="Arial"/>
    </font>
    <font>
      <b/>
      <sz val="12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name val="MetaNormalLF-Roman"/>
      <family val="2"/>
    </font>
    <font>
      <vertAlign val="superscript"/>
      <sz val="10"/>
      <name val="MetaNormalLF-Roman"/>
      <family val="2"/>
    </font>
    <font>
      <u/>
      <sz val="10"/>
      <color indexed="12"/>
      <name val="Arial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sz val="10"/>
      <name val="MetaNormalLF-Roman"/>
    </font>
    <font>
      <u/>
      <sz val="7.5"/>
      <color indexed="12"/>
      <name val="Arial"/>
      <family val="2"/>
    </font>
    <font>
      <sz val="9"/>
      <name val="MetaNormalLF-Roman"/>
      <family val="2"/>
    </font>
    <font>
      <sz val="11"/>
      <color indexed="8"/>
      <name val="Calibri"/>
      <family val="2"/>
      <scheme val="minor"/>
    </font>
    <font>
      <sz val="12"/>
      <name val="Arial MT"/>
    </font>
    <font>
      <sz val="12"/>
      <name val="MetaNormalLF-Roman"/>
      <family val="2"/>
    </font>
    <font>
      <sz val="8"/>
      <name val="MetaNormalLF-Roman"/>
      <family val="2"/>
    </font>
    <font>
      <sz val="10"/>
      <color rgb="FFFF0000"/>
      <name val="MetaNormalLF-Roman"/>
      <family val="2"/>
    </font>
    <font>
      <b/>
      <sz val="10"/>
      <color rgb="FFFF0000"/>
      <name val="MetaNormalLF-Roman"/>
      <family val="2"/>
    </font>
    <font>
      <vertAlign val="superscript"/>
      <sz val="12"/>
      <name val="MetaNormalLF-Roman"/>
      <family val="2"/>
    </font>
    <font>
      <sz val="10"/>
      <color indexed="10"/>
      <name val="MetaNormalLF-Roman"/>
      <family val="2"/>
    </font>
    <font>
      <i/>
      <sz val="10"/>
      <name val="MetaNormalLF-Roman"/>
      <family val="2"/>
    </font>
    <font>
      <b/>
      <i/>
      <sz val="10"/>
      <name val="MetaNormalLF-Roman"/>
      <family val="2"/>
    </font>
    <font>
      <b/>
      <sz val="10"/>
      <color indexed="10"/>
      <name val="MetaNormalLF-Roman"/>
      <family val="2"/>
    </font>
    <font>
      <b/>
      <vertAlign val="superscript"/>
      <sz val="11"/>
      <name val="MetaNormalLF-Roman"/>
      <family val="2"/>
    </font>
    <font>
      <vertAlign val="superscript"/>
      <sz val="9"/>
      <name val="MetaNormalLF-Roman"/>
      <family val="2"/>
    </font>
    <font>
      <b/>
      <vertAlign val="superscript"/>
      <sz val="10"/>
      <name val="MetaNormalLF-Roman"/>
      <family val="2"/>
    </font>
    <font>
      <b/>
      <sz val="12"/>
      <color theme="1"/>
      <name val="MetaNormalLF-Roman"/>
      <family val="2"/>
    </font>
    <font>
      <sz val="11"/>
      <color theme="1"/>
      <name val="MetaNormalLF-Roman"/>
      <family val="2"/>
    </font>
    <font>
      <u/>
      <sz val="11"/>
      <color theme="10"/>
      <name val="Calibri"/>
      <family val="2"/>
      <scheme val="minor"/>
    </font>
    <font>
      <b/>
      <sz val="11"/>
      <color theme="1"/>
      <name val="MetaNormalLF-Roman"/>
      <family val="2"/>
    </font>
    <font>
      <sz val="11"/>
      <color theme="1"/>
      <name val="Calibri"/>
      <family val="2"/>
    </font>
    <font>
      <u/>
      <sz val="10"/>
      <color theme="10"/>
      <name val="Arial"/>
      <family val="2"/>
    </font>
    <font>
      <vertAlign val="superscript"/>
      <sz val="11"/>
      <name val="MetaNormalLF-Roman"/>
      <family val="2"/>
    </font>
    <font>
      <i/>
      <sz val="10"/>
      <color indexed="8"/>
      <name val="MetaNormalLF-Roman"/>
      <family val="2"/>
    </font>
    <font>
      <sz val="10"/>
      <color indexed="8"/>
      <name val="MetaNormalLF-Roman"/>
      <family val="2"/>
    </font>
    <font>
      <sz val="10"/>
      <name val="Calibri"/>
      <family val="2"/>
    </font>
    <font>
      <b/>
      <sz val="16"/>
      <name val="MetaNormalLF-Roman"/>
      <family val="2"/>
    </font>
    <font>
      <sz val="11"/>
      <name val="Calibri"/>
      <family val="2"/>
    </font>
    <font>
      <vertAlign val="superscript"/>
      <sz val="11"/>
      <color theme="1"/>
      <name val="MetaNormalLF-Roman"/>
      <family val="2"/>
    </font>
    <font>
      <b/>
      <sz val="10"/>
      <color theme="1"/>
      <name val="MetaNormalLF-Roman"/>
      <family val="2"/>
    </font>
    <font>
      <sz val="10"/>
      <color theme="1"/>
      <name val="MetaNormalLF-Roman"/>
      <family val="2"/>
    </font>
    <font>
      <vertAlign val="superscript"/>
      <sz val="10"/>
      <color theme="1"/>
      <name val="MetaNormalLF-Roman"/>
      <family val="2"/>
    </font>
    <font>
      <b/>
      <vertAlign val="superscript"/>
      <sz val="11"/>
      <color theme="1"/>
      <name val="MetaNormalLF-Roman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10"/>
      <name val="Times New Roman"/>
      <family val="1"/>
    </font>
    <font>
      <b/>
      <strike/>
      <sz val="10"/>
      <name val="MetaNormalLF-Roman"/>
      <family val="2"/>
    </font>
    <font>
      <sz val="10"/>
      <name val="Arial MT"/>
    </font>
    <font>
      <sz val="24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6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70">
    <xf numFmtId="0" fontId="0" fillId="0" borderId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6" borderId="0" applyNumberFormat="0" applyBorder="0" applyAlignment="0" applyProtection="0"/>
    <xf numFmtId="0" fontId="7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8" borderId="0" applyNumberFormat="0" applyBorder="0" applyAlignment="0" applyProtection="0"/>
    <xf numFmtId="0" fontId="8" fillId="6" borderId="0" applyNumberFormat="0" applyBorder="0" applyAlignment="0" applyProtection="0"/>
    <xf numFmtId="0" fontId="8" fillId="3" borderId="0" applyNumberFormat="0" applyBorder="0" applyAlignment="0" applyProtection="0"/>
    <xf numFmtId="0" fontId="9" fillId="0" borderId="0"/>
    <xf numFmtId="0" fontId="10" fillId="0" borderId="0"/>
    <xf numFmtId="0" fontId="5" fillId="0" borderId="0"/>
    <xf numFmtId="0" fontId="4" fillId="0" borderId="0"/>
    <xf numFmtId="0" fontId="18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6" fillId="0" borderId="0"/>
    <xf numFmtId="0" fontId="10" fillId="0" borderId="0"/>
    <xf numFmtId="0" fontId="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6" fillId="0" borderId="0"/>
    <xf numFmtId="0" fontId="26" fillId="0" borderId="0"/>
    <xf numFmtId="0" fontId="28" fillId="0" borderId="0"/>
    <xf numFmtId="0" fontId="29" fillId="0" borderId="0" applyNumberFormat="0" applyFill="0" applyBorder="0" applyAlignment="0" applyProtection="0">
      <alignment vertical="top"/>
      <protection locked="0"/>
    </xf>
    <xf numFmtId="14" fontId="10" fillId="0" borderId="0" applyProtection="0"/>
    <xf numFmtId="0" fontId="2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18" fillId="0" borderId="0"/>
    <xf numFmtId="0" fontId="6" fillId="0" borderId="0"/>
    <xf numFmtId="0" fontId="3" fillId="0" borderId="0"/>
    <xf numFmtId="0" fontId="31" fillId="0" borderId="0"/>
    <xf numFmtId="0" fontId="6" fillId="0" borderId="0"/>
    <xf numFmtId="173" fontId="32" fillId="0" borderId="0"/>
    <xf numFmtId="173" fontId="3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6" fillId="0" borderId="0"/>
    <xf numFmtId="0" fontId="2" fillId="0" borderId="0"/>
    <xf numFmtId="0" fontId="47" fillId="0" borderId="0" applyNumberFormat="0" applyFill="0" applyBorder="0" applyAlignment="0" applyProtection="0"/>
    <xf numFmtId="0" fontId="2" fillId="0" borderId="0"/>
    <xf numFmtId="0" fontId="50" fillId="0" borderId="0" applyNumberFormat="0" applyFill="0" applyBorder="0" applyAlignment="0" applyProtection="0"/>
    <xf numFmtId="0" fontId="6" fillId="0" borderId="0"/>
    <xf numFmtId="0" fontId="6" fillId="0" borderId="0"/>
    <xf numFmtId="0" fontId="1" fillId="0" borderId="0"/>
    <xf numFmtId="173" fontId="32" fillId="0" borderId="0"/>
  </cellStyleXfs>
  <cellXfs count="1780">
    <xf numFmtId="0" fontId="0" fillId="0" borderId="0" xfId="0"/>
    <xf numFmtId="49" fontId="6" fillId="11" borderId="0" xfId="20" applyNumberFormat="1" applyFont="1" applyFill="1" applyAlignment="1">
      <alignment horizontal="center" vertical="center" wrapText="1"/>
    </xf>
    <xf numFmtId="49" fontId="6" fillId="11" borderId="0" xfId="20" applyNumberFormat="1" applyFont="1" applyFill="1" applyAlignment="1">
      <alignment horizontal="left" vertical="center" wrapText="1"/>
    </xf>
    <xf numFmtId="0" fontId="6" fillId="11" borderId="0" xfId="20" applyFont="1" applyFill="1"/>
    <xf numFmtId="49" fontId="21" fillId="11" borderId="0" xfId="20" applyNumberFormat="1" applyFont="1" applyFill="1" applyAlignment="1">
      <alignment horizontal="left" vertical="center" wrapText="1" indent="1"/>
    </xf>
    <xf numFmtId="49" fontId="23" fillId="11" borderId="0" xfId="20" applyNumberFormat="1" applyFont="1" applyFill="1" applyAlignment="1">
      <alignment horizontal="left" vertical="center" wrapText="1"/>
    </xf>
    <xf numFmtId="49" fontId="6" fillId="11" borderId="2" xfId="20" applyNumberFormat="1" applyFont="1" applyFill="1" applyBorder="1" applyAlignment="1">
      <alignment horizontal="left" vertical="center" wrapText="1"/>
    </xf>
    <xf numFmtId="49" fontId="6" fillId="11" borderId="6" xfId="23" applyNumberFormat="1" applyFont="1" applyFill="1" applyBorder="1" applyAlignment="1">
      <alignment horizontal="left" vertical="center" wrapText="1"/>
    </xf>
    <xf numFmtId="49" fontId="6" fillId="11" borderId="7" xfId="23" applyNumberFormat="1" applyFont="1" applyFill="1" applyBorder="1" applyAlignment="1">
      <alignment horizontal="left" vertical="center" wrapText="1"/>
    </xf>
    <xf numFmtId="49" fontId="6" fillId="11" borderId="8" xfId="23" applyNumberFormat="1" applyFont="1" applyFill="1" applyBorder="1" applyAlignment="1">
      <alignment horizontal="left" vertical="center" wrapText="1"/>
    </xf>
    <xf numFmtId="0" fontId="6" fillId="11" borderId="0" xfId="20" applyFont="1" applyFill="1" applyBorder="1"/>
    <xf numFmtId="49" fontId="6" fillId="11" borderId="10" xfId="20" applyNumberFormat="1" applyFont="1" applyFill="1" applyBorder="1" applyAlignment="1">
      <alignment horizontal="left" vertical="center" wrapText="1"/>
    </xf>
    <xf numFmtId="49" fontId="6" fillId="11" borderId="14" xfId="23" applyNumberFormat="1" applyFont="1" applyFill="1" applyBorder="1" applyAlignment="1">
      <alignment horizontal="left" vertical="center" wrapText="1"/>
    </xf>
    <xf numFmtId="49" fontId="6" fillId="11" borderId="14" xfId="23" applyNumberFormat="1" applyFont="1" applyFill="1" applyBorder="1" applyAlignment="1">
      <alignment horizontal="center" vertical="center" wrapText="1"/>
    </xf>
    <xf numFmtId="49" fontId="6" fillId="11" borderId="10" xfId="20" applyNumberFormat="1" applyFont="1" applyFill="1" applyBorder="1" applyAlignment="1">
      <alignment horizontal="center" vertical="center" wrapText="1"/>
    </xf>
    <xf numFmtId="49" fontId="6" fillId="11" borderId="2" xfId="23" applyNumberFormat="1" applyFont="1" applyFill="1" applyBorder="1" applyAlignment="1">
      <alignment horizontal="left" vertical="center" wrapText="1"/>
    </xf>
    <xf numFmtId="49" fontId="6" fillId="11" borderId="0" xfId="23" applyNumberFormat="1" applyFont="1" applyFill="1" applyBorder="1" applyAlignment="1">
      <alignment horizontal="left" vertical="center" wrapText="1"/>
    </xf>
    <xf numFmtId="49" fontId="6" fillId="11" borderId="10" xfId="23" applyNumberFormat="1" applyFont="1" applyFill="1" applyBorder="1" applyAlignment="1">
      <alignment horizontal="left" vertical="center" wrapText="1"/>
    </xf>
    <xf numFmtId="49" fontId="24" fillId="11" borderId="14" xfId="23" applyNumberFormat="1" applyFont="1" applyFill="1" applyBorder="1" applyAlignment="1">
      <alignment horizontal="center" vertical="center" wrapText="1"/>
    </xf>
    <xf numFmtId="49" fontId="6" fillId="11" borderId="23" xfId="23" applyNumberFormat="1" applyFont="1" applyFill="1" applyBorder="1" applyAlignment="1">
      <alignment vertical="center" wrapText="1"/>
    </xf>
    <xf numFmtId="49" fontId="6" fillId="11" borderId="18" xfId="23" applyNumberFormat="1" applyFont="1" applyFill="1" applyBorder="1" applyAlignment="1">
      <alignment vertical="center" wrapText="1"/>
    </xf>
    <xf numFmtId="49" fontId="6" fillId="11" borderId="25" xfId="23" applyNumberFormat="1" applyFont="1" applyFill="1" applyBorder="1" applyAlignment="1">
      <alignment vertical="center" wrapText="1"/>
    </xf>
    <xf numFmtId="49" fontId="6" fillId="11" borderId="21" xfId="23" applyNumberFormat="1" applyFont="1" applyFill="1" applyBorder="1" applyAlignment="1">
      <alignment vertical="center" wrapText="1"/>
    </xf>
    <xf numFmtId="49" fontId="6" fillId="11" borderId="6" xfId="23" applyNumberFormat="1" applyFont="1" applyFill="1" applyBorder="1" applyAlignment="1">
      <alignment horizontal="center" vertical="center" wrapText="1"/>
    </xf>
    <xf numFmtId="49" fontId="6" fillId="11" borderId="9" xfId="23" applyNumberFormat="1" applyFont="1" applyFill="1" applyBorder="1" applyAlignment="1">
      <alignment horizontal="center" vertical="center" wrapText="1"/>
    </xf>
    <xf numFmtId="49" fontId="6" fillId="11" borderId="7" xfId="23" applyNumberFormat="1" applyFont="1" applyFill="1" applyBorder="1" applyAlignment="1">
      <alignment horizontal="center" vertical="center" wrapText="1"/>
    </xf>
    <xf numFmtId="49" fontId="6" fillId="11" borderId="30" xfId="23" applyNumberFormat="1" applyFont="1" applyFill="1" applyBorder="1" applyAlignment="1">
      <alignment horizontal="center" vertical="center" wrapText="1"/>
    </xf>
    <xf numFmtId="49" fontId="6" fillId="11" borderId="8" xfId="20" applyNumberFormat="1" applyFont="1" applyFill="1" applyBorder="1" applyAlignment="1">
      <alignment horizontal="center" vertical="center" wrapText="1"/>
    </xf>
    <xf numFmtId="49" fontId="6" fillId="11" borderId="8" xfId="20" applyNumberFormat="1" applyFont="1" applyFill="1" applyBorder="1" applyAlignment="1">
      <alignment horizontal="left" vertical="center" wrapText="1"/>
    </xf>
    <xf numFmtId="164" fontId="6" fillId="12" borderId="15" xfId="23" applyNumberFormat="1" applyFont="1" applyFill="1" applyBorder="1" applyAlignment="1">
      <alignment horizontal="right" vertical="center" wrapText="1"/>
    </xf>
    <xf numFmtId="165" fontId="6" fillId="12" borderId="0" xfId="23" applyNumberFormat="1" applyFont="1" applyFill="1" applyAlignment="1">
      <alignment horizontal="right" vertical="center" wrapText="1"/>
    </xf>
    <xf numFmtId="166" fontId="6" fillId="12" borderId="0" xfId="23" applyNumberFormat="1" applyFont="1" applyFill="1" applyAlignment="1">
      <alignment horizontal="right" vertical="center" wrapText="1"/>
    </xf>
    <xf numFmtId="167" fontId="6" fillId="12" borderId="0" xfId="23" applyNumberFormat="1" applyFont="1" applyFill="1" applyAlignment="1">
      <alignment horizontal="right" vertical="center" wrapText="1"/>
    </xf>
    <xf numFmtId="49" fontId="6" fillId="11" borderId="0" xfId="20" applyNumberFormat="1" applyFont="1" applyFill="1" applyBorder="1" applyAlignment="1">
      <alignment horizontal="left" vertical="center" wrapText="1"/>
    </xf>
    <xf numFmtId="164" fontId="6" fillId="12" borderId="0" xfId="23" applyNumberFormat="1" applyFont="1" applyFill="1" applyBorder="1" applyAlignment="1">
      <alignment horizontal="right" vertical="center" wrapText="1"/>
    </xf>
    <xf numFmtId="164" fontId="6" fillId="11" borderId="0" xfId="20" applyNumberFormat="1" applyFont="1" applyFill="1" applyBorder="1" applyAlignment="1">
      <alignment horizontal="left" vertical="center" wrapText="1"/>
    </xf>
    <xf numFmtId="165" fontId="6" fillId="11" borderId="0" xfId="20" applyNumberFormat="1" applyFont="1" applyFill="1" applyAlignment="1">
      <alignment horizontal="right" vertical="center" wrapText="1"/>
    </xf>
    <xf numFmtId="164" fontId="6" fillId="11" borderId="0" xfId="20" applyNumberFormat="1" applyFont="1" applyFill="1" applyAlignment="1">
      <alignment horizontal="right" vertical="center" wrapText="1"/>
    </xf>
    <xf numFmtId="166" fontId="6" fillId="11" borderId="0" xfId="20" applyNumberFormat="1" applyFont="1" applyFill="1" applyAlignment="1">
      <alignment horizontal="right" vertical="center" wrapText="1"/>
    </xf>
    <xf numFmtId="167" fontId="6" fillId="11" borderId="0" xfId="20" applyNumberFormat="1" applyFont="1" applyFill="1" applyAlignment="1">
      <alignment horizontal="right" vertical="center" wrapText="1"/>
    </xf>
    <xf numFmtId="164" fontId="6" fillId="11" borderId="0" xfId="20" applyNumberFormat="1" applyFont="1" applyFill="1" applyBorder="1" applyAlignment="1">
      <alignment horizontal="right" vertical="center" wrapText="1"/>
    </xf>
    <xf numFmtId="0" fontId="6" fillId="12" borderId="0" xfId="23" applyNumberFormat="1" applyFont="1" applyFill="1" applyAlignment="1">
      <alignment horizontal="right" vertical="center" wrapText="1"/>
    </xf>
    <xf numFmtId="168" fontId="6" fillId="12" borderId="0" xfId="23" applyNumberFormat="1" applyFont="1" applyFill="1" applyAlignment="1">
      <alignment horizontal="right" vertical="center" wrapText="1"/>
    </xf>
    <xf numFmtId="3" fontId="6" fillId="12" borderId="0" xfId="23" applyNumberFormat="1" applyFont="1" applyFill="1" applyAlignment="1">
      <alignment horizontal="right" vertical="center" wrapText="1"/>
    </xf>
    <xf numFmtId="164" fontId="6" fillId="12" borderId="15" xfId="20" applyNumberFormat="1" applyFont="1" applyFill="1" applyBorder="1" applyAlignment="1">
      <alignment horizontal="right" vertical="center" wrapText="1"/>
    </xf>
    <xf numFmtId="165" fontId="6" fillId="12" borderId="0" xfId="20" applyNumberFormat="1" applyFont="1" applyFill="1" applyAlignment="1">
      <alignment horizontal="right" vertical="center" wrapText="1"/>
    </xf>
    <xf numFmtId="168" fontId="6" fillId="12" borderId="0" xfId="20" applyNumberFormat="1" applyFont="1" applyFill="1" applyAlignment="1">
      <alignment horizontal="right" vertical="center" wrapText="1"/>
    </xf>
    <xf numFmtId="167" fontId="6" fillId="12" borderId="0" xfId="20" applyNumberFormat="1" applyFont="1" applyFill="1" applyAlignment="1">
      <alignment horizontal="right" vertical="center" wrapText="1"/>
    </xf>
    <xf numFmtId="166" fontId="6" fillId="12" borderId="0" xfId="20" applyNumberFormat="1" applyFont="1" applyFill="1" applyAlignment="1">
      <alignment horizontal="right" vertical="center" wrapText="1"/>
    </xf>
    <xf numFmtId="164" fontId="6" fillId="12" borderId="0" xfId="20" applyNumberFormat="1" applyFont="1" applyFill="1" applyAlignment="1">
      <alignment horizontal="right" vertical="center" wrapText="1"/>
    </xf>
    <xf numFmtId="3" fontId="6" fillId="12" borderId="0" xfId="20" applyNumberFormat="1" applyFont="1" applyFill="1" applyAlignment="1">
      <alignment horizontal="right" vertical="center" wrapText="1"/>
    </xf>
    <xf numFmtId="164" fontId="6" fillId="12" borderId="0" xfId="23" applyNumberFormat="1" applyFont="1" applyFill="1" applyAlignment="1">
      <alignment horizontal="right" vertical="center" wrapText="1"/>
    </xf>
    <xf numFmtId="0" fontId="6" fillId="12" borderId="0" xfId="20" applyNumberFormat="1" applyFont="1" applyFill="1" applyAlignment="1">
      <alignment horizontal="right" vertical="center" wrapText="1"/>
    </xf>
    <xf numFmtId="169" fontId="6" fillId="12" borderId="0" xfId="20" applyNumberFormat="1" applyFont="1" applyFill="1" applyAlignment="1">
      <alignment horizontal="right" vertical="center" wrapText="1"/>
    </xf>
    <xf numFmtId="3" fontId="6" fillId="12" borderId="15" xfId="20" applyNumberFormat="1" applyFont="1" applyFill="1" applyBorder="1" applyAlignment="1">
      <alignment horizontal="right" vertical="center" wrapText="1"/>
    </xf>
    <xf numFmtId="2" fontId="6" fillId="12" borderId="0" xfId="20" applyNumberFormat="1" applyFont="1" applyFill="1" applyAlignment="1">
      <alignment horizontal="right" vertical="center" wrapText="1"/>
    </xf>
    <xf numFmtId="49" fontId="6" fillId="11" borderId="0" xfId="23" applyNumberFormat="1" applyFont="1" applyFill="1" applyAlignment="1">
      <alignment horizontal="left" vertical="center" wrapText="1"/>
    </xf>
    <xf numFmtId="0" fontId="6" fillId="11" borderId="0" xfId="23" applyFont="1" applyFill="1"/>
    <xf numFmtId="0" fontId="6" fillId="11" borderId="0" xfId="23" applyFont="1" applyFill="1" applyBorder="1"/>
    <xf numFmtId="49" fontId="6" fillId="11" borderId="0" xfId="23" applyNumberFormat="1" applyFont="1" applyFill="1" applyBorder="1" applyAlignment="1">
      <alignment horizontal="center" vertical="center" wrapText="1"/>
    </xf>
    <xf numFmtId="49" fontId="6" fillId="11" borderId="10" xfId="23" applyNumberFormat="1" applyFont="1" applyFill="1" applyBorder="1" applyAlignment="1">
      <alignment horizontal="center" vertical="center" wrapText="1"/>
    </xf>
    <xf numFmtId="49" fontId="6" fillId="11" borderId="35" xfId="23" applyNumberFormat="1" applyFont="1" applyFill="1" applyBorder="1" applyAlignment="1">
      <alignment horizontal="left" vertical="center" wrapText="1"/>
    </xf>
    <xf numFmtId="49" fontId="6" fillId="11" borderId="36" xfId="23" applyNumberFormat="1" applyFont="1" applyFill="1" applyBorder="1" applyAlignment="1">
      <alignment horizontal="center" vertical="center" wrapText="1"/>
    </xf>
    <xf numFmtId="49" fontId="6" fillId="11" borderId="37" xfId="23" applyNumberFormat="1" applyFont="1" applyFill="1" applyBorder="1" applyAlignment="1">
      <alignment horizontal="center" vertical="center" wrapText="1"/>
    </xf>
    <xf numFmtId="164" fontId="6" fillId="12" borderId="0" xfId="20" applyNumberFormat="1" applyFont="1" applyFill="1" applyBorder="1" applyAlignment="1">
      <alignment horizontal="right" vertical="center" wrapText="1"/>
    </xf>
    <xf numFmtId="49" fontId="6" fillId="11" borderId="0" xfId="23" applyNumberFormat="1" applyFont="1" applyFill="1" applyAlignment="1">
      <alignment horizontal="center" vertical="center" wrapText="1"/>
    </xf>
    <xf numFmtId="170" fontId="6" fillId="12" borderId="0" xfId="20" applyNumberFormat="1" applyFont="1" applyFill="1" applyAlignment="1">
      <alignment horizontal="right" vertical="center" wrapText="1"/>
    </xf>
    <xf numFmtId="49" fontId="6" fillId="11" borderId="35" xfId="20" applyNumberFormat="1" applyFont="1" applyFill="1" applyBorder="1" applyAlignment="1">
      <alignment horizontal="left" vertical="center" wrapText="1"/>
    </xf>
    <xf numFmtId="49" fontId="6" fillId="11" borderId="0" xfId="20" applyNumberFormat="1" applyFont="1" applyFill="1" applyBorder="1" applyAlignment="1">
      <alignment horizontal="center" vertical="center" wrapText="1"/>
    </xf>
    <xf numFmtId="0" fontId="6" fillId="0" borderId="0" xfId="25" applyFont="1" applyAlignment="1" applyProtection="1"/>
    <xf numFmtId="0" fontId="6" fillId="0" borderId="0" xfId="40" applyFont="1"/>
    <xf numFmtId="0" fontId="26" fillId="0" borderId="0" xfId="40" applyFont="1"/>
    <xf numFmtId="0" fontId="23" fillId="0" borderId="0" xfId="40" applyFont="1"/>
    <xf numFmtId="171" fontId="26" fillId="12" borderId="0" xfId="42" applyNumberFormat="1" applyFont="1" applyFill="1" applyBorder="1" applyAlignment="1">
      <alignment horizontal="left"/>
    </xf>
    <xf numFmtId="174" fontId="21" fillId="0" borderId="0" xfId="55" applyNumberFormat="1" applyFont="1" applyAlignment="1" applyProtection="1">
      <alignment horizontal="left"/>
    </xf>
    <xf numFmtId="174" fontId="33" fillId="0" borderId="0" xfId="55" applyNumberFormat="1" applyFont="1" applyProtection="1"/>
    <xf numFmtId="173" fontId="33" fillId="0" borderId="0" xfId="55" applyFont="1"/>
    <xf numFmtId="174" fontId="26" fillId="0" borderId="0" xfId="55" applyNumberFormat="1" applyFont="1" applyProtection="1"/>
    <xf numFmtId="173" fontId="26" fillId="0" borderId="0" xfId="55" applyFont="1"/>
    <xf numFmtId="174" fontId="26" fillId="0" borderId="0" xfId="55" applyNumberFormat="1" applyFont="1" applyAlignment="1" applyProtection="1">
      <alignment horizontal="left"/>
    </xf>
    <xf numFmtId="173" fontId="26" fillId="0" borderId="0" xfId="55" applyFont="1" applyAlignment="1">
      <alignment horizontal="left"/>
    </xf>
    <xf numFmtId="174" fontId="26" fillId="0" borderId="0" xfId="55" applyNumberFormat="1" applyFont="1" applyBorder="1" applyAlignment="1" applyProtection="1">
      <alignment horizontal="center"/>
    </xf>
    <xf numFmtId="174" fontId="26" fillId="0" borderId="0" xfId="55" applyNumberFormat="1" applyFont="1" applyBorder="1" applyAlignment="1" applyProtection="1">
      <alignment horizontal="center" vertical="center"/>
    </xf>
    <xf numFmtId="174" fontId="27" fillId="0" borderId="0" xfId="55" applyNumberFormat="1" applyFont="1" applyBorder="1" applyAlignment="1" applyProtection="1">
      <alignment horizontal="left"/>
    </xf>
    <xf numFmtId="174" fontId="26" fillId="0" borderId="0" xfId="55" applyNumberFormat="1" applyFont="1" applyBorder="1" applyAlignment="1" applyProtection="1">
      <alignment horizontal="left"/>
    </xf>
    <xf numFmtId="174" fontId="26" fillId="0" borderId="16" xfId="55" applyNumberFormat="1" applyFont="1" applyBorder="1" applyAlignment="1" applyProtection="1">
      <alignment horizontal="left"/>
    </xf>
    <xf numFmtId="175" fontId="26" fillId="0" borderId="0" xfId="55" applyNumberFormat="1" applyFont="1" applyBorder="1" applyAlignment="1" applyProtection="1">
      <alignment horizontal="right" vertical="center"/>
    </xf>
    <xf numFmtId="175" fontId="26" fillId="0" borderId="0" xfId="55" applyNumberFormat="1" applyFont="1" applyAlignment="1" applyProtection="1">
      <alignment horizontal="right" vertical="center"/>
    </xf>
    <xf numFmtId="174" fontId="26" fillId="0" borderId="0" xfId="55" applyNumberFormat="1" applyFont="1" applyBorder="1" applyAlignment="1" applyProtection="1">
      <alignment horizontal="left" indent="1"/>
    </xf>
    <xf numFmtId="174" fontId="26" fillId="0" borderId="16" xfId="55" applyNumberFormat="1" applyFont="1" applyBorder="1" applyAlignment="1" applyProtection="1">
      <alignment horizontal="left" vertical="center" indent="1"/>
    </xf>
    <xf numFmtId="175" fontId="26" fillId="0" borderId="0" xfId="55" quotePrefix="1" applyNumberFormat="1" applyFont="1" applyAlignment="1" applyProtection="1">
      <alignment horizontal="right" vertical="center"/>
    </xf>
    <xf numFmtId="174" fontId="26" fillId="0" borderId="0" xfId="55" applyNumberFormat="1" applyFont="1" applyBorder="1" applyAlignment="1" applyProtection="1">
      <alignment horizontal="left" vertical="center" indent="1"/>
    </xf>
    <xf numFmtId="175" fontId="26" fillId="0" borderId="0" xfId="55" applyNumberFormat="1" applyFont="1" applyBorder="1" applyAlignment="1" applyProtection="1">
      <alignment vertical="center"/>
    </xf>
    <xf numFmtId="175" fontId="26" fillId="0" borderId="0" xfId="55" quotePrefix="1" applyNumberFormat="1" applyFont="1" applyBorder="1" applyAlignment="1" applyProtection="1">
      <alignment horizontal="right" vertical="center"/>
    </xf>
    <xf numFmtId="174" fontId="26" fillId="0" borderId="16" xfId="55" applyNumberFormat="1" applyFont="1" applyBorder="1" applyAlignment="1" applyProtection="1">
      <alignment horizontal="left" indent="1"/>
    </xf>
    <xf numFmtId="176" fontId="26" fillId="0" borderId="0" xfId="55" applyNumberFormat="1" applyFont="1" applyAlignment="1" applyProtection="1">
      <alignment horizontal="right" vertical="center"/>
    </xf>
    <xf numFmtId="176" fontId="26" fillId="0" borderId="0" xfId="55" quotePrefix="1" applyNumberFormat="1" applyFont="1" applyAlignment="1" applyProtection="1">
      <alignment horizontal="right" vertical="center"/>
    </xf>
    <xf numFmtId="174" fontId="26" fillId="0" borderId="10" xfId="55" applyNumberFormat="1" applyFont="1" applyBorder="1" applyAlignment="1" applyProtection="1">
      <alignment horizontal="left" indent="1"/>
    </xf>
    <xf numFmtId="175" fontId="26" fillId="0" borderId="0" xfId="55" applyNumberFormat="1" applyFont="1" applyProtection="1"/>
    <xf numFmtId="174" fontId="26" fillId="0" borderId="0" xfId="55" applyNumberFormat="1" applyFont="1" applyAlignment="1" applyProtection="1">
      <alignment horizontal="center"/>
    </xf>
    <xf numFmtId="174" fontId="21" fillId="0" borderId="0" xfId="56" applyNumberFormat="1" applyFont="1" applyAlignment="1" applyProtection="1">
      <alignment horizontal="left"/>
    </xf>
    <xf numFmtId="174" fontId="27" fillId="0" borderId="0" xfId="56" applyNumberFormat="1" applyFont="1" applyAlignment="1" applyProtection="1">
      <alignment horizontal="left"/>
    </xf>
    <xf numFmtId="174" fontId="26" fillId="0" borderId="0" xfId="56" applyNumberFormat="1" applyFont="1" applyProtection="1"/>
    <xf numFmtId="173" fontId="26" fillId="0" borderId="0" xfId="56" applyFont="1"/>
    <xf numFmtId="174" fontId="26" fillId="0" borderId="0" xfId="56" applyNumberFormat="1" applyFont="1" applyAlignment="1" applyProtection="1">
      <alignment horizontal="left"/>
    </xf>
    <xf numFmtId="173" fontId="26" fillId="0" borderId="0" xfId="56" applyFont="1" applyAlignment="1">
      <alignment horizontal="left"/>
    </xf>
    <xf numFmtId="174" fontId="26" fillId="0" borderId="0" xfId="56" applyNumberFormat="1" applyFont="1" applyBorder="1" applyAlignment="1" applyProtection="1">
      <alignment horizontal="center"/>
    </xf>
    <xf numFmtId="174" fontId="26" fillId="0" borderId="0" xfId="56" applyNumberFormat="1" applyFont="1" applyBorder="1" applyAlignment="1" applyProtection="1">
      <alignment horizontal="center" vertical="center"/>
    </xf>
    <xf numFmtId="174" fontId="26" fillId="0" borderId="0" xfId="56" applyNumberFormat="1" applyFont="1" applyBorder="1" applyAlignment="1" applyProtection="1"/>
    <xf numFmtId="174" fontId="26" fillId="0" borderId="16" xfId="56" applyNumberFormat="1" applyFont="1" applyBorder="1" applyAlignment="1" applyProtection="1">
      <alignment horizontal="left"/>
    </xf>
    <xf numFmtId="177" fontId="26" fillId="0" borderId="0" xfId="56" applyNumberFormat="1" applyFont="1" applyBorder="1" applyAlignment="1" applyProtection="1">
      <alignment horizontal="right"/>
    </xf>
    <xf numFmtId="177" fontId="26" fillId="0" borderId="0" xfId="56" quotePrefix="1" applyNumberFormat="1" applyFont="1" applyBorder="1" applyAlignment="1" applyProtection="1">
      <alignment horizontal="right"/>
    </xf>
    <xf numFmtId="174" fontId="27" fillId="0" borderId="0" xfId="56" applyNumberFormat="1" applyFont="1" applyBorder="1" applyAlignment="1" applyProtection="1">
      <alignment horizontal="left"/>
    </xf>
    <xf numFmtId="177" fontId="27" fillId="0" borderId="0" xfId="56" applyNumberFormat="1" applyFont="1" applyBorder="1" applyAlignment="1" applyProtection="1">
      <alignment horizontal="right"/>
    </xf>
    <xf numFmtId="174" fontId="26" fillId="0" borderId="0" xfId="56" applyNumberFormat="1" applyFont="1" applyBorder="1" applyAlignment="1" applyProtection="1">
      <alignment horizontal="left"/>
    </xf>
    <xf numFmtId="175" fontId="26" fillId="0" borderId="0" xfId="56" applyNumberFormat="1" applyFont="1" applyAlignment="1" applyProtection="1">
      <alignment horizontal="right" vertical="center"/>
    </xf>
    <xf numFmtId="174" fontId="26" fillId="0" borderId="0" xfId="56" applyNumberFormat="1" applyFont="1" applyBorder="1" applyAlignment="1" applyProtection="1">
      <alignment horizontal="left" indent="1"/>
    </xf>
    <xf numFmtId="174" fontId="26" fillId="0" borderId="16" xfId="56" applyNumberFormat="1" applyFont="1" applyBorder="1" applyAlignment="1" applyProtection="1">
      <alignment horizontal="left" vertical="center" indent="1"/>
    </xf>
    <xf numFmtId="175" fontId="26" fillId="0" borderId="0" xfId="56" quotePrefix="1" applyNumberFormat="1" applyFont="1" applyAlignment="1" applyProtection="1">
      <alignment horizontal="right" vertical="center"/>
    </xf>
    <xf numFmtId="174" fontId="26" fillId="0" borderId="0" xfId="56" applyNumberFormat="1" applyFont="1" applyBorder="1" applyAlignment="1" applyProtection="1">
      <alignment horizontal="left" vertical="center" indent="1"/>
    </xf>
    <xf numFmtId="174" fontId="26" fillId="0" borderId="16" xfId="56" applyNumberFormat="1" applyFont="1" applyBorder="1" applyAlignment="1" applyProtection="1">
      <alignment horizontal="left" indent="1"/>
    </xf>
    <xf numFmtId="174" fontId="26" fillId="0" borderId="10" xfId="56" applyNumberFormat="1" applyFont="1" applyBorder="1" applyAlignment="1" applyProtection="1">
      <alignment horizontal="left" indent="1"/>
    </xf>
    <xf numFmtId="174" fontId="26" fillId="0" borderId="0" xfId="56" applyNumberFormat="1" applyFont="1" applyAlignment="1" applyProtection="1">
      <alignment vertical="center"/>
    </xf>
    <xf numFmtId="174" fontId="26" fillId="0" borderId="0" xfId="56" applyNumberFormat="1" applyFont="1" applyAlignment="1" applyProtection="1">
      <alignment horizontal="center"/>
    </xf>
    <xf numFmtId="0" fontId="21" fillId="0" borderId="0" xfId="51" applyFont="1"/>
    <xf numFmtId="0" fontId="26" fillId="0" borderId="0" xfId="51" applyFont="1"/>
    <xf numFmtId="0" fontId="27" fillId="0" borderId="0" xfId="51" applyFont="1"/>
    <xf numFmtId="0" fontId="34" fillId="0" borderId="0" xfId="51" applyFont="1"/>
    <xf numFmtId="0" fontId="6" fillId="0" borderId="0" xfId="51"/>
    <xf numFmtId="0" fontId="6" fillId="0" borderId="0" xfId="0" applyFont="1"/>
    <xf numFmtId="0" fontId="23" fillId="0" borderId="0" xfId="0" applyFont="1" applyAlignment="1">
      <alignment horizontal="left"/>
    </xf>
    <xf numFmtId="0" fontId="23" fillId="0" borderId="0" xfId="0" applyFont="1"/>
    <xf numFmtId="0" fontId="21" fillId="0" borderId="0" xfId="57" applyFont="1" applyAlignment="1">
      <alignment horizontal="left"/>
    </xf>
    <xf numFmtId="0" fontId="23" fillId="0" borderId="0" xfId="57" applyFont="1" applyAlignment="1">
      <alignment horizontal="left"/>
    </xf>
    <xf numFmtId="0" fontId="36" fillId="0" borderId="0" xfId="57" applyFont="1" applyAlignment="1">
      <alignment horizontal="left"/>
    </xf>
    <xf numFmtId="0" fontId="6" fillId="0" borderId="0" xfId="57" applyFont="1"/>
    <xf numFmtId="0" fontId="27" fillId="0" borderId="0" xfId="57" applyFont="1" applyAlignment="1">
      <alignment horizontal="left"/>
    </xf>
    <xf numFmtId="16" fontId="23" fillId="0" borderId="0" xfId="57" applyNumberFormat="1" applyFont="1" applyAlignment="1">
      <alignment horizontal="left"/>
    </xf>
    <xf numFmtId="16" fontId="6" fillId="0" borderId="0" xfId="57" applyNumberFormat="1" applyFont="1" applyAlignment="1">
      <alignment horizontal="left"/>
    </xf>
    <xf numFmtId="16" fontId="6" fillId="0" borderId="0" xfId="57" applyNumberFormat="1" applyFont="1"/>
    <xf numFmtId="0" fontId="6" fillId="0" borderId="40" xfId="57" applyFont="1" applyBorder="1" applyAlignment="1">
      <alignment horizontal="center" vertical="center" wrapText="1"/>
    </xf>
    <xf numFmtId="0" fontId="6" fillId="0" borderId="39" xfId="57" applyFont="1" applyBorder="1" applyAlignment="1">
      <alignment horizontal="center" vertical="center" wrapText="1"/>
    </xf>
    <xf numFmtId="0" fontId="6" fillId="0" borderId="40" xfId="57" applyFont="1" applyBorder="1" applyAlignment="1">
      <alignment horizontal="center"/>
    </xf>
    <xf numFmtId="0" fontId="6" fillId="0" borderId="0" xfId="57" applyFont="1" applyBorder="1" applyAlignment="1">
      <alignment horizontal="center" vertical="center" wrapText="1"/>
    </xf>
    <xf numFmtId="0" fontId="6" fillId="0" borderId="44" xfId="57" applyFont="1" applyBorder="1" applyAlignment="1">
      <alignment horizontal="center" vertical="center" wrapText="1"/>
    </xf>
    <xf numFmtId="171" fontId="38" fillId="0" borderId="0" xfId="57" applyNumberFormat="1" applyFont="1" applyBorder="1" applyAlignment="1">
      <alignment horizontal="right" vertical="center" wrapText="1"/>
    </xf>
    <xf numFmtId="0" fontId="6" fillId="0" borderId="16" xfId="57" applyFont="1" applyBorder="1" applyAlignment="1">
      <alignment horizontal="left" vertical="center" wrapText="1"/>
    </xf>
    <xf numFmtId="0" fontId="6" fillId="0" borderId="0" xfId="0" applyFont="1" applyAlignment="1">
      <alignment horizontal="center"/>
    </xf>
    <xf numFmtId="178" fontId="6" fillId="0" borderId="0" xfId="30" applyNumberFormat="1" applyFont="1" applyAlignment="1">
      <alignment horizontal="right"/>
    </xf>
    <xf numFmtId="171" fontId="6" fillId="0" borderId="0" xfId="0" applyNumberFormat="1" applyFont="1" applyBorder="1" applyAlignment="1">
      <alignment horizontal="right" vertical="center" wrapText="1"/>
    </xf>
    <xf numFmtId="179" fontId="6" fillId="0" borderId="0" xfId="57" applyNumberFormat="1" applyFont="1" applyAlignment="1">
      <alignment horizontal="center"/>
    </xf>
    <xf numFmtId="179" fontId="6" fillId="0" borderId="0" xfId="57" applyNumberFormat="1" applyFont="1" applyBorder="1" applyAlignment="1">
      <alignment horizontal="center"/>
    </xf>
    <xf numFmtId="171" fontId="6" fillId="0" borderId="0" xfId="0" applyNumberFormat="1" applyFont="1" applyAlignment="1">
      <alignment horizontal="right"/>
    </xf>
    <xf numFmtId="0" fontId="6" fillId="0" borderId="0" xfId="57" applyFont="1" applyBorder="1" applyAlignment="1">
      <alignment horizontal="left" vertical="center" wrapText="1"/>
    </xf>
    <xf numFmtId="178" fontId="6" fillId="0" borderId="0" xfId="57" applyNumberFormat="1" applyFont="1" applyBorder="1" applyAlignment="1">
      <alignment vertical="center" wrapText="1"/>
    </xf>
    <xf numFmtId="178" fontId="6" fillId="0" borderId="0" xfId="57" applyNumberFormat="1" applyFont="1" applyBorder="1" applyAlignment="1">
      <alignment horizontal="right" wrapText="1"/>
    </xf>
    <xf numFmtId="0" fontId="23" fillId="0" borderId="0" xfId="57" applyFont="1" applyBorder="1" applyAlignment="1">
      <alignment horizontal="left"/>
    </xf>
    <xf numFmtId="179" fontId="23" fillId="0" borderId="0" xfId="57" applyNumberFormat="1" applyFont="1" applyAlignment="1">
      <alignment horizontal="center"/>
    </xf>
    <xf numFmtId="178" fontId="23" fillId="0" borderId="0" xfId="57" applyNumberFormat="1" applyFont="1"/>
    <xf numFmtId="0" fontId="6" fillId="0" borderId="0" xfId="57" applyFont="1" applyBorder="1" applyAlignment="1">
      <alignment horizontal="left" wrapText="1"/>
    </xf>
    <xf numFmtId="179" fontId="6" fillId="0" borderId="0" xfId="30" applyNumberFormat="1" applyFont="1" applyBorder="1" applyAlignment="1">
      <alignment horizontal="center"/>
    </xf>
    <xf numFmtId="178" fontId="6" fillId="0" borderId="0" xfId="57" applyNumberFormat="1" applyFont="1" applyAlignment="1">
      <alignment horizontal="right"/>
    </xf>
    <xf numFmtId="168" fontId="6" fillId="0" borderId="0" xfId="57" applyNumberFormat="1" applyFont="1"/>
    <xf numFmtId="0" fontId="6" fillId="0" borderId="16" xfId="58" applyFont="1" applyBorder="1" applyAlignment="1">
      <alignment horizontal="left" wrapText="1" indent="1"/>
    </xf>
    <xf numFmtId="3" fontId="6" fillId="0" borderId="0" xfId="0" applyNumberFormat="1" applyFont="1" applyAlignment="1">
      <alignment horizontal="center"/>
    </xf>
    <xf numFmtId="0" fontId="6" fillId="0" borderId="16" xfId="58" applyFont="1" applyBorder="1" applyAlignment="1">
      <alignment horizontal="left" indent="1"/>
    </xf>
    <xf numFmtId="171" fontId="38" fillId="0" borderId="0" xfId="57" applyNumberFormat="1" applyFont="1" applyAlignment="1">
      <alignment horizontal="right"/>
    </xf>
    <xf numFmtId="0" fontId="6" fillId="0" borderId="0" xfId="58" applyFont="1" applyBorder="1" applyAlignment="1">
      <alignment horizontal="left" indent="1"/>
    </xf>
    <xf numFmtId="171" fontId="23" fillId="0" borderId="0" xfId="57" applyNumberFormat="1" applyFont="1" applyBorder="1" applyAlignment="1">
      <alignment horizontal="right" vertical="center" wrapText="1"/>
    </xf>
    <xf numFmtId="0" fontId="6" fillId="0" borderId="0" xfId="57" applyFont="1" applyAlignment="1">
      <alignment horizontal="left"/>
    </xf>
    <xf numFmtId="0" fontId="6" fillId="0" borderId="0" xfId="57" applyFont="1" applyBorder="1"/>
    <xf numFmtId="171" fontId="6" fillId="0" borderId="0" xfId="57" applyNumberFormat="1" applyFont="1" applyBorder="1" applyAlignment="1">
      <alignment vertical="center" wrapText="1"/>
    </xf>
    <xf numFmtId="168" fontId="6" fillId="0" borderId="0" xfId="0" applyNumberFormat="1" applyFont="1" applyBorder="1" applyAlignment="1">
      <alignment horizontal="right" vertical="center" wrapText="1"/>
    </xf>
    <xf numFmtId="0" fontId="6" fillId="0" borderId="16" xfId="57" applyFont="1" applyBorder="1" applyAlignment="1">
      <alignment horizontal="left"/>
    </xf>
    <xf numFmtId="0" fontId="6" fillId="0" borderId="0" xfId="57" applyFont="1" applyBorder="1" applyAlignment="1">
      <alignment horizontal="left"/>
    </xf>
    <xf numFmtId="1" fontId="39" fillId="0" borderId="0" xfId="57" applyNumberFormat="1" applyFont="1" applyBorder="1" applyAlignment="1">
      <alignment horizontal="center"/>
    </xf>
    <xf numFmtId="166" fontId="40" fillId="0" borderId="0" xfId="57" applyNumberFormat="1" applyFont="1" applyBorder="1" applyAlignment="1">
      <alignment vertical="center" wrapText="1"/>
    </xf>
    <xf numFmtId="166" fontId="39" fillId="0" borderId="0" xfId="57" applyNumberFormat="1" applyFont="1" applyAlignment="1">
      <alignment horizontal="right"/>
    </xf>
    <xf numFmtId="166" fontId="40" fillId="0" borderId="0" xfId="57" applyNumberFormat="1" applyFont="1" applyAlignment="1">
      <alignment horizontal="right"/>
    </xf>
    <xf numFmtId="168" fontId="6" fillId="0" borderId="0" xfId="0" applyNumberFormat="1" applyFont="1" applyAlignment="1">
      <alignment horizontal="right"/>
    </xf>
    <xf numFmtId="0" fontId="41" fillId="0" borderId="0" xfId="57" applyFont="1" applyBorder="1" applyAlignment="1">
      <alignment horizontal="left"/>
    </xf>
    <xf numFmtId="0" fontId="23" fillId="0" borderId="0" xfId="57" applyFont="1" applyBorder="1" applyAlignment="1">
      <alignment horizontal="right"/>
    </xf>
    <xf numFmtId="166" fontId="39" fillId="0" borderId="0" xfId="57" applyNumberFormat="1" applyFont="1"/>
    <xf numFmtId="0" fontId="6" fillId="0" borderId="0" xfId="57" applyFont="1" applyBorder="1" applyAlignment="1">
      <alignment horizontal="right"/>
    </xf>
    <xf numFmtId="166" fontId="39" fillId="0" borderId="0" xfId="30" applyNumberFormat="1" applyFont="1" applyAlignment="1">
      <alignment horizontal="right"/>
    </xf>
    <xf numFmtId="0" fontId="6" fillId="0" borderId="0" xfId="57" applyFont="1" applyAlignment="1">
      <alignment horizontal="center"/>
    </xf>
    <xf numFmtId="0" fontId="39" fillId="0" borderId="0" xfId="57" applyFont="1"/>
    <xf numFmtId="0" fontId="6" fillId="0" borderId="44" xfId="57" applyFont="1" applyBorder="1"/>
    <xf numFmtId="0" fontId="21" fillId="0" borderId="0" xfId="59" applyFont="1" applyAlignment="1">
      <alignment horizontal="left"/>
    </xf>
    <xf numFmtId="0" fontId="23" fillId="0" borderId="0" xfId="59" applyFont="1" applyAlignment="1">
      <alignment horizontal="left"/>
    </xf>
    <xf numFmtId="0" fontId="6" fillId="0" borderId="0" xfId="59" applyFont="1"/>
    <xf numFmtId="0" fontId="27" fillId="0" borderId="0" xfId="59" applyFont="1" applyAlignment="1">
      <alignment horizontal="left"/>
    </xf>
    <xf numFmtId="16" fontId="23" fillId="0" borderId="0" xfId="59" applyNumberFormat="1" applyFont="1" applyAlignment="1">
      <alignment horizontal="left"/>
    </xf>
    <xf numFmtId="16" fontId="6" fillId="0" borderId="0" xfId="59" applyNumberFormat="1" applyFont="1" applyAlignment="1">
      <alignment horizontal="left"/>
    </xf>
    <xf numFmtId="16" fontId="6" fillId="0" borderId="0" xfId="59" applyNumberFormat="1" applyFont="1"/>
    <xf numFmtId="0" fontId="6" fillId="0" borderId="0" xfId="59" applyFont="1" applyBorder="1"/>
    <xf numFmtId="0" fontId="6" fillId="0" borderId="0" xfId="59" applyFont="1" applyBorder="1" applyAlignment="1">
      <alignment horizontal="center" vertical="center" wrapText="1"/>
    </xf>
    <xf numFmtId="0" fontId="6" fillId="0" borderId="16" xfId="59" applyFont="1" applyBorder="1" applyAlignment="1">
      <alignment horizontal="left" vertical="center" wrapText="1"/>
    </xf>
    <xf numFmtId="0" fontId="23" fillId="0" borderId="16" xfId="59" applyFont="1" applyBorder="1" applyAlignment="1">
      <alignment horizontal="left"/>
    </xf>
    <xf numFmtId="0" fontId="23" fillId="0" borderId="0" xfId="59" applyFont="1" applyBorder="1" applyAlignment="1">
      <alignment horizontal="left"/>
    </xf>
    <xf numFmtId="171" fontId="6" fillId="0" borderId="0" xfId="30" applyNumberFormat="1" applyFont="1" applyAlignment="1">
      <alignment horizontal="right"/>
    </xf>
    <xf numFmtId="0" fontId="6" fillId="0" borderId="0" xfId="59" applyFont="1" applyAlignment="1">
      <alignment horizontal="left"/>
    </xf>
    <xf numFmtId="0" fontId="6" fillId="0" borderId="1" xfId="59" applyFont="1" applyBorder="1"/>
    <xf numFmtId="0" fontId="6" fillId="0" borderId="0" xfId="59" applyFont="1" applyBorder="1" applyAlignment="1">
      <alignment horizontal="center" vertical="center"/>
    </xf>
    <xf numFmtId="168" fontId="23" fillId="0" borderId="0" xfId="0" applyNumberFormat="1" applyFont="1" applyAlignment="1">
      <alignment horizontal="right"/>
    </xf>
    <xf numFmtId="168" fontId="39" fillId="0" borderId="0" xfId="0" applyNumberFormat="1" applyFont="1" applyBorder="1" applyAlignment="1">
      <alignment horizontal="right" wrapText="1"/>
    </xf>
    <xf numFmtId="168" fontId="23" fillId="0" borderId="0" xfId="0" applyNumberFormat="1" applyFont="1" applyBorder="1" applyAlignment="1">
      <alignment horizontal="right" wrapText="1"/>
    </xf>
    <xf numFmtId="168" fontId="39" fillId="0" borderId="0" xfId="0" applyNumberFormat="1" applyFont="1" applyBorder="1" applyAlignment="1">
      <alignment horizontal="right" vertical="center" wrapText="1"/>
    </xf>
    <xf numFmtId="168" fontId="6" fillId="0" borderId="0" xfId="57" applyNumberFormat="1" applyFont="1" applyAlignment="1">
      <alignment horizontal="right"/>
    </xf>
    <xf numFmtId="166" fontId="39" fillId="0" borderId="0" xfId="30" applyNumberFormat="1" applyFont="1" applyBorder="1" applyAlignment="1">
      <alignment horizontal="right" wrapText="1"/>
    </xf>
    <xf numFmtId="166" fontId="39" fillId="0" borderId="0" xfId="59" applyNumberFormat="1" applyFont="1" applyBorder="1"/>
    <xf numFmtId="166" fontId="39" fillId="0" borderId="0" xfId="59" applyNumberFormat="1" applyFont="1"/>
    <xf numFmtId="0" fontId="6" fillId="0" borderId="0" xfId="30" applyFont="1"/>
    <xf numFmtId="0" fontId="6" fillId="0" borderId="0" xfId="30" applyFont="1" applyBorder="1"/>
    <xf numFmtId="0" fontId="27" fillId="0" borderId="0" xfId="30" applyFont="1" applyAlignment="1">
      <alignment horizontal="left"/>
    </xf>
    <xf numFmtId="0" fontId="23" fillId="0" borderId="0" xfId="30" applyFont="1" applyAlignment="1"/>
    <xf numFmtId="0" fontId="23" fillId="0" borderId="0" xfId="30" applyFont="1" applyAlignment="1">
      <alignment horizontal="left"/>
    </xf>
    <xf numFmtId="0" fontId="34" fillId="0" borderId="0" xfId="30" applyFont="1"/>
    <xf numFmtId="0" fontId="34" fillId="0" borderId="40" xfId="30" applyFont="1" applyBorder="1" applyAlignment="1">
      <alignment horizontal="center" vertical="center" wrapText="1"/>
    </xf>
    <xf numFmtId="0" fontId="34" fillId="0" borderId="40" xfId="30" applyFont="1" applyBorder="1" applyAlignment="1">
      <alignment horizontal="center" wrapText="1"/>
    </xf>
    <xf numFmtId="0" fontId="34" fillId="0" borderId="41" xfId="30" applyFont="1" applyBorder="1" applyAlignment="1">
      <alignment horizontal="center" wrapText="1"/>
    </xf>
    <xf numFmtId="0" fontId="34" fillId="0" borderId="40" xfId="30" applyFont="1" applyBorder="1" applyAlignment="1">
      <alignment horizontal="center"/>
    </xf>
    <xf numFmtId="0" fontId="34" fillId="0" borderId="41" xfId="30" applyFont="1" applyBorder="1" applyAlignment="1">
      <alignment horizontal="center"/>
    </xf>
    <xf numFmtId="0" fontId="34" fillId="0" borderId="0" xfId="30" applyFont="1" applyBorder="1" applyAlignment="1">
      <alignment horizontal="center" vertical="center"/>
    </xf>
    <xf numFmtId="0" fontId="34" fillId="0" borderId="0" xfId="30" applyFont="1" applyBorder="1" applyAlignment="1">
      <alignment horizontal="center"/>
    </xf>
    <xf numFmtId="0" fontId="34" fillId="0" borderId="16" xfId="30" applyFont="1" applyBorder="1" applyAlignment="1">
      <alignment horizontal="left"/>
    </xf>
    <xf numFmtId="1" fontId="34" fillId="0" borderId="0" xfId="0" applyNumberFormat="1" applyFont="1" applyAlignment="1">
      <alignment horizontal="right"/>
    </xf>
    <xf numFmtId="178" fontId="34" fillId="0" borderId="0" xfId="30" applyNumberFormat="1" applyFont="1" applyAlignment="1">
      <alignment horizontal="right"/>
    </xf>
    <xf numFmtId="171" fontId="34" fillId="0" borderId="0" xfId="0" applyNumberFormat="1" applyFont="1" applyAlignment="1">
      <alignment horizontal="right"/>
    </xf>
    <xf numFmtId="0" fontId="34" fillId="0" borderId="1" xfId="30" applyFont="1" applyBorder="1"/>
    <xf numFmtId="0" fontId="34" fillId="0" borderId="0" xfId="57" applyFont="1"/>
    <xf numFmtId="0" fontId="21" fillId="0" borderId="0" xfId="60" applyFont="1" applyFill="1"/>
    <xf numFmtId="0" fontId="6" fillId="0" borderId="0" xfId="60" applyFont="1" applyFill="1"/>
    <xf numFmtId="0" fontId="26" fillId="0" borderId="0" xfId="61" applyFont="1"/>
    <xf numFmtId="49" fontId="6" fillId="0" borderId="1" xfId="60" applyNumberFormat="1" applyFont="1" applyFill="1" applyBorder="1" applyAlignment="1">
      <alignment horizontal="center" vertical="center" wrapText="1"/>
    </xf>
    <xf numFmtId="49" fontId="6" fillId="0" borderId="0" xfId="60" applyNumberFormat="1" applyFont="1" applyFill="1" applyAlignment="1">
      <alignment horizontal="left" vertical="center" wrapText="1"/>
    </xf>
    <xf numFmtId="171" fontId="26" fillId="0" borderId="0" xfId="61" applyNumberFormat="1" applyFont="1"/>
    <xf numFmtId="49" fontId="6" fillId="0" borderId="10" xfId="60" applyNumberFormat="1" applyFont="1" applyFill="1" applyBorder="1" applyAlignment="1">
      <alignment horizontal="left" vertical="center" wrapText="1"/>
    </xf>
    <xf numFmtId="178" fontId="6" fillId="0" borderId="0" xfId="60" applyNumberFormat="1" applyFont="1" applyFill="1" applyAlignment="1">
      <alignment vertical="center" wrapText="1"/>
    </xf>
    <xf numFmtId="178" fontId="6" fillId="0" borderId="0" xfId="60" applyNumberFormat="1" applyFont="1" applyFill="1" applyBorder="1" applyAlignment="1">
      <alignment vertical="center" wrapText="1"/>
    </xf>
    <xf numFmtId="178" fontId="6" fillId="0" borderId="0" xfId="60" applyNumberFormat="1" applyFont="1" applyFill="1" applyBorder="1" applyAlignment="1">
      <alignment horizontal="right" vertical="center" wrapText="1"/>
    </xf>
    <xf numFmtId="178" fontId="6" fillId="0" borderId="0" xfId="60" applyNumberFormat="1" applyFont="1" applyFill="1" applyAlignment="1">
      <alignment horizontal="right" vertical="center" wrapText="1"/>
    </xf>
    <xf numFmtId="178" fontId="6" fillId="0" borderId="17" xfId="60" applyNumberFormat="1" applyFont="1" applyFill="1" applyBorder="1" applyAlignment="1">
      <alignment vertical="center" wrapText="1"/>
    </xf>
    <xf numFmtId="178" fontId="6" fillId="0" borderId="17" xfId="30" applyNumberFormat="1" applyFont="1" applyBorder="1" applyAlignment="1">
      <alignment horizontal="right"/>
    </xf>
    <xf numFmtId="178" fontId="6" fillId="0" borderId="15" xfId="30" applyNumberFormat="1" applyFont="1" applyBorder="1" applyAlignment="1">
      <alignment horizontal="right"/>
    </xf>
    <xf numFmtId="178" fontId="6" fillId="0" borderId="0" xfId="30" applyNumberFormat="1" applyFont="1" applyBorder="1" applyAlignment="1">
      <alignment horizontal="right"/>
    </xf>
    <xf numFmtId="49" fontId="6" fillId="0" borderId="0" xfId="60" applyNumberFormat="1" applyFont="1" applyFill="1" applyBorder="1" applyAlignment="1">
      <alignment horizontal="left" vertical="center" wrapText="1"/>
    </xf>
    <xf numFmtId="171" fontId="6" fillId="0" borderId="0" xfId="60" applyNumberFormat="1" applyFont="1" applyFill="1" applyBorder="1" applyAlignment="1">
      <alignment vertical="center" wrapText="1"/>
    </xf>
    <xf numFmtId="171" fontId="6" fillId="0" borderId="0" xfId="60" applyNumberFormat="1" applyFont="1" applyFill="1" applyAlignment="1">
      <alignment horizontal="right" vertical="center" wrapText="1"/>
    </xf>
    <xf numFmtId="49" fontId="6" fillId="0" borderId="8" xfId="60" applyNumberFormat="1" applyFont="1" applyFill="1" applyBorder="1" applyAlignment="1">
      <alignment horizontal="left" vertical="center" wrapText="1"/>
    </xf>
    <xf numFmtId="164" fontId="23" fillId="0" borderId="0" xfId="60" applyNumberFormat="1" applyFont="1" applyFill="1" applyBorder="1" applyAlignment="1">
      <alignment horizontal="right" vertical="center" wrapText="1"/>
    </xf>
    <xf numFmtId="164" fontId="23" fillId="0" borderId="0" xfId="60" applyNumberFormat="1" applyFont="1" applyFill="1" applyAlignment="1">
      <alignment horizontal="right" vertical="center" wrapText="1"/>
    </xf>
    <xf numFmtId="164" fontId="6" fillId="0" borderId="0" xfId="60" applyNumberFormat="1" applyFont="1" applyFill="1" applyAlignment="1">
      <alignment horizontal="right" vertical="center" wrapText="1"/>
    </xf>
    <xf numFmtId="49" fontId="34" fillId="0" borderId="0" xfId="60" applyNumberFormat="1" applyFont="1" applyFill="1" applyBorder="1" applyAlignment="1">
      <alignment horizontal="left" vertical="center"/>
    </xf>
    <xf numFmtId="49" fontId="6" fillId="0" borderId="1" xfId="60" applyNumberFormat="1" applyFont="1" applyFill="1" applyBorder="1" applyAlignment="1">
      <alignment horizontal="left" vertical="center" wrapText="1"/>
    </xf>
    <xf numFmtId="164" fontId="23" fillId="0" borderId="1" xfId="60" applyNumberFormat="1" applyFont="1" applyFill="1" applyBorder="1" applyAlignment="1">
      <alignment horizontal="right" vertical="center" wrapText="1"/>
    </xf>
    <xf numFmtId="164" fontId="6" fillId="0" borderId="1" xfId="60" applyNumberFormat="1" applyFont="1" applyFill="1" applyBorder="1" applyAlignment="1">
      <alignment horizontal="right" vertical="center" wrapText="1"/>
    </xf>
    <xf numFmtId="166" fontId="39" fillId="0" borderId="17" xfId="60" applyNumberFormat="1" applyFont="1" applyFill="1" applyBorder="1" applyAlignment="1">
      <alignment horizontal="right" vertical="center" wrapText="1"/>
    </xf>
    <xf numFmtId="166" fontId="39" fillId="0" borderId="0" xfId="60" applyNumberFormat="1" applyFont="1" applyFill="1" applyAlignment="1">
      <alignment horizontal="right" vertical="center" wrapText="1"/>
    </xf>
    <xf numFmtId="166" fontId="39" fillId="0" borderId="0" xfId="60" applyNumberFormat="1" applyFont="1" applyFill="1" applyBorder="1" applyAlignment="1">
      <alignment horizontal="right" vertical="center" wrapText="1"/>
    </xf>
    <xf numFmtId="166" fontId="39" fillId="0" borderId="15" xfId="60" applyNumberFormat="1" applyFont="1" applyFill="1" applyBorder="1" applyAlignment="1">
      <alignment horizontal="right" vertical="center" wrapText="1"/>
    </xf>
    <xf numFmtId="49" fontId="6" fillId="0" borderId="0" xfId="60" applyNumberFormat="1" applyFont="1" applyFill="1" applyBorder="1" applyAlignment="1">
      <alignment horizontal="left" vertical="center"/>
    </xf>
    <xf numFmtId="0" fontId="6" fillId="0" borderId="0" xfId="61" applyFont="1"/>
    <xf numFmtId="0" fontId="21" fillId="0" borderId="0" xfId="57" applyFont="1" applyFill="1"/>
    <xf numFmtId="49" fontId="41" fillId="0" borderId="0" xfId="57" applyNumberFormat="1" applyFont="1" applyFill="1" applyAlignment="1">
      <alignment horizontal="left" vertical="center"/>
    </xf>
    <xf numFmtId="49" fontId="6" fillId="0" borderId="0" xfId="57" applyNumberFormat="1" applyFont="1" applyFill="1" applyAlignment="1">
      <alignment horizontal="left" vertical="center"/>
    </xf>
    <xf numFmtId="0" fontId="6" fillId="0" borderId="0" xfId="57" applyFont="1" applyFill="1"/>
    <xf numFmtId="0" fontId="26" fillId="0" borderId="0" xfId="57" applyFont="1" applyFill="1"/>
    <xf numFmtId="16" fontId="26" fillId="0" borderId="1" xfId="57" applyNumberFormat="1" applyFont="1" applyFill="1" applyBorder="1"/>
    <xf numFmtId="0" fontId="6" fillId="0" borderId="0" xfId="57" applyFont="1" applyFill="1" applyBorder="1" applyAlignment="1">
      <alignment horizontal="center" vertical="center" wrapText="1"/>
    </xf>
    <xf numFmtId="0" fontId="6" fillId="0" borderId="44" xfId="57" applyFont="1" applyFill="1" applyBorder="1" applyAlignment="1">
      <alignment horizontal="center" vertical="center" wrapText="1"/>
    </xf>
    <xf numFmtId="0" fontId="6" fillId="0" borderId="44" xfId="57" applyFont="1" applyFill="1" applyBorder="1" applyAlignment="1">
      <alignment horizontal="center"/>
    </xf>
    <xf numFmtId="0" fontId="6" fillId="0" borderId="44" xfId="57" applyFont="1" applyFill="1" applyBorder="1" applyAlignment="1">
      <alignment horizontal="center" vertical="center"/>
    </xf>
    <xf numFmtId="0" fontId="23" fillId="0" borderId="0" xfId="57" applyFont="1" applyFill="1" applyBorder="1" applyAlignment="1">
      <alignment horizontal="left" vertical="center"/>
    </xf>
    <xf numFmtId="0" fontId="6" fillId="0" borderId="0" xfId="57" applyFont="1" applyFill="1" applyBorder="1" applyAlignment="1">
      <alignment horizontal="center" vertical="center"/>
    </xf>
    <xf numFmtId="0" fontId="6" fillId="0" borderId="0" xfId="57" applyFont="1" applyFill="1" applyBorder="1" applyAlignment="1">
      <alignment horizontal="center"/>
    </xf>
    <xf numFmtId="0" fontId="6" fillId="0" borderId="0" xfId="57" applyFont="1" applyFill="1" applyBorder="1" applyAlignment="1">
      <alignment horizontal="left" vertical="center"/>
    </xf>
    <xf numFmtId="0" fontId="23" fillId="0" borderId="0" xfId="57" applyFont="1" applyFill="1" applyBorder="1" applyAlignment="1">
      <alignment horizontal="left" vertical="center" wrapText="1"/>
    </xf>
    <xf numFmtId="164" fontId="6" fillId="12" borderId="15" xfId="0" applyNumberFormat="1" applyFont="1" applyFill="1" applyBorder="1" applyAlignment="1">
      <alignment horizontal="right" vertical="center" wrapText="1"/>
    </xf>
    <xf numFmtId="164" fontId="6" fillId="12" borderId="0" xfId="0" applyNumberFormat="1" applyFont="1" applyFill="1" applyAlignment="1">
      <alignment horizontal="right" vertical="center" wrapText="1"/>
    </xf>
    <xf numFmtId="0" fontId="6" fillId="0" borderId="0" xfId="57" applyFont="1" applyFill="1" applyBorder="1" applyAlignment="1">
      <alignment horizontal="left" vertical="center" wrapText="1"/>
    </xf>
    <xf numFmtId="180" fontId="38" fillId="0" borderId="0" xfId="57" applyNumberFormat="1" applyFont="1" applyFill="1" applyBorder="1"/>
    <xf numFmtId="164" fontId="6" fillId="0" borderId="0" xfId="57" applyNumberFormat="1" applyFont="1" applyFill="1" applyBorder="1" applyAlignment="1">
      <alignment horizontal="center" vertical="center"/>
    </xf>
    <xf numFmtId="164" fontId="6" fillId="0" borderId="0" xfId="57" applyNumberFormat="1" applyFont="1" applyFill="1" applyBorder="1" applyAlignment="1">
      <alignment horizontal="center"/>
    </xf>
    <xf numFmtId="180" fontId="38" fillId="0" borderId="0" xfId="57" applyNumberFormat="1" applyFont="1" applyFill="1" applyBorder="1" applyAlignment="1">
      <alignment horizontal="center" vertical="center" wrapText="1"/>
    </xf>
    <xf numFmtId="49" fontId="6" fillId="0" borderId="0" xfId="57" applyNumberFormat="1" applyFont="1" applyFill="1" applyBorder="1" applyAlignment="1">
      <alignment horizontal="left" vertical="center" wrapText="1"/>
    </xf>
    <xf numFmtId="164" fontId="23" fillId="12" borderId="0" xfId="0" applyNumberFormat="1" applyFont="1" applyFill="1" applyAlignment="1">
      <alignment horizontal="right" vertical="center" wrapText="1"/>
    </xf>
    <xf numFmtId="0" fontId="6" fillId="0" borderId="0" xfId="57" applyFont="1" applyFill="1" applyAlignment="1">
      <alignment horizontal="right"/>
    </xf>
    <xf numFmtId="0" fontId="6" fillId="0" borderId="0" xfId="57" applyFont="1" applyFill="1" applyBorder="1" applyAlignment="1">
      <alignment horizontal="right"/>
    </xf>
    <xf numFmtId="0" fontId="6" fillId="0" borderId="0" xfId="57" applyFont="1" applyFill="1" applyBorder="1"/>
    <xf numFmtId="49" fontId="6" fillId="0" borderId="0" xfId="57" applyNumberFormat="1" applyFont="1" applyFill="1" applyBorder="1" applyAlignment="1">
      <alignment horizontal="right" vertical="center" wrapText="1"/>
    </xf>
    <xf numFmtId="0" fontId="23" fillId="0" borderId="0" xfId="57" applyFont="1" applyFill="1" applyBorder="1" applyAlignment="1">
      <alignment horizontal="left"/>
    </xf>
    <xf numFmtId="0" fontId="6" fillId="0" borderId="0" xfId="57" applyFont="1" applyFill="1" applyBorder="1" applyAlignment="1">
      <alignment horizontal="left"/>
    </xf>
    <xf numFmtId="181" fontId="6" fillId="12" borderId="15" xfId="0" applyNumberFormat="1" applyFont="1" applyFill="1" applyBorder="1" applyAlignment="1">
      <alignment horizontal="right" vertical="center" wrapText="1"/>
    </xf>
    <xf numFmtId="165" fontId="6" fillId="12" borderId="0" xfId="0" applyNumberFormat="1" applyFont="1" applyFill="1" applyAlignment="1">
      <alignment horizontal="right" vertical="center" wrapText="1"/>
    </xf>
    <xf numFmtId="181" fontId="6" fillId="12" borderId="0" xfId="0" applyNumberFormat="1" applyFont="1" applyFill="1" applyAlignment="1">
      <alignment horizontal="right" vertical="center" wrapText="1"/>
    </xf>
    <xf numFmtId="0" fontId="35" fillId="0" borderId="0" xfId="57" applyFont="1" applyFill="1"/>
    <xf numFmtId="182" fontId="38" fillId="0" borderId="0" xfId="57" applyNumberFormat="1" applyFont="1" applyFill="1" applyBorder="1"/>
    <xf numFmtId="182" fontId="6" fillId="0" borderId="0" xfId="57" applyNumberFormat="1" applyFont="1" applyFill="1" applyBorder="1" applyAlignment="1">
      <alignment horizontal="center" vertical="center"/>
    </xf>
    <xf numFmtId="182" fontId="6" fillId="0" borderId="0" xfId="57" applyNumberFormat="1" applyFont="1" applyFill="1" applyBorder="1" applyAlignment="1">
      <alignment horizontal="center"/>
    </xf>
    <xf numFmtId="182" fontId="38" fillId="0" borderId="0" xfId="57" applyNumberFormat="1" applyFont="1" applyFill="1" applyBorder="1" applyAlignment="1">
      <alignment horizontal="center" vertical="center" wrapText="1"/>
    </xf>
    <xf numFmtId="165" fontId="6" fillId="12" borderId="15" xfId="0" applyNumberFormat="1" applyFont="1" applyFill="1" applyBorder="1" applyAlignment="1">
      <alignment horizontal="right" vertical="center" wrapText="1"/>
    </xf>
    <xf numFmtId="181" fontId="6" fillId="12" borderId="0" xfId="20" applyNumberFormat="1" applyFont="1" applyFill="1" applyBorder="1" applyAlignment="1">
      <alignment horizontal="right" vertical="center" wrapText="1"/>
    </xf>
    <xf numFmtId="181" fontId="6" fillId="12" borderId="0" xfId="20" applyNumberFormat="1" applyFont="1" applyFill="1" applyAlignment="1">
      <alignment horizontal="right" vertical="center" wrapText="1"/>
    </xf>
    <xf numFmtId="3" fontId="6" fillId="0" borderId="0" xfId="57" applyNumberFormat="1" applyFont="1" applyFill="1"/>
    <xf numFmtId="3" fontId="6" fillId="0" borderId="0" xfId="57" applyNumberFormat="1" applyFont="1" applyFill="1" applyBorder="1" applyAlignment="1">
      <alignment horizontal="right" vertical="center" wrapText="1"/>
    </xf>
    <xf numFmtId="3" fontId="6" fillId="0" borderId="0" xfId="57" applyNumberFormat="1" applyFont="1" applyFill="1" applyBorder="1"/>
    <xf numFmtId="49" fontId="6" fillId="0" borderId="1" xfId="57" applyNumberFormat="1" applyFont="1" applyFill="1" applyBorder="1" applyAlignment="1">
      <alignment horizontal="right" vertical="center" wrapText="1"/>
    </xf>
    <xf numFmtId="49" fontId="33" fillId="13" borderId="0" xfId="57" applyNumberFormat="1" applyFont="1" applyFill="1" applyAlignment="1">
      <alignment horizontal="left" vertical="center" wrapText="1"/>
    </xf>
    <xf numFmtId="0" fontId="33" fillId="0" borderId="0" xfId="57" applyFont="1"/>
    <xf numFmtId="49" fontId="6" fillId="0" borderId="20" xfId="57" applyNumberFormat="1" applyFont="1" applyFill="1" applyBorder="1" applyAlignment="1">
      <alignment horizontal="center" vertical="center" wrapText="1"/>
    </xf>
    <xf numFmtId="49" fontId="6" fillId="13" borderId="0" xfId="57" applyNumberFormat="1" applyFont="1" applyFill="1" applyBorder="1" applyAlignment="1">
      <alignment horizontal="left" vertical="center" wrapText="1"/>
    </xf>
    <xf numFmtId="181" fontId="6" fillId="13" borderId="0" xfId="30" applyNumberFormat="1" applyFont="1" applyFill="1" applyAlignment="1">
      <alignment horizontal="right" vertical="center" wrapText="1"/>
    </xf>
    <xf numFmtId="165" fontId="6" fillId="13" borderId="0" xfId="30" applyNumberFormat="1" applyFont="1" applyFill="1" applyAlignment="1">
      <alignment horizontal="right" vertical="center" wrapText="1"/>
    </xf>
    <xf numFmtId="49" fontId="23" fillId="13" borderId="10" xfId="57" applyNumberFormat="1" applyFont="1" applyFill="1" applyBorder="1" applyAlignment="1">
      <alignment horizontal="left" vertical="center" wrapText="1"/>
    </xf>
    <xf numFmtId="183" fontId="6" fillId="12" borderId="0" xfId="0" applyNumberFormat="1" applyFont="1" applyFill="1" applyAlignment="1">
      <alignment horizontal="right" vertical="center" wrapText="1"/>
    </xf>
    <xf numFmtId="166" fontId="6" fillId="12" borderId="0" xfId="0" applyNumberFormat="1" applyFont="1" applyFill="1" applyAlignment="1">
      <alignment horizontal="right" vertical="center" wrapText="1"/>
    </xf>
    <xf numFmtId="181" fontId="6" fillId="12" borderId="0" xfId="0" applyNumberFormat="1" applyFont="1" applyFill="1" applyBorder="1" applyAlignment="1">
      <alignment horizontal="right" vertical="center" wrapText="1"/>
    </xf>
    <xf numFmtId="49" fontId="6" fillId="13" borderId="0" xfId="57" applyNumberFormat="1" applyFont="1" applyFill="1" applyAlignment="1">
      <alignment horizontal="left" vertical="center" wrapText="1"/>
    </xf>
    <xf numFmtId="49" fontId="6" fillId="12" borderId="0" xfId="0" applyNumberFormat="1" applyFont="1" applyFill="1" applyAlignment="1">
      <alignment horizontal="left" vertical="center" wrapText="1"/>
    </xf>
    <xf numFmtId="49" fontId="6" fillId="13" borderId="10" xfId="57" applyNumberFormat="1" applyFont="1" applyFill="1" applyBorder="1" applyAlignment="1">
      <alignment horizontal="left" vertical="center" wrapText="1"/>
    </xf>
    <xf numFmtId="166" fontId="23" fillId="12" borderId="0" xfId="0" applyNumberFormat="1" applyFont="1" applyFill="1" applyAlignment="1">
      <alignment horizontal="right" vertical="center" wrapText="1"/>
    </xf>
    <xf numFmtId="49" fontId="6" fillId="13" borderId="1" xfId="57" applyNumberFormat="1" applyFont="1" applyFill="1" applyBorder="1" applyAlignment="1">
      <alignment horizontal="left" vertical="center" wrapText="1"/>
    </xf>
    <xf numFmtId="49" fontId="6" fillId="0" borderId="0" xfId="57" applyNumberFormat="1" applyFont="1" applyFill="1" applyBorder="1" applyAlignment="1">
      <alignment vertical="center"/>
    </xf>
    <xf numFmtId="49" fontId="6" fillId="0" borderId="0" xfId="57" applyNumberFormat="1" applyFont="1" applyFill="1" applyBorder="1" applyAlignment="1">
      <alignment vertical="center" wrapText="1"/>
    </xf>
    <xf numFmtId="49" fontId="6" fillId="0" borderId="0" xfId="57" applyNumberFormat="1" applyFont="1" applyFill="1" applyBorder="1" applyAlignment="1">
      <alignment horizontal="left" vertical="center"/>
    </xf>
    <xf numFmtId="164" fontId="33" fillId="0" borderId="0" xfId="57" applyNumberFormat="1" applyFont="1" applyFill="1" applyAlignment="1">
      <alignment horizontal="right" vertical="center" wrapText="1"/>
    </xf>
    <xf numFmtId="0" fontId="33" fillId="0" borderId="0" xfId="57" applyFont="1" applyFill="1"/>
    <xf numFmtId="49" fontId="33" fillId="0" borderId="0" xfId="57" applyNumberFormat="1" applyFont="1" applyFill="1" applyBorder="1" applyAlignment="1">
      <alignment horizontal="left" vertical="center"/>
    </xf>
    <xf numFmtId="49" fontId="33" fillId="0" borderId="0" xfId="57" applyNumberFormat="1" applyFont="1" applyFill="1" applyAlignment="1">
      <alignment horizontal="left" vertical="center" wrapText="1"/>
    </xf>
    <xf numFmtId="0" fontId="45" fillId="0" borderId="0" xfId="62" applyFont="1"/>
    <xf numFmtId="0" fontId="46" fillId="0" borderId="0" xfId="62" applyFont="1"/>
    <xf numFmtId="0" fontId="26" fillId="0" borderId="0" xfId="63" applyFont="1"/>
    <xf numFmtId="0" fontId="46" fillId="0" borderId="0" xfId="62" applyFont="1" applyBorder="1" applyAlignment="1">
      <alignment vertical="center"/>
    </xf>
    <xf numFmtId="0" fontId="46" fillId="0" borderId="9" xfId="62" applyFont="1" applyBorder="1"/>
    <xf numFmtId="0" fontId="46" fillId="0" borderId="44" xfId="62" applyFont="1" applyBorder="1" applyAlignment="1">
      <alignment horizontal="center"/>
    </xf>
    <xf numFmtId="0" fontId="46" fillId="0" borderId="38" xfId="62" applyFont="1" applyBorder="1"/>
    <xf numFmtId="0" fontId="46" fillId="0" borderId="0" xfId="62" applyFont="1" applyBorder="1" applyAlignment="1"/>
    <xf numFmtId="0" fontId="46" fillId="0" borderId="17" xfId="62" applyFont="1" applyBorder="1"/>
    <xf numFmtId="0" fontId="46" fillId="0" borderId="0" xfId="62" applyFont="1" applyBorder="1" applyAlignment="1">
      <alignment horizontal="center"/>
    </xf>
    <xf numFmtId="0" fontId="46" fillId="0" borderId="16" xfId="62" applyFont="1" applyBorder="1"/>
    <xf numFmtId="0" fontId="46" fillId="0" borderId="0" xfId="62" applyFont="1" applyAlignment="1"/>
    <xf numFmtId="0" fontId="46" fillId="0" borderId="26" xfId="62" applyFont="1" applyBorder="1"/>
    <xf numFmtId="0" fontId="46" fillId="0" borderId="1" xfId="62" applyFont="1" applyBorder="1" applyAlignment="1">
      <alignment horizontal="center"/>
    </xf>
    <xf numFmtId="0" fontId="46" fillId="0" borderId="42" xfId="62" applyFont="1" applyBorder="1"/>
    <xf numFmtId="0" fontId="46" fillId="0" borderId="0" xfId="62" applyFont="1" applyAlignment="1">
      <alignment horizontal="left"/>
    </xf>
    <xf numFmtId="0" fontId="46" fillId="0" borderId="0" xfId="62" quotePrefix="1" applyFont="1"/>
    <xf numFmtId="0" fontId="48" fillId="0" borderId="0" xfId="62" applyFont="1"/>
    <xf numFmtId="0" fontId="48" fillId="0" borderId="0" xfId="62" quotePrefix="1" applyFont="1"/>
    <xf numFmtId="0" fontId="49" fillId="0" borderId="0" xfId="64" applyFont="1"/>
    <xf numFmtId="0" fontId="6" fillId="0" borderId="0" xfId="65" applyFont="1"/>
    <xf numFmtId="0" fontId="23" fillId="0" borderId="0" xfId="65" applyFont="1"/>
    <xf numFmtId="0" fontId="33" fillId="0" borderId="0" xfId="40" applyFont="1"/>
    <xf numFmtId="0" fontId="33" fillId="0" borderId="0" xfId="40" applyFont="1" applyAlignment="1"/>
    <xf numFmtId="184" fontId="6" fillId="0" borderId="30" xfId="40" applyNumberFormat="1" applyFont="1" applyBorder="1" applyAlignment="1">
      <alignment horizontal="center"/>
    </xf>
    <xf numFmtId="0" fontId="21" fillId="0" borderId="0" xfId="40" applyFont="1"/>
    <xf numFmtId="0" fontId="6" fillId="0" borderId="0" xfId="40" applyNumberFormat="1" applyFont="1" applyAlignment="1">
      <alignment horizontal="left"/>
    </xf>
    <xf numFmtId="0" fontId="6" fillId="0" borderId="0" xfId="40" applyFont="1" applyAlignment="1">
      <alignment horizontal="centerContinuous"/>
    </xf>
    <xf numFmtId="0" fontId="23" fillId="0" borderId="0" xfId="40" applyNumberFormat="1" applyFont="1" applyAlignment="1">
      <alignment horizontal="left"/>
    </xf>
    <xf numFmtId="3" fontId="6" fillId="0" borderId="0" xfId="40" applyNumberFormat="1" applyFont="1" applyBorder="1" applyProtection="1"/>
    <xf numFmtId="171" fontId="6" fillId="0" borderId="0" xfId="40" applyNumberFormat="1" applyFont="1" applyAlignment="1" applyProtection="1">
      <alignment horizontal="right"/>
    </xf>
    <xf numFmtId="171" fontId="6" fillId="0" borderId="0" xfId="40" applyNumberFormat="1" applyFont="1" applyBorder="1" applyProtection="1"/>
    <xf numFmtId="0" fontId="6" fillId="0" borderId="0" xfId="40" applyFont="1" applyAlignment="1">
      <alignment horizontal="left"/>
    </xf>
    <xf numFmtId="176" fontId="6" fillId="0" borderId="17" xfId="40" applyNumberFormat="1" applyFont="1" applyBorder="1"/>
    <xf numFmtId="176" fontId="6" fillId="0" borderId="0" xfId="40" applyNumberFormat="1" applyFont="1" applyBorder="1"/>
    <xf numFmtId="176" fontId="6" fillId="0" borderId="0" xfId="40" applyNumberFormat="1" applyFont="1"/>
    <xf numFmtId="171" fontId="39" fillId="0" borderId="0" xfId="40" applyNumberFormat="1" applyFont="1" applyAlignment="1" applyProtection="1">
      <alignment horizontal="right"/>
    </xf>
    <xf numFmtId="176" fontId="6" fillId="0" borderId="0" xfId="40" applyNumberFormat="1" applyFont="1" applyBorder="1" applyProtection="1"/>
    <xf numFmtId="176" fontId="6" fillId="0" borderId="17" xfId="40" applyNumberFormat="1" applyFont="1" applyFill="1" applyBorder="1"/>
    <xf numFmtId="0" fontId="6" fillId="0" borderId="0" xfId="40" applyFont="1" applyFill="1"/>
    <xf numFmtId="0" fontId="6" fillId="0" borderId="0" xfId="40" applyNumberFormat="1" applyFont="1" applyFill="1" applyAlignment="1">
      <alignment horizontal="left"/>
    </xf>
    <xf numFmtId="0" fontId="6" fillId="0" borderId="0" xfId="40" applyFont="1" applyBorder="1"/>
    <xf numFmtId="0" fontId="6" fillId="0" borderId="0" xfId="40" applyNumberFormat="1" applyFont="1" applyAlignment="1"/>
    <xf numFmtId="0" fontId="6" fillId="0" borderId="0" xfId="40" applyFont="1" applyFill="1" applyAlignment="1">
      <alignment horizontal="centerContinuous"/>
    </xf>
    <xf numFmtId="0" fontId="6" fillId="0" borderId="0" xfId="40" applyFont="1" applyFill="1" applyAlignment="1">
      <alignment horizontal="left"/>
    </xf>
    <xf numFmtId="0" fontId="6" fillId="0" borderId="0" xfId="40" applyFont="1" applyFill="1" applyBorder="1" applyAlignment="1">
      <alignment horizontal="left"/>
    </xf>
    <xf numFmtId="0" fontId="6" fillId="0" borderId="0" xfId="40" applyFont="1" applyFill="1" applyAlignment="1">
      <alignment horizontal="left" vertical="center"/>
    </xf>
    <xf numFmtId="165" fontId="6" fillId="0" borderId="0" xfId="40" applyNumberFormat="1" applyFont="1" applyBorder="1" applyProtection="1"/>
    <xf numFmtId="171" fontId="6" fillId="0" borderId="0" xfId="40" applyNumberFormat="1" applyFont="1"/>
    <xf numFmtId="0" fontId="6" fillId="0" borderId="0" xfId="40" applyFont="1" applyFill="1" applyBorder="1"/>
    <xf numFmtId="185" fontId="6" fillId="0" borderId="0" xfId="40" applyNumberFormat="1" applyFont="1" applyBorder="1" applyProtection="1"/>
    <xf numFmtId="185" fontId="6" fillId="0" borderId="0" xfId="40" applyNumberFormat="1" applyFont="1" applyProtection="1"/>
    <xf numFmtId="166" fontId="6" fillId="0" borderId="0" xfId="40" applyNumberFormat="1" applyFont="1" applyAlignment="1" applyProtection="1">
      <alignment horizontal="right"/>
    </xf>
    <xf numFmtId="172" fontId="33" fillId="0" borderId="0" xfId="40" applyNumberFormat="1" applyFont="1"/>
    <xf numFmtId="166" fontId="33" fillId="0" borderId="0" xfId="40" applyNumberFormat="1" applyFont="1"/>
    <xf numFmtId="0" fontId="23" fillId="0" borderId="0" xfId="40" applyFont="1" applyAlignment="1">
      <alignment horizontal="left"/>
    </xf>
    <xf numFmtId="0" fontId="23" fillId="0" borderId="0" xfId="40" applyNumberFormat="1" applyFont="1" applyAlignment="1"/>
    <xf numFmtId="186" fontId="6" fillId="0" borderId="17" xfId="40" applyNumberFormat="1" applyFont="1" applyBorder="1"/>
    <xf numFmtId="186" fontId="6" fillId="0" borderId="0" xfId="40" applyNumberFormat="1" applyFont="1" applyBorder="1"/>
    <xf numFmtId="171" fontId="52" fillId="0" borderId="0" xfId="40" applyNumberFormat="1" applyFont="1" applyBorder="1" applyProtection="1"/>
    <xf numFmtId="165" fontId="53" fillId="0" borderId="0" xfId="40" applyNumberFormat="1" applyFont="1" applyBorder="1" applyProtection="1"/>
    <xf numFmtId="3" fontId="6" fillId="0" borderId="0" xfId="40" applyNumberFormat="1" applyFont="1" applyProtection="1"/>
    <xf numFmtId="3" fontId="6" fillId="0" borderId="0" xfId="40" applyNumberFormat="1" applyFont="1"/>
    <xf numFmtId="3" fontId="53" fillId="0" borderId="0" xfId="40" applyNumberFormat="1" applyFont="1" applyBorder="1" applyProtection="1"/>
    <xf numFmtId="0" fontId="33" fillId="0" borderId="0" xfId="40" applyFont="1" applyBorder="1"/>
    <xf numFmtId="0" fontId="30" fillId="12" borderId="0" xfId="40" applyFont="1" applyFill="1" applyAlignment="1"/>
    <xf numFmtId="0" fontId="6" fillId="0" borderId="49" xfId="40" applyFont="1" applyBorder="1" applyAlignment="1">
      <alignment horizontal="right"/>
    </xf>
    <xf numFmtId="0" fontId="6" fillId="0" borderId="43" xfId="40" applyFont="1" applyBorder="1" applyAlignment="1">
      <alignment horizontal="left"/>
    </xf>
    <xf numFmtId="0" fontId="6" fillId="0" borderId="39" xfId="40" applyFont="1" applyBorder="1" applyAlignment="1"/>
    <xf numFmtId="0" fontId="6" fillId="0" borderId="0" xfId="40" applyFont="1" applyAlignment="1">
      <alignment horizontal="center"/>
    </xf>
    <xf numFmtId="49" fontId="6" fillId="13" borderId="6" xfId="40" applyNumberFormat="1" applyFont="1" applyFill="1" applyBorder="1" applyAlignment="1">
      <alignment horizontal="left" vertical="center" wrapText="1"/>
    </xf>
    <xf numFmtId="49" fontId="6" fillId="13" borderId="14" xfId="40" applyNumberFormat="1" applyFont="1" applyFill="1" applyBorder="1" applyAlignment="1">
      <alignment horizontal="left" vertical="center" wrapText="1"/>
    </xf>
    <xf numFmtId="49" fontId="6" fillId="13" borderId="14" xfId="40" applyNumberFormat="1" applyFont="1" applyFill="1" applyBorder="1" applyAlignment="1">
      <alignment horizontal="center" vertical="center" wrapText="1"/>
    </xf>
    <xf numFmtId="49" fontId="6" fillId="13" borderId="1" xfId="40" applyNumberFormat="1" applyFont="1" applyFill="1" applyBorder="1" applyAlignment="1">
      <alignment horizontal="center" vertical="center" wrapText="1"/>
    </xf>
    <xf numFmtId="49" fontId="6" fillId="13" borderId="60" xfId="40" applyNumberFormat="1" applyFont="1" applyFill="1" applyBorder="1" applyAlignment="1">
      <alignment horizontal="center" vertical="center" wrapText="1"/>
    </xf>
    <xf numFmtId="49" fontId="6" fillId="13" borderId="47" xfId="40" applyNumberFormat="1" applyFont="1" applyFill="1" applyBorder="1" applyAlignment="1">
      <alignment horizontal="left" vertical="center" wrapText="1"/>
    </xf>
    <xf numFmtId="49" fontId="6" fillId="13" borderId="0" xfId="40" applyNumberFormat="1" applyFont="1" applyFill="1" applyBorder="1" applyAlignment="1">
      <alignment horizontal="center" vertical="center" wrapText="1"/>
    </xf>
    <xf numFmtId="49" fontId="6" fillId="0" borderId="0" xfId="40" applyNumberFormat="1" applyFont="1" applyFill="1" applyBorder="1" applyAlignment="1">
      <alignment horizontal="center" vertical="center" wrapText="1"/>
    </xf>
    <xf numFmtId="49" fontId="6" fillId="13" borderId="0" xfId="40" applyNumberFormat="1" applyFont="1" applyFill="1" applyBorder="1" applyAlignment="1">
      <alignment horizontal="left" vertical="center" wrapText="1"/>
    </xf>
    <xf numFmtId="49" fontId="6" fillId="13" borderId="0" xfId="40" applyNumberFormat="1" applyFont="1" applyFill="1" applyAlignment="1">
      <alignment horizontal="center" vertical="center" wrapText="1"/>
    </xf>
    <xf numFmtId="49" fontId="6" fillId="13" borderId="0" xfId="40" applyNumberFormat="1" applyFont="1" applyFill="1" applyBorder="1" applyAlignment="1">
      <alignment horizontal="right" vertical="center" wrapText="1"/>
    </xf>
    <xf numFmtId="165" fontId="6" fillId="12" borderId="17" xfId="40" applyNumberFormat="1" applyFont="1" applyFill="1" applyBorder="1" applyAlignment="1">
      <alignment horizontal="right" vertical="center" wrapText="1"/>
    </xf>
    <xf numFmtId="165" fontId="6" fillId="12" borderId="0" xfId="40" applyNumberFormat="1" applyFont="1" applyFill="1" applyAlignment="1">
      <alignment horizontal="right" vertical="center" wrapText="1"/>
    </xf>
    <xf numFmtId="164" fontId="6" fillId="12" borderId="0" xfId="40" applyNumberFormat="1" applyFont="1" applyFill="1" applyAlignment="1">
      <alignment horizontal="right" vertical="center" wrapText="1"/>
    </xf>
    <xf numFmtId="165" fontId="6" fillId="12" borderId="10" xfId="40" applyNumberFormat="1" applyFont="1" applyFill="1" applyBorder="1" applyAlignment="1">
      <alignment horizontal="right" vertical="center" wrapText="1"/>
    </xf>
    <xf numFmtId="49" fontId="6" fillId="13" borderId="17" xfId="40" applyNumberFormat="1" applyFont="1" applyFill="1" applyBorder="1" applyAlignment="1">
      <alignment horizontal="center" vertical="center" wrapText="1"/>
    </xf>
    <xf numFmtId="49" fontId="6" fillId="0" borderId="0" xfId="40" applyNumberFormat="1" applyFont="1" applyFill="1" applyAlignment="1">
      <alignment horizontal="center" vertical="center" wrapText="1"/>
    </xf>
    <xf numFmtId="165" fontId="6" fillId="12" borderId="15" xfId="54" applyNumberFormat="1" applyFont="1" applyFill="1" applyBorder="1" applyAlignment="1">
      <alignment horizontal="right" vertical="center" wrapText="1"/>
    </xf>
    <xf numFmtId="165" fontId="6" fillId="12" borderId="0" xfId="54" applyNumberFormat="1" applyFont="1" applyFill="1" applyAlignment="1">
      <alignment horizontal="right" vertical="center" wrapText="1"/>
    </xf>
    <xf numFmtId="164" fontId="6" fillId="12" borderId="0" xfId="54" applyNumberFormat="1" applyFont="1" applyFill="1" applyAlignment="1">
      <alignment horizontal="right" vertical="center" wrapText="1"/>
    </xf>
    <xf numFmtId="165" fontId="6" fillId="12" borderId="10" xfId="54" applyNumberFormat="1" applyFont="1" applyFill="1" applyBorder="1" applyAlignment="1">
      <alignment horizontal="right" vertical="center" wrapText="1"/>
    </xf>
    <xf numFmtId="49" fontId="6" fillId="13" borderId="0" xfId="40" quotePrefix="1" applyNumberFormat="1" applyFont="1" applyFill="1" applyBorder="1" applyAlignment="1">
      <alignment horizontal="left" vertical="center" wrapText="1"/>
    </xf>
    <xf numFmtId="165" fontId="6" fillId="12" borderId="15" xfId="40" applyNumberFormat="1" applyFont="1" applyFill="1" applyBorder="1" applyAlignment="1">
      <alignment horizontal="right" vertical="center" wrapText="1"/>
    </xf>
    <xf numFmtId="171" fontId="39" fillId="13" borderId="17" xfId="40" applyNumberFormat="1" applyFont="1" applyFill="1" applyBorder="1" applyAlignment="1">
      <alignment horizontal="right" vertical="center" wrapText="1"/>
    </xf>
    <xf numFmtId="171" fontId="39" fillId="13" borderId="0" xfId="40" applyNumberFormat="1" applyFont="1" applyFill="1" applyBorder="1" applyAlignment="1">
      <alignment horizontal="right" vertical="center" wrapText="1"/>
    </xf>
    <xf numFmtId="3" fontId="6" fillId="13" borderId="17" xfId="40" applyNumberFormat="1" applyFont="1" applyFill="1" applyBorder="1" applyAlignment="1">
      <alignment horizontal="right" vertical="center" wrapText="1"/>
    </xf>
    <xf numFmtId="3" fontId="6" fillId="13" borderId="0" xfId="40" applyNumberFormat="1" applyFont="1" applyFill="1" applyBorder="1" applyAlignment="1">
      <alignment horizontal="right" vertical="center" wrapText="1"/>
    </xf>
    <xf numFmtId="0" fontId="6" fillId="0" borderId="0" xfId="40" quotePrefix="1" applyFont="1"/>
    <xf numFmtId="164" fontId="6" fillId="12" borderId="15" xfId="40" applyNumberFormat="1" applyFont="1" applyFill="1" applyBorder="1" applyAlignment="1">
      <alignment horizontal="right" vertical="center" wrapText="1"/>
    </xf>
    <xf numFmtId="164" fontId="6" fillId="0" borderId="0" xfId="40" applyNumberFormat="1" applyFont="1" applyFill="1" applyAlignment="1">
      <alignment horizontal="right" vertical="center" wrapText="1"/>
    </xf>
    <xf numFmtId="165" fontId="6" fillId="0" borderId="0" xfId="40" applyNumberFormat="1" applyFont="1" applyFill="1" applyAlignment="1">
      <alignment horizontal="right" vertical="center" wrapText="1"/>
    </xf>
    <xf numFmtId="164" fontId="6" fillId="12" borderId="10" xfId="40" applyNumberFormat="1" applyFont="1" applyFill="1" applyBorder="1" applyAlignment="1">
      <alignment horizontal="right" vertical="center" wrapText="1"/>
    </xf>
    <xf numFmtId="176" fontId="6" fillId="13" borderId="0" xfId="40" applyNumberFormat="1" applyFont="1" applyFill="1" applyBorder="1" applyAlignment="1">
      <alignment horizontal="right" vertical="center" wrapText="1"/>
    </xf>
    <xf numFmtId="176" fontId="6" fillId="13" borderId="17" xfId="40" applyNumberFormat="1" applyFont="1" applyFill="1" applyBorder="1" applyAlignment="1">
      <alignment horizontal="right" vertical="center" wrapText="1"/>
    </xf>
    <xf numFmtId="0" fontId="6" fillId="0" borderId="0" xfId="40" applyFont="1" applyAlignment="1">
      <alignment vertical="center" wrapText="1"/>
    </xf>
    <xf numFmtId="164" fontId="6" fillId="13" borderId="0" xfId="40" applyNumberFormat="1" applyFont="1" applyFill="1" applyBorder="1" applyAlignment="1">
      <alignment horizontal="right" vertical="center" wrapText="1"/>
    </xf>
    <xf numFmtId="165" fontId="6" fillId="13" borderId="0" xfId="40" applyNumberFormat="1" applyFont="1" applyFill="1" applyBorder="1" applyAlignment="1">
      <alignment horizontal="right" vertical="center" wrapText="1"/>
    </xf>
    <xf numFmtId="0" fontId="34" fillId="0" borderId="0" xfId="40" applyFont="1"/>
    <xf numFmtId="49" fontId="21" fillId="0" borderId="0" xfId="40" applyNumberFormat="1" applyFont="1" applyFill="1" applyBorder="1" applyAlignment="1">
      <alignment vertical="center"/>
    </xf>
    <xf numFmtId="49" fontId="33" fillId="0" borderId="0" xfId="40" applyNumberFormat="1" applyFont="1" applyFill="1" applyBorder="1" applyAlignment="1">
      <alignment vertical="center"/>
    </xf>
    <xf numFmtId="49" fontId="6" fillId="0" borderId="0" xfId="40" applyNumberFormat="1" applyFont="1" applyFill="1" applyBorder="1" applyAlignment="1">
      <alignment vertical="center"/>
    </xf>
    <xf numFmtId="49" fontId="6" fillId="0" borderId="0" xfId="40" applyNumberFormat="1" applyFont="1" applyFill="1" applyBorder="1" applyAlignment="1">
      <alignment vertical="center" wrapText="1"/>
    </xf>
    <xf numFmtId="49" fontId="6" fillId="0" borderId="0" xfId="40" applyNumberFormat="1" applyFont="1" applyFill="1" applyAlignment="1">
      <alignment horizontal="left" vertical="center" wrapText="1"/>
    </xf>
    <xf numFmtId="49" fontId="26" fillId="0" borderId="0" xfId="40" applyNumberFormat="1" applyFont="1" applyFill="1" applyBorder="1" applyAlignment="1">
      <alignment vertical="center"/>
    </xf>
    <xf numFmtId="49" fontId="6" fillId="0" borderId="1" xfId="40" applyNumberFormat="1" applyFont="1" applyFill="1" applyBorder="1" applyAlignment="1">
      <alignment vertical="center"/>
    </xf>
    <xf numFmtId="49" fontId="6" fillId="0" borderId="1" xfId="40" applyNumberFormat="1" applyFont="1" applyFill="1" applyBorder="1" applyAlignment="1">
      <alignment horizontal="left" vertical="center" wrapText="1"/>
    </xf>
    <xf numFmtId="49" fontId="6" fillId="13" borderId="0" xfId="40" applyNumberFormat="1" applyFont="1" applyFill="1" applyAlignment="1">
      <alignment horizontal="left" vertical="center" wrapText="1"/>
    </xf>
    <xf numFmtId="49" fontId="6" fillId="12" borderId="0" xfId="40" applyNumberFormat="1" applyFont="1" applyFill="1" applyBorder="1" applyAlignment="1">
      <alignment horizontal="left" vertical="center" wrapText="1"/>
    </xf>
    <xf numFmtId="49" fontId="6" fillId="13" borderId="0" xfId="40" applyNumberFormat="1" applyFont="1" applyFill="1" applyAlignment="1">
      <alignment horizontal="right" vertical="center" wrapText="1"/>
    </xf>
    <xf numFmtId="187" fontId="6" fillId="13" borderId="0" xfId="40" applyNumberFormat="1" applyFont="1" applyFill="1" applyBorder="1" applyAlignment="1">
      <alignment horizontal="right" vertical="center" wrapText="1"/>
    </xf>
    <xf numFmtId="49" fontId="6" fillId="13" borderId="10" xfId="40" applyNumberFormat="1" applyFont="1" applyFill="1" applyBorder="1" applyAlignment="1">
      <alignment horizontal="left" vertical="center" wrapText="1"/>
    </xf>
    <xf numFmtId="164" fontId="23" fillId="12" borderId="0" xfId="40" applyNumberFormat="1" applyFont="1" applyFill="1" applyBorder="1" applyAlignment="1">
      <alignment horizontal="right" vertical="center" wrapText="1"/>
    </xf>
    <xf numFmtId="164" fontId="6" fillId="13" borderId="0" xfId="40" applyNumberFormat="1" applyFont="1" applyFill="1" applyAlignment="1">
      <alignment horizontal="center" vertical="center" wrapText="1"/>
    </xf>
    <xf numFmtId="164" fontId="6" fillId="13" borderId="17" xfId="40" applyNumberFormat="1" applyFont="1" applyFill="1" applyBorder="1" applyAlignment="1">
      <alignment horizontal="center" vertical="center" wrapText="1"/>
    </xf>
    <xf numFmtId="164" fontId="6" fillId="12" borderId="0" xfId="40" applyNumberFormat="1" applyFont="1" applyFill="1" applyBorder="1" applyAlignment="1">
      <alignment horizontal="right" vertical="center" wrapText="1"/>
    </xf>
    <xf numFmtId="165" fontId="23" fillId="13" borderId="0" xfId="40" applyNumberFormat="1" applyFont="1" applyFill="1" applyBorder="1" applyAlignment="1">
      <alignment horizontal="right" vertical="center" wrapText="1"/>
    </xf>
    <xf numFmtId="165" fontId="6" fillId="12" borderId="0" xfId="40" applyNumberFormat="1" applyFont="1" applyFill="1" applyBorder="1" applyAlignment="1">
      <alignment horizontal="right" vertical="center" wrapText="1"/>
    </xf>
    <xf numFmtId="164" fontId="6" fillId="13" borderId="0" xfId="40" applyNumberFormat="1" applyFont="1" applyFill="1" applyBorder="1" applyAlignment="1">
      <alignment horizontal="left" vertical="center" wrapText="1"/>
    </xf>
    <xf numFmtId="165" fontId="6" fillId="13" borderId="17" xfId="40" applyNumberFormat="1" applyFont="1" applyFill="1" applyBorder="1" applyAlignment="1">
      <alignment horizontal="right" vertical="center" wrapText="1"/>
    </xf>
    <xf numFmtId="49" fontId="6" fillId="13" borderId="1" xfId="40" applyNumberFormat="1" applyFont="1" applyFill="1" applyBorder="1" applyAlignment="1">
      <alignment horizontal="left" vertical="center" wrapText="1"/>
    </xf>
    <xf numFmtId="49" fontId="6" fillId="13" borderId="1" xfId="40" applyNumberFormat="1" applyFont="1" applyFill="1" applyBorder="1" applyAlignment="1">
      <alignment horizontal="right" vertical="center" wrapText="1"/>
    </xf>
    <xf numFmtId="3" fontId="23" fillId="13" borderId="16" xfId="40" applyNumberFormat="1" applyFont="1" applyFill="1" applyBorder="1" applyAlignment="1">
      <alignment horizontal="right" vertical="center" wrapText="1"/>
    </xf>
    <xf numFmtId="3" fontId="23" fillId="13" borderId="0" xfId="40" applyNumberFormat="1" applyFont="1" applyFill="1" applyBorder="1" applyAlignment="1">
      <alignment horizontal="right" vertical="center" wrapText="1"/>
    </xf>
    <xf numFmtId="0" fontId="6" fillId="0" borderId="0" xfId="40" applyFont="1" applyAlignment="1">
      <alignment horizontal="right"/>
    </xf>
    <xf numFmtId="3" fontId="6" fillId="13" borderId="0" xfId="40" applyNumberFormat="1" applyFont="1" applyFill="1" applyBorder="1" applyAlignment="1">
      <alignment vertical="center" wrapText="1"/>
    </xf>
    <xf numFmtId="0" fontId="6" fillId="0" borderId="0" xfId="40" applyNumberFormat="1" applyFont="1"/>
    <xf numFmtId="3" fontId="6" fillId="0" borderId="0" xfId="40" applyNumberFormat="1" applyFont="1" applyBorder="1"/>
    <xf numFmtId="0" fontId="6" fillId="0" borderId="0" xfId="40" applyFont="1" applyAlignment="1"/>
    <xf numFmtId="0" fontId="21" fillId="0" borderId="0" xfId="40" applyFont="1" applyAlignment="1"/>
    <xf numFmtId="0" fontId="26" fillId="0" borderId="0" xfId="40" applyFont="1" applyAlignment="1"/>
    <xf numFmtId="0" fontId="6" fillId="0" borderId="1" xfId="40" applyFont="1" applyBorder="1"/>
    <xf numFmtId="0" fontId="54" fillId="0" borderId="0" xfId="40" applyFont="1" applyBorder="1"/>
    <xf numFmtId="187" fontId="6" fillId="0" borderId="0" xfId="40" applyNumberFormat="1" applyFont="1"/>
    <xf numFmtId="176" fontId="6" fillId="0" borderId="0" xfId="40" applyNumberFormat="1" applyFont="1" applyAlignment="1">
      <alignment horizontal="right"/>
    </xf>
    <xf numFmtId="165" fontId="6" fillId="0" borderId="0" xfId="40" applyNumberFormat="1" applyFont="1" applyFill="1" applyBorder="1" applyAlignment="1">
      <alignment horizontal="right" vertical="center" wrapText="1"/>
    </xf>
    <xf numFmtId="165" fontId="23" fillId="0" borderId="0" xfId="40" applyNumberFormat="1" applyFont="1" applyFill="1" applyBorder="1" applyAlignment="1">
      <alignment horizontal="right" vertical="center" wrapText="1"/>
    </xf>
    <xf numFmtId="165" fontId="6" fillId="0" borderId="17" xfId="40" applyNumberFormat="1" applyFont="1" applyFill="1" applyBorder="1" applyAlignment="1">
      <alignment horizontal="right" vertical="center" wrapText="1"/>
    </xf>
    <xf numFmtId="49" fontId="6" fillId="13" borderId="0" xfId="40" applyNumberFormat="1" applyFont="1" applyFill="1" applyAlignment="1">
      <alignment vertical="center" wrapText="1"/>
    </xf>
    <xf numFmtId="0" fontId="34" fillId="0" borderId="0" xfId="40" applyFont="1" applyAlignment="1"/>
    <xf numFmtId="0" fontId="21" fillId="0" borderId="0" xfId="66" applyFont="1"/>
    <xf numFmtId="0" fontId="6" fillId="0" borderId="0" xfId="66" applyFont="1"/>
    <xf numFmtId="0" fontId="6" fillId="0" borderId="0" xfId="66" applyFont="1" applyBorder="1"/>
    <xf numFmtId="49" fontId="26" fillId="13" borderId="0" xfId="66" applyNumberFormat="1" applyFont="1" applyFill="1" applyBorder="1" applyAlignment="1">
      <alignment horizontal="left" vertical="center" wrapText="1"/>
    </xf>
    <xf numFmtId="186" fontId="6" fillId="13" borderId="0" xfId="66" applyNumberFormat="1" applyFont="1" applyFill="1" applyBorder="1" applyAlignment="1">
      <alignment horizontal="right" vertical="center" wrapText="1"/>
    </xf>
    <xf numFmtId="49" fontId="27" fillId="13" borderId="0" xfId="66" quotePrefix="1" applyNumberFormat="1" applyFont="1" applyFill="1" applyBorder="1" applyAlignment="1">
      <alignment horizontal="right" vertical="center" wrapText="1"/>
    </xf>
    <xf numFmtId="49" fontId="16" fillId="13" borderId="0" xfId="66" applyNumberFormat="1" applyFont="1" applyFill="1" applyBorder="1" applyAlignment="1">
      <alignment horizontal="right" vertical="center" wrapText="1"/>
    </xf>
    <xf numFmtId="0" fontId="26" fillId="0" borderId="0" xfId="66" applyFont="1" applyAlignment="1">
      <alignment horizontal="right" vertical="center"/>
    </xf>
    <xf numFmtId="49" fontId="26" fillId="13" borderId="0" xfId="66" applyNumberFormat="1" applyFont="1" applyFill="1" applyBorder="1" applyAlignment="1">
      <alignment horizontal="right" vertical="center" wrapText="1"/>
    </xf>
    <xf numFmtId="49" fontId="55" fillId="13" borderId="0" xfId="66" quotePrefix="1" applyNumberFormat="1" applyFont="1" applyFill="1" applyBorder="1" applyAlignment="1">
      <alignment horizontal="left" vertical="center" wrapText="1"/>
    </xf>
    <xf numFmtId="49" fontId="6" fillId="13" borderId="0" xfId="66" applyNumberFormat="1" applyFont="1" applyFill="1" applyBorder="1" applyAlignment="1">
      <alignment vertical="center" wrapText="1"/>
    </xf>
    <xf numFmtId="49" fontId="6" fillId="13" borderId="0" xfId="66" applyNumberFormat="1" applyFont="1" applyFill="1" applyAlignment="1">
      <alignment horizontal="center" vertical="center" wrapText="1"/>
    </xf>
    <xf numFmtId="49" fontId="6" fillId="13" borderId="0" xfId="66" applyNumberFormat="1" applyFont="1" applyFill="1" applyBorder="1" applyAlignment="1">
      <alignment horizontal="center" vertical="center" wrapText="1"/>
    </xf>
    <xf numFmtId="49" fontId="6" fillId="13" borderId="50" xfId="66" applyNumberFormat="1" applyFont="1" applyFill="1" applyBorder="1" applyAlignment="1">
      <alignment horizontal="left" vertical="center" wrapText="1"/>
    </xf>
    <xf numFmtId="49" fontId="6" fillId="13" borderId="6" xfId="66" applyNumberFormat="1" applyFont="1" applyFill="1" applyBorder="1" applyAlignment="1">
      <alignment horizontal="left" vertical="center" wrapText="1"/>
    </xf>
    <xf numFmtId="49" fontId="6" fillId="13" borderId="10" xfId="66" applyNumberFormat="1" applyFont="1" applyFill="1" applyBorder="1" applyAlignment="1">
      <alignment horizontal="center" vertical="center" wrapText="1"/>
    </xf>
    <xf numFmtId="49" fontId="6" fillId="13" borderId="14" xfId="66" applyNumberFormat="1" applyFont="1" applyFill="1" applyBorder="1" applyAlignment="1">
      <alignment horizontal="center" vertical="center" wrapText="1"/>
    </xf>
    <xf numFmtId="49" fontId="6" fillId="13" borderId="10" xfId="66" applyNumberFormat="1" applyFont="1" applyFill="1" applyBorder="1" applyAlignment="1">
      <alignment horizontal="left" vertical="center" wrapText="1"/>
    </xf>
    <xf numFmtId="49" fontId="6" fillId="13" borderId="35" xfId="66" applyNumberFormat="1" applyFont="1" applyFill="1" applyBorder="1" applyAlignment="1">
      <alignment horizontal="left" vertical="center" wrapText="1"/>
    </xf>
    <xf numFmtId="49" fontId="6" fillId="13" borderId="47" xfId="66" applyNumberFormat="1" applyFont="1" applyFill="1" applyBorder="1" applyAlignment="1">
      <alignment horizontal="left" vertical="center" wrapText="1"/>
    </xf>
    <xf numFmtId="49" fontId="6" fillId="13" borderId="51" xfId="66" applyNumberFormat="1" applyFont="1" applyFill="1" applyBorder="1" applyAlignment="1">
      <alignment horizontal="center" vertical="center" wrapText="1"/>
    </xf>
    <xf numFmtId="49" fontId="6" fillId="13" borderId="62" xfId="66" applyNumberFormat="1" applyFont="1" applyFill="1" applyBorder="1" applyAlignment="1">
      <alignment horizontal="center" vertical="center" wrapText="1"/>
    </xf>
    <xf numFmtId="49" fontId="6" fillId="13" borderId="63" xfId="66" applyNumberFormat="1" applyFont="1" applyFill="1" applyBorder="1" applyAlignment="1">
      <alignment horizontal="center" vertical="center" wrapText="1"/>
    </xf>
    <xf numFmtId="49" fontId="6" fillId="13" borderId="6" xfId="66" applyNumberFormat="1" applyFont="1" applyFill="1" applyBorder="1" applyAlignment="1">
      <alignment horizontal="center" vertical="center" wrapText="1"/>
    </xf>
    <xf numFmtId="49" fontId="6" fillId="13" borderId="0" xfId="66" applyNumberFormat="1" applyFont="1" applyFill="1" applyBorder="1" applyAlignment="1">
      <alignment horizontal="left" vertical="center" wrapText="1"/>
    </xf>
    <xf numFmtId="49" fontId="6" fillId="13" borderId="0" xfId="66" applyNumberFormat="1" applyFont="1" applyFill="1" applyBorder="1" applyAlignment="1">
      <alignment horizontal="right" vertical="center" wrapText="1"/>
    </xf>
    <xf numFmtId="49" fontId="23" fillId="13" borderId="0" xfId="66" applyNumberFormat="1" applyFont="1" applyFill="1" applyBorder="1" applyAlignment="1">
      <alignment vertical="center" wrapText="1"/>
    </xf>
    <xf numFmtId="49" fontId="23" fillId="13" borderId="0" xfId="66" applyNumberFormat="1" applyFont="1" applyFill="1" applyBorder="1" applyAlignment="1">
      <alignment horizontal="right" vertical="center" wrapText="1"/>
    </xf>
    <xf numFmtId="49" fontId="6" fillId="13" borderId="16" xfId="66" applyNumberFormat="1" applyFont="1" applyFill="1" applyBorder="1" applyAlignment="1">
      <alignment vertical="center" wrapText="1"/>
    </xf>
    <xf numFmtId="165" fontId="6" fillId="12" borderId="0" xfId="66" applyNumberFormat="1" applyFont="1" applyFill="1" applyAlignment="1">
      <alignment horizontal="right" vertical="center" wrapText="1"/>
    </xf>
    <xf numFmtId="49" fontId="6" fillId="12" borderId="0" xfId="66" applyNumberFormat="1" applyFont="1" applyFill="1" applyAlignment="1">
      <alignment horizontal="left" vertical="center" wrapText="1"/>
    </xf>
    <xf numFmtId="164" fontId="6" fillId="12" borderId="0" xfId="66" applyNumberFormat="1" applyFont="1" applyFill="1" applyAlignment="1">
      <alignment horizontal="right" vertical="center" wrapText="1"/>
    </xf>
    <xf numFmtId="49" fontId="6" fillId="12" borderId="15" xfId="40" applyNumberFormat="1" applyFont="1" applyFill="1" applyBorder="1" applyAlignment="1">
      <alignment horizontal="left" vertical="center" wrapText="1"/>
    </xf>
    <xf numFmtId="49" fontId="6" fillId="12" borderId="0" xfId="40" applyNumberFormat="1" applyFont="1" applyFill="1" applyAlignment="1">
      <alignment horizontal="left" vertical="center" wrapText="1"/>
    </xf>
    <xf numFmtId="49" fontId="6" fillId="13" borderId="10" xfId="66" applyNumberFormat="1" applyFont="1" applyFill="1" applyBorder="1" applyAlignment="1">
      <alignment horizontal="left" vertical="center" wrapText="1" indent="1"/>
    </xf>
    <xf numFmtId="165" fontId="6" fillId="12" borderId="0" xfId="66" applyNumberFormat="1" applyFont="1" applyFill="1" applyBorder="1" applyAlignment="1">
      <alignment horizontal="right" vertical="center" wrapText="1"/>
    </xf>
    <xf numFmtId="164" fontId="6" fillId="12" borderId="0" xfId="66" applyNumberFormat="1" applyFont="1" applyFill="1" applyBorder="1" applyAlignment="1">
      <alignment horizontal="right" vertical="center" wrapText="1"/>
    </xf>
    <xf numFmtId="165" fontId="6" fillId="13" borderId="0" xfId="66" applyNumberFormat="1" applyFont="1" applyFill="1" applyBorder="1" applyAlignment="1">
      <alignment horizontal="right" vertical="center" wrapText="1"/>
    </xf>
    <xf numFmtId="164" fontId="6" fillId="13" borderId="0" xfId="66" applyNumberFormat="1" applyFont="1" applyFill="1" applyBorder="1" applyAlignment="1">
      <alignment horizontal="right" vertical="center" wrapText="1"/>
    </xf>
    <xf numFmtId="49" fontId="6" fillId="13" borderId="25" xfId="66" applyNumberFormat="1" applyFont="1" applyFill="1" applyBorder="1" applyAlignment="1">
      <alignment vertical="center" wrapText="1"/>
    </xf>
    <xf numFmtId="49" fontId="6" fillId="13" borderId="2" xfId="66" applyNumberFormat="1" applyFont="1" applyFill="1" applyBorder="1" applyAlignment="1">
      <alignment horizontal="left" vertical="center" wrapText="1"/>
    </xf>
    <xf numFmtId="49" fontId="6" fillId="13" borderId="14" xfId="66" applyNumberFormat="1" applyFont="1" applyFill="1" applyBorder="1" applyAlignment="1">
      <alignment horizontal="left" vertical="center" wrapText="1"/>
    </xf>
    <xf numFmtId="49" fontId="6" fillId="13" borderId="7" xfId="66" applyNumberFormat="1" applyFont="1" applyFill="1" applyBorder="1" applyAlignment="1">
      <alignment horizontal="center" vertical="center" wrapText="1"/>
    </xf>
    <xf numFmtId="3" fontId="23" fillId="12" borderId="0" xfId="40" applyNumberFormat="1" applyFont="1" applyFill="1" applyAlignment="1">
      <alignment horizontal="right" vertical="center" wrapText="1"/>
    </xf>
    <xf numFmtId="49" fontId="6" fillId="13" borderId="1" xfId="66" applyNumberFormat="1" applyFont="1" applyFill="1" applyBorder="1" applyAlignment="1">
      <alignment horizontal="left" vertical="center" wrapText="1"/>
    </xf>
    <xf numFmtId="164" fontId="6" fillId="13" borderId="0" xfId="66" applyNumberFormat="1" applyFont="1" applyFill="1" applyAlignment="1">
      <alignment horizontal="right" vertical="center" wrapText="1"/>
    </xf>
    <xf numFmtId="0" fontId="30" fillId="0" borderId="0" xfId="66" applyFont="1"/>
    <xf numFmtId="165" fontId="30" fillId="13" borderId="0" xfId="66" applyNumberFormat="1" applyFont="1" applyFill="1" applyBorder="1" applyAlignment="1">
      <alignment horizontal="right" vertical="center" wrapText="1"/>
    </xf>
    <xf numFmtId="49" fontId="26" fillId="13" borderId="0" xfId="66" applyNumberFormat="1" applyFont="1" applyFill="1" applyBorder="1" applyAlignment="1">
      <alignment vertical="center" wrapText="1"/>
    </xf>
    <xf numFmtId="165" fontId="6" fillId="13" borderId="0" xfId="66" applyNumberFormat="1" applyFont="1" applyFill="1" applyAlignment="1">
      <alignment horizontal="right" vertical="center" wrapText="1"/>
    </xf>
    <xf numFmtId="3" fontId="23" fillId="12" borderId="15" xfId="40" applyNumberFormat="1" applyFont="1" applyFill="1" applyBorder="1" applyAlignment="1">
      <alignment horizontal="right" vertical="center" wrapText="1"/>
    </xf>
    <xf numFmtId="3" fontId="6" fillId="12" borderId="0" xfId="40" applyNumberFormat="1" applyFont="1" applyFill="1" applyAlignment="1">
      <alignment horizontal="right" vertical="center" wrapText="1"/>
    </xf>
    <xf numFmtId="165" fontId="34" fillId="13" borderId="0" xfId="66" applyNumberFormat="1" applyFont="1" applyFill="1" applyBorder="1" applyAlignment="1">
      <alignment horizontal="left" vertical="center" wrapText="1"/>
    </xf>
    <xf numFmtId="164" fontId="23" fillId="13" borderId="0" xfId="66" applyNumberFormat="1" applyFont="1" applyFill="1" applyAlignment="1">
      <alignment horizontal="right" vertical="center" wrapText="1"/>
    </xf>
    <xf numFmtId="49" fontId="6" fillId="13" borderId="35" xfId="66" applyNumberFormat="1" applyFont="1" applyFill="1" applyBorder="1" applyAlignment="1">
      <alignment horizontal="center" vertical="center" wrapText="1"/>
    </xf>
    <xf numFmtId="0" fontId="6" fillId="0" borderId="0" xfId="66" applyFont="1" applyAlignment="1">
      <alignment horizontal="right"/>
    </xf>
    <xf numFmtId="49" fontId="23" fillId="13" borderId="0" xfId="66" applyNumberFormat="1" applyFont="1" applyFill="1" applyBorder="1" applyAlignment="1">
      <alignment horizontal="left" vertical="center" wrapText="1"/>
    </xf>
    <xf numFmtId="171" fontId="21" fillId="12" borderId="0" xfId="42" applyNumberFormat="1" applyFont="1" applyFill="1" applyBorder="1" applyAlignment="1">
      <alignment horizontal="left"/>
    </xf>
    <xf numFmtId="171" fontId="23" fillId="12" borderId="0" xfId="42" applyNumberFormat="1" applyFont="1" applyFill="1" applyBorder="1" applyAlignment="1"/>
    <xf numFmtId="14" fontId="6" fillId="0" borderId="0" xfId="42" applyFont="1" applyBorder="1"/>
    <xf numFmtId="171" fontId="6" fillId="12" borderId="0" xfId="42" applyNumberFormat="1" applyFont="1" applyFill="1" applyBorder="1" applyAlignment="1"/>
    <xf numFmtId="0" fontId="26" fillId="0" borderId="0" xfId="40" applyFont="1" applyFill="1"/>
    <xf numFmtId="14" fontId="26" fillId="0" borderId="0" xfId="42" applyFont="1" applyFill="1" applyBorder="1"/>
    <xf numFmtId="14" fontId="6" fillId="12" borderId="0" xfId="42" applyFont="1" applyFill="1" applyBorder="1"/>
    <xf numFmtId="14" fontId="6" fillId="12" borderId="0" xfId="42" applyFont="1" applyFill="1" applyBorder="1" applyAlignment="1">
      <alignment horizontal="center"/>
    </xf>
    <xf numFmtId="14" fontId="6" fillId="0" borderId="0" xfId="42" applyFont="1" applyFill="1" applyBorder="1"/>
    <xf numFmtId="0" fontId="6" fillId="12" borderId="0" xfId="40" applyFont="1" applyFill="1"/>
    <xf numFmtId="14" fontId="6" fillId="12" borderId="1" xfId="42" applyFont="1" applyFill="1" applyBorder="1"/>
    <xf numFmtId="0" fontId="23" fillId="12" borderId="0" xfId="40" applyFont="1" applyFill="1" applyBorder="1" applyAlignment="1">
      <alignment horizontal="right"/>
    </xf>
    <xf numFmtId="176" fontId="23" fillId="12" borderId="0" xfId="40" applyNumberFormat="1" applyFont="1" applyFill="1" applyBorder="1" applyAlignment="1">
      <alignment horizontal="left"/>
    </xf>
    <xf numFmtId="0" fontId="6" fillId="12" borderId="44" xfId="40" applyFont="1" applyFill="1" applyBorder="1" applyAlignment="1">
      <alignment horizontal="center" vertical="center"/>
    </xf>
    <xf numFmtId="14" fontId="6" fillId="12" borderId="44" xfId="42" applyFont="1" applyFill="1" applyBorder="1" applyAlignment="1">
      <alignment horizontal="center" vertical="center" wrapText="1"/>
    </xf>
    <xf numFmtId="0" fontId="6" fillId="12" borderId="0" xfId="40" applyFont="1" applyFill="1" applyBorder="1" applyAlignment="1">
      <alignment horizontal="center" vertical="center"/>
    </xf>
    <xf numFmtId="14" fontId="6" fillId="12" borderId="1" xfId="42" applyFont="1" applyFill="1" applyBorder="1" applyAlignment="1">
      <alignment horizontal="center" vertical="center" wrapText="1"/>
    </xf>
    <xf numFmtId="14" fontId="6" fillId="12" borderId="39" xfId="42" applyFont="1" applyFill="1" applyBorder="1" applyAlignment="1">
      <alignment horizontal="center"/>
    </xf>
    <xf numFmtId="14" fontId="6" fillId="12" borderId="43" xfId="42" applyFont="1" applyFill="1" applyBorder="1" applyAlignment="1">
      <alignment horizontal="center"/>
    </xf>
    <xf numFmtId="0" fontId="6" fillId="12" borderId="1" xfId="40" applyFont="1" applyFill="1" applyBorder="1" applyAlignment="1">
      <alignment horizontal="center" vertical="center"/>
    </xf>
    <xf numFmtId="14" fontId="6" fillId="12" borderId="0" xfId="42" applyFont="1" applyFill="1" applyBorder="1" applyAlignment="1">
      <alignment horizontal="center" vertical="center" wrapText="1"/>
    </xf>
    <xf numFmtId="0" fontId="6" fillId="12" borderId="0" xfId="40" applyFont="1" applyFill="1" applyBorder="1" applyAlignment="1">
      <alignment horizontal="center" vertical="center" wrapText="1"/>
    </xf>
    <xf numFmtId="0" fontId="6" fillId="12" borderId="16" xfId="40" applyFont="1" applyFill="1" applyBorder="1" applyAlignment="1">
      <alignment horizontal="center" vertical="center" wrapText="1"/>
    </xf>
    <xf numFmtId="14" fontId="6" fillId="12" borderId="0" xfId="42" applyFont="1" applyFill="1" applyBorder="1" applyAlignment="1">
      <alignment horizontal="center" vertical="center"/>
    </xf>
    <xf numFmtId="14" fontId="53" fillId="12" borderId="0" xfId="42" applyFont="1" applyFill="1" applyBorder="1" applyAlignment="1">
      <alignment horizontal="center" vertical="center"/>
    </xf>
    <xf numFmtId="14" fontId="53" fillId="12" borderId="0" xfId="42" applyFont="1" applyFill="1" applyBorder="1" applyAlignment="1">
      <alignment horizontal="center" vertical="center" wrapText="1"/>
    </xf>
    <xf numFmtId="0" fontId="6" fillId="12" borderId="17" xfId="40" applyFont="1" applyFill="1" applyBorder="1" applyAlignment="1">
      <alignment horizontal="center" vertical="center" wrapText="1"/>
    </xf>
    <xf numFmtId="0" fontId="6" fillId="12" borderId="16" xfId="40" applyFont="1" applyFill="1" applyBorder="1" applyAlignment="1">
      <alignment horizontal="center" vertical="center"/>
    </xf>
    <xf numFmtId="49" fontId="6" fillId="12" borderId="0" xfId="40" applyNumberFormat="1" applyFont="1" applyFill="1" applyBorder="1" applyAlignment="1">
      <alignment horizontal="center"/>
    </xf>
    <xf numFmtId="0" fontId="6" fillId="12" borderId="0" xfId="42" applyNumberFormat="1" applyFont="1" applyFill="1" applyBorder="1"/>
    <xf numFmtId="14" fontId="6" fillId="0" borderId="0" xfId="42" applyFont="1" applyBorder="1" applyAlignment="1">
      <alignment horizontal="left"/>
    </xf>
    <xf numFmtId="49" fontId="6" fillId="12" borderId="0" xfId="42" applyNumberFormat="1" applyFont="1" applyFill="1" applyBorder="1" applyAlignment="1">
      <alignment horizontal="right"/>
    </xf>
    <xf numFmtId="49" fontId="23" fillId="12" borderId="16" xfId="42" quotePrefix="1" applyNumberFormat="1" applyFont="1" applyFill="1" applyBorder="1" applyAlignment="1">
      <alignment horizontal="center"/>
    </xf>
    <xf numFmtId="186" fontId="6" fillId="12" borderId="15" xfId="40" applyNumberFormat="1" applyFont="1" applyFill="1" applyBorder="1" applyAlignment="1">
      <alignment horizontal="right" vertical="center" wrapText="1"/>
    </xf>
    <xf numFmtId="186" fontId="6" fillId="12" borderId="0" xfId="40" applyNumberFormat="1" applyFont="1" applyFill="1" applyBorder="1" applyAlignment="1">
      <alignment horizontal="right" vertical="center" wrapText="1"/>
    </xf>
    <xf numFmtId="49" fontId="6" fillId="12" borderId="17" xfId="40" applyNumberFormat="1" applyFont="1" applyFill="1" applyBorder="1" applyAlignment="1">
      <alignment horizontal="center"/>
    </xf>
    <xf numFmtId="14" fontId="6" fillId="0" borderId="0" xfId="42" quotePrefix="1" applyFont="1" applyBorder="1" applyAlignment="1">
      <alignment horizontal="left"/>
    </xf>
    <xf numFmtId="49" fontId="24" fillId="12" borderId="16" xfId="42" applyNumberFormat="1" applyFont="1" applyFill="1" applyBorder="1" applyAlignment="1">
      <alignment horizontal="center"/>
    </xf>
    <xf numFmtId="49" fontId="6" fillId="0" borderId="0" xfId="40" applyNumberFormat="1" applyFont="1" applyFill="1" applyBorder="1" applyAlignment="1">
      <alignment horizontal="center"/>
    </xf>
    <xf numFmtId="14" fontId="6" fillId="12" borderId="0" xfId="42" applyFont="1" applyFill="1" applyBorder="1" applyAlignment="1">
      <alignment horizontal="right"/>
    </xf>
    <xf numFmtId="14" fontId="6" fillId="12" borderId="16" xfId="42" applyFont="1" applyFill="1" applyBorder="1" applyAlignment="1">
      <alignment horizontal="center"/>
    </xf>
    <xf numFmtId="171" fontId="52" fillId="12" borderId="0" xfId="40" applyNumberFormat="1" applyFont="1" applyFill="1" applyBorder="1" applyAlignment="1">
      <alignment horizontal="right"/>
    </xf>
    <xf numFmtId="171" fontId="53" fillId="12" borderId="0" xfId="40" applyNumberFormat="1" applyFont="1" applyFill="1" applyBorder="1" applyAlignment="1">
      <alignment horizontal="right"/>
    </xf>
    <xf numFmtId="171" fontId="6" fillId="12" borderId="0" xfId="42" applyNumberFormat="1" applyFont="1" applyFill="1" applyBorder="1" applyAlignment="1">
      <alignment horizontal="right"/>
    </xf>
    <xf numFmtId="14" fontId="6" fillId="0" borderId="0" xfId="42" quotePrefix="1" applyFont="1" applyBorder="1"/>
    <xf numFmtId="49" fontId="6" fillId="12" borderId="16" xfId="42" quotePrefix="1" applyNumberFormat="1" applyFont="1" applyFill="1" applyBorder="1" applyAlignment="1">
      <alignment horizontal="center"/>
    </xf>
    <xf numFmtId="186" fontId="6" fillId="12" borderId="0" xfId="40" quotePrefix="1" applyNumberFormat="1" applyFont="1" applyFill="1" applyBorder="1" applyAlignment="1">
      <alignment horizontal="right" vertical="center" wrapText="1"/>
    </xf>
    <xf numFmtId="49" fontId="6" fillId="12" borderId="0" xfId="42" quotePrefix="1" applyNumberFormat="1" applyFont="1" applyFill="1" applyBorder="1" applyAlignment="1">
      <alignment horizontal="right"/>
    </xf>
    <xf numFmtId="3" fontId="53" fillId="12" borderId="0" xfId="40" applyNumberFormat="1" applyFont="1" applyFill="1" applyBorder="1" applyAlignment="1">
      <alignment horizontal="right"/>
    </xf>
    <xf numFmtId="3" fontId="6" fillId="0" borderId="0" xfId="42" applyNumberFormat="1" applyFont="1" applyBorder="1"/>
    <xf numFmtId="0" fontId="6" fillId="12" borderId="0" xfId="40" applyNumberFormat="1" applyFont="1" applyFill="1" applyBorder="1" applyAlignment="1">
      <alignment horizontal="center"/>
    </xf>
    <xf numFmtId="0" fontId="6" fillId="12" borderId="17" xfId="40" applyNumberFormat="1" applyFont="1" applyFill="1" applyBorder="1" applyAlignment="1">
      <alignment horizontal="center"/>
    </xf>
    <xf numFmtId="0" fontId="6" fillId="12" borderId="16" xfId="40" quotePrefix="1" applyFont="1" applyFill="1" applyBorder="1" applyAlignment="1">
      <alignment horizontal="center"/>
    </xf>
    <xf numFmtId="0" fontId="6" fillId="12" borderId="0" xfId="40" applyFont="1" applyFill="1" applyBorder="1" applyAlignment="1">
      <alignment horizontal="right"/>
    </xf>
    <xf numFmtId="0" fontId="6" fillId="12" borderId="16" xfId="40" applyFont="1" applyFill="1" applyBorder="1" applyAlignment="1">
      <alignment horizontal="center"/>
    </xf>
    <xf numFmtId="0" fontId="6" fillId="12" borderId="0" xfId="40" applyFont="1" applyFill="1" applyBorder="1"/>
    <xf numFmtId="49" fontId="6" fillId="12" borderId="16" xfId="42" applyNumberFormat="1" applyFont="1" applyFill="1" applyBorder="1" applyAlignment="1">
      <alignment horizontal="left"/>
    </xf>
    <xf numFmtId="14" fontId="6" fillId="0" borderId="0" xfId="42" applyFont="1"/>
    <xf numFmtId="3" fontId="6" fillId="12" borderId="0" xfId="40" applyNumberFormat="1" applyFont="1" applyFill="1" applyBorder="1" applyAlignment="1">
      <alignment horizontal="right"/>
    </xf>
    <xf numFmtId="188" fontId="6" fillId="12" borderId="0" xfId="42" applyNumberFormat="1" applyFont="1" applyFill="1" applyBorder="1"/>
    <xf numFmtId="3" fontId="6" fillId="12" borderId="0" xfId="42" applyNumberFormat="1" applyFont="1" applyFill="1" applyBorder="1" applyAlignment="1">
      <alignment horizontal="center"/>
    </xf>
    <xf numFmtId="3" fontId="6" fillId="12" borderId="0" xfId="42" applyNumberFormat="1" applyFont="1" applyFill="1" applyBorder="1"/>
    <xf numFmtId="0" fontId="6" fillId="12" borderId="1" xfId="40" applyFont="1" applyFill="1" applyBorder="1"/>
    <xf numFmtId="14" fontId="6" fillId="12" borderId="1" xfId="42" applyFont="1" applyFill="1" applyBorder="1" applyAlignment="1">
      <alignment horizontal="center"/>
    </xf>
    <xf numFmtId="0" fontId="6" fillId="12" borderId="0" xfId="40" applyFont="1" applyFill="1" applyAlignment="1">
      <alignment horizontal="left"/>
    </xf>
    <xf numFmtId="165" fontId="53" fillId="12" borderId="0" xfId="40" applyNumberFormat="1" applyFont="1" applyFill="1" applyBorder="1" applyAlignment="1">
      <alignment horizontal="right"/>
    </xf>
    <xf numFmtId="176" fontId="6" fillId="13" borderId="0" xfId="40" applyNumberFormat="1" applyFont="1" applyFill="1" applyBorder="1" applyAlignment="1">
      <alignment vertical="center" wrapText="1"/>
    </xf>
    <xf numFmtId="0" fontId="34" fillId="12" borderId="0" xfId="40" applyFont="1" applyFill="1" applyAlignment="1">
      <alignment horizontal="left"/>
    </xf>
    <xf numFmtId="0" fontId="6" fillId="12" borderId="0" xfId="40" applyFont="1" applyFill="1" applyAlignment="1"/>
    <xf numFmtId="14" fontId="6" fillId="0" borderId="0" xfId="42" applyFont="1" applyBorder="1" applyAlignment="1">
      <alignment horizontal="center"/>
    </xf>
    <xf numFmtId="49" fontId="26" fillId="0" borderId="1" xfId="40" applyNumberFormat="1" applyFont="1" applyFill="1" applyBorder="1" applyAlignment="1">
      <alignment vertical="center"/>
    </xf>
    <xf numFmtId="49" fontId="26" fillId="0" borderId="1" xfId="40" applyNumberFormat="1" applyFont="1" applyFill="1" applyBorder="1" applyAlignment="1">
      <alignment vertical="center" wrapText="1"/>
    </xf>
    <xf numFmtId="49" fontId="26" fillId="0" borderId="0" xfId="40" applyNumberFormat="1" applyFont="1" applyFill="1" applyBorder="1" applyAlignment="1">
      <alignment vertical="center" wrapText="1"/>
    </xf>
    <xf numFmtId="0" fontId="26" fillId="0" borderId="1" xfId="40" applyFont="1" applyBorder="1"/>
    <xf numFmtId="0" fontId="26" fillId="0" borderId="0" xfId="40" applyFont="1" applyBorder="1"/>
    <xf numFmtId="49" fontId="26" fillId="13" borderId="0" xfId="40" applyNumberFormat="1" applyFont="1" applyFill="1" applyAlignment="1">
      <alignment horizontal="left" vertical="center" wrapText="1"/>
    </xf>
    <xf numFmtId="49" fontId="26" fillId="13" borderId="0" xfId="40" applyNumberFormat="1" applyFont="1" applyFill="1" applyBorder="1" applyAlignment="1">
      <alignment horizontal="left" vertical="center" wrapText="1"/>
    </xf>
    <xf numFmtId="49" fontId="26" fillId="13" borderId="0" xfId="40" applyNumberFormat="1" applyFont="1" applyFill="1" applyBorder="1" applyAlignment="1">
      <alignment horizontal="right" vertical="center" wrapText="1"/>
    </xf>
    <xf numFmtId="49" fontId="26" fillId="13" borderId="0" xfId="40" applyNumberFormat="1" applyFont="1" applyFill="1" applyAlignment="1">
      <alignment horizontal="right" vertical="center" wrapText="1"/>
    </xf>
    <xf numFmtId="164" fontId="26" fillId="13" borderId="0" xfId="40" quotePrefix="1" applyNumberFormat="1" applyFont="1" applyFill="1" applyAlignment="1">
      <alignment horizontal="center" vertical="center" wrapText="1"/>
    </xf>
    <xf numFmtId="49" fontId="26" fillId="13" borderId="10" xfId="40" applyNumberFormat="1" applyFont="1" applyFill="1" applyBorder="1" applyAlignment="1">
      <alignment horizontal="left" vertical="center" wrapText="1"/>
    </xf>
    <xf numFmtId="186" fontId="26" fillId="13" borderId="0" xfId="40" applyNumberFormat="1" applyFont="1" applyFill="1" applyBorder="1" applyAlignment="1">
      <alignment horizontal="right" vertical="center" wrapText="1"/>
    </xf>
    <xf numFmtId="0" fontId="26" fillId="0" borderId="0" xfId="40" applyFont="1" applyBorder="1" applyAlignment="1">
      <alignment horizontal="right"/>
    </xf>
    <xf numFmtId="164" fontId="26" fillId="13" borderId="17" xfId="40" quotePrefix="1" applyNumberFormat="1" applyFont="1" applyFill="1" applyBorder="1" applyAlignment="1">
      <alignment horizontal="center" vertical="center" wrapText="1"/>
    </xf>
    <xf numFmtId="164" fontId="26" fillId="13" borderId="0" xfId="40" applyNumberFormat="1" applyFont="1" applyFill="1" applyAlignment="1">
      <alignment horizontal="center" vertical="center" wrapText="1"/>
    </xf>
    <xf numFmtId="164" fontId="26" fillId="13" borderId="17" xfId="40" applyNumberFormat="1" applyFont="1" applyFill="1" applyBorder="1" applyAlignment="1">
      <alignment horizontal="center" vertical="center" wrapText="1"/>
    </xf>
    <xf numFmtId="187" fontId="26" fillId="13" borderId="0" xfId="40" applyNumberFormat="1" applyFont="1" applyFill="1" applyBorder="1" applyAlignment="1">
      <alignment horizontal="right" vertical="center" wrapText="1"/>
    </xf>
    <xf numFmtId="186" fontId="27" fillId="13" borderId="0" xfId="40" applyNumberFormat="1" applyFont="1" applyFill="1" applyBorder="1" applyAlignment="1">
      <alignment horizontal="right" vertical="center" wrapText="1"/>
    </xf>
    <xf numFmtId="186" fontId="26" fillId="13" borderId="0" xfId="40" applyNumberFormat="1" applyFont="1" applyFill="1" applyBorder="1" applyAlignment="1">
      <alignment vertical="center" wrapText="1"/>
    </xf>
    <xf numFmtId="186" fontId="27" fillId="13" borderId="0" xfId="40" quotePrefix="1" applyNumberFormat="1" applyFont="1" applyFill="1" applyBorder="1" applyAlignment="1">
      <alignment horizontal="right" vertical="center" wrapText="1"/>
    </xf>
    <xf numFmtId="186" fontId="26" fillId="13" borderId="0" xfId="40" quotePrefix="1" applyNumberFormat="1" applyFont="1" applyFill="1" applyBorder="1" applyAlignment="1">
      <alignment horizontal="right" vertical="center" wrapText="1"/>
    </xf>
    <xf numFmtId="186" fontId="26" fillId="13" borderId="17" xfId="40" applyNumberFormat="1" applyFont="1" applyFill="1" applyBorder="1" applyAlignment="1">
      <alignment horizontal="right" vertical="center" wrapText="1"/>
    </xf>
    <xf numFmtId="189" fontId="26" fillId="13" borderId="0" xfId="40" applyNumberFormat="1" applyFont="1" applyFill="1" applyBorder="1" applyAlignment="1">
      <alignment horizontal="right" vertical="center" wrapText="1"/>
    </xf>
    <xf numFmtId="3" fontId="26" fillId="13" borderId="0" xfId="40" applyNumberFormat="1" applyFont="1" applyFill="1" applyBorder="1" applyAlignment="1">
      <alignment horizontal="right" vertical="center" wrapText="1"/>
    </xf>
    <xf numFmtId="49" fontId="26" fillId="13" borderId="0" xfId="40" applyNumberFormat="1" applyFont="1" applyFill="1" applyBorder="1" applyAlignment="1">
      <alignment vertical="center" wrapText="1"/>
    </xf>
    <xf numFmtId="186" fontId="26" fillId="0" borderId="0" xfId="40" applyNumberFormat="1" applyFont="1" applyFill="1" applyBorder="1" applyAlignment="1">
      <alignment horizontal="right" vertical="center" wrapText="1"/>
    </xf>
    <xf numFmtId="0" fontId="26" fillId="0" borderId="0" xfId="40" applyFont="1" applyFill="1" applyBorder="1"/>
    <xf numFmtId="176" fontId="26" fillId="13" borderId="0" xfId="40" applyNumberFormat="1" applyFont="1" applyFill="1" applyBorder="1" applyAlignment="1">
      <alignment horizontal="right" vertical="center" wrapText="1"/>
    </xf>
    <xf numFmtId="164" fontId="26" fillId="13" borderId="0" xfId="40" applyNumberFormat="1" applyFont="1" applyFill="1" applyBorder="1" applyAlignment="1">
      <alignment horizontal="center" vertical="center" wrapText="1"/>
    </xf>
    <xf numFmtId="189" fontId="26" fillId="13" borderId="0" xfId="40" applyNumberFormat="1" applyFont="1" applyFill="1" applyBorder="1" applyAlignment="1">
      <alignment horizontal="left" vertical="center" wrapText="1"/>
    </xf>
    <xf numFmtId="0" fontId="26" fillId="0" borderId="0" xfId="40" applyFont="1" applyAlignment="1">
      <alignment horizontal="left"/>
    </xf>
    <xf numFmtId="0" fontId="21" fillId="0" borderId="0" xfId="40" applyFont="1" applyAlignment="1">
      <alignment horizontal="left"/>
    </xf>
    <xf numFmtId="0" fontId="27" fillId="0" borderId="0" xfId="40" applyFont="1" applyAlignment="1">
      <alignment horizontal="left"/>
    </xf>
    <xf numFmtId="49" fontId="6" fillId="12" borderId="0" xfId="40" applyNumberFormat="1" applyFont="1" applyFill="1" applyBorder="1" applyAlignment="1">
      <alignment horizontal="center" vertical="center" wrapText="1"/>
    </xf>
    <xf numFmtId="186" fontId="6" fillId="13" borderId="0" xfId="40" applyNumberFormat="1" applyFont="1" applyFill="1" applyBorder="1" applyAlignment="1">
      <alignment horizontal="right" vertical="center" wrapText="1"/>
    </xf>
    <xf numFmtId="0" fontId="54" fillId="0" borderId="0" xfId="40" applyFont="1"/>
    <xf numFmtId="186" fontId="6" fillId="0" borderId="0" xfId="40" applyNumberFormat="1" applyFont="1" applyFill="1" applyBorder="1" applyAlignment="1">
      <alignment horizontal="right" vertical="center" wrapText="1"/>
    </xf>
    <xf numFmtId="186" fontId="23" fillId="13" borderId="0" xfId="40" applyNumberFormat="1" applyFont="1" applyFill="1" applyBorder="1" applyAlignment="1">
      <alignment horizontal="right" vertical="center" wrapText="1"/>
    </xf>
    <xf numFmtId="186" fontId="6" fillId="13" borderId="17" xfId="40" applyNumberFormat="1" applyFont="1" applyFill="1" applyBorder="1" applyAlignment="1">
      <alignment horizontal="right" vertical="center" wrapText="1"/>
    </xf>
    <xf numFmtId="183" fontId="6" fillId="13" borderId="0" xfId="40" applyNumberFormat="1" applyFont="1" applyFill="1" applyBorder="1" applyAlignment="1">
      <alignment horizontal="right" vertical="center" wrapText="1"/>
    </xf>
    <xf numFmtId="186" fontId="6" fillId="13" borderId="0" xfId="40" quotePrefix="1" applyNumberFormat="1" applyFont="1" applyFill="1" applyBorder="1" applyAlignment="1">
      <alignment horizontal="right" vertical="center" wrapText="1"/>
    </xf>
    <xf numFmtId="186" fontId="23" fillId="13" borderId="0" xfId="40" quotePrefix="1" applyNumberFormat="1" applyFont="1" applyFill="1" applyBorder="1" applyAlignment="1">
      <alignment horizontal="right" vertical="center" wrapText="1"/>
    </xf>
    <xf numFmtId="176" fontId="6" fillId="0" borderId="0" xfId="40" applyNumberFormat="1" applyFont="1" applyFill="1"/>
    <xf numFmtId="190" fontId="6" fillId="0" borderId="17" xfId="40" applyNumberFormat="1" applyFont="1" applyBorder="1"/>
    <xf numFmtId="190" fontId="6" fillId="0" borderId="0" xfId="40" applyNumberFormat="1" applyFont="1" applyBorder="1"/>
    <xf numFmtId="191" fontId="53" fillId="0" borderId="0" xfId="40" applyNumberFormat="1" applyFont="1" applyBorder="1" applyProtection="1"/>
    <xf numFmtId="165" fontId="53" fillId="0" borderId="0" xfId="40" applyNumberFormat="1" applyFont="1" applyFill="1" applyBorder="1" applyAlignment="1" applyProtection="1">
      <alignment horizontal="center"/>
    </xf>
    <xf numFmtId="192" fontId="6" fillId="0" borderId="0" xfId="40" applyNumberFormat="1" applyFont="1" applyBorder="1"/>
    <xf numFmtId="171" fontId="6" fillId="0" borderId="0" xfId="40" applyNumberFormat="1" applyFont="1" applyBorder="1"/>
    <xf numFmtId="168" fontId="53" fillId="0" borderId="0" xfId="40" applyNumberFormat="1" applyFont="1" applyBorder="1" applyProtection="1"/>
    <xf numFmtId="193" fontId="53" fillId="0" borderId="0" xfId="40" applyNumberFormat="1" applyFont="1" applyBorder="1" applyProtection="1"/>
    <xf numFmtId="194" fontId="53" fillId="0" borderId="0" xfId="40" applyNumberFormat="1" applyFont="1" applyBorder="1" applyProtection="1"/>
    <xf numFmtId="165" fontId="6" fillId="0" borderId="15" xfId="40" applyNumberFormat="1" applyFont="1" applyFill="1" applyBorder="1" applyAlignment="1">
      <alignment horizontal="right" vertical="center" wrapText="1"/>
    </xf>
    <xf numFmtId="165" fontId="6" fillId="0" borderId="10" xfId="40" applyNumberFormat="1" applyFont="1" applyFill="1" applyBorder="1" applyAlignment="1">
      <alignment horizontal="right" vertical="center" wrapText="1"/>
    </xf>
    <xf numFmtId="3" fontId="6" fillId="13" borderId="16" xfId="40" applyNumberFormat="1" applyFont="1" applyFill="1" applyBorder="1" applyAlignment="1">
      <alignment horizontal="right" vertical="center" wrapText="1"/>
    </xf>
    <xf numFmtId="164" fontId="6" fillId="0" borderId="15" xfId="40" applyNumberFormat="1" applyFont="1" applyFill="1" applyBorder="1" applyAlignment="1">
      <alignment horizontal="right" vertical="center" wrapText="1"/>
    </xf>
    <xf numFmtId="164" fontId="6" fillId="0" borderId="10" xfId="40" applyNumberFormat="1" applyFont="1" applyFill="1" applyBorder="1" applyAlignment="1">
      <alignment horizontal="right" vertical="center" wrapText="1"/>
    </xf>
    <xf numFmtId="176" fontId="6" fillId="13" borderId="16" xfId="40" applyNumberFormat="1" applyFont="1" applyFill="1" applyBorder="1" applyAlignment="1">
      <alignment horizontal="right" vertical="center" wrapText="1"/>
    </xf>
    <xf numFmtId="0" fontId="6" fillId="0" borderId="0" xfId="40" applyFont="1" applyBorder="1" applyAlignment="1">
      <alignment horizontal="right"/>
    </xf>
    <xf numFmtId="0" fontId="30" fillId="0" borderId="0" xfId="40" applyFont="1" applyAlignment="1"/>
    <xf numFmtId="0" fontId="27" fillId="0" borderId="0" xfId="40" applyFont="1" applyAlignment="1"/>
    <xf numFmtId="49" fontId="26" fillId="13" borderId="0" xfId="40" applyNumberFormat="1" applyFont="1" applyFill="1" applyAlignment="1">
      <alignment horizontal="center" vertical="center" wrapText="1"/>
    </xf>
    <xf numFmtId="165" fontId="26" fillId="13" borderId="0" xfId="40" applyNumberFormat="1" applyFont="1" applyFill="1" applyBorder="1" applyAlignment="1">
      <alignment horizontal="right" vertical="center" wrapText="1"/>
    </xf>
    <xf numFmtId="165" fontId="27" fillId="13" borderId="0" xfId="40" applyNumberFormat="1" applyFont="1" applyFill="1" applyBorder="1" applyAlignment="1">
      <alignment horizontal="right" vertical="center" wrapText="1"/>
    </xf>
    <xf numFmtId="165" fontId="26" fillId="13" borderId="17" xfId="40" applyNumberFormat="1" applyFont="1" applyFill="1" applyBorder="1" applyAlignment="1">
      <alignment horizontal="right" vertical="center" wrapText="1"/>
    </xf>
    <xf numFmtId="187" fontId="27" fillId="13" borderId="0" xfId="40" applyNumberFormat="1" applyFont="1" applyFill="1" applyBorder="1" applyAlignment="1">
      <alignment horizontal="right" vertical="center" wrapText="1"/>
    </xf>
    <xf numFmtId="187" fontId="26" fillId="0" borderId="0" xfId="40" applyNumberFormat="1" applyFont="1"/>
    <xf numFmtId="176" fontId="26" fillId="0" borderId="0" xfId="40" applyNumberFormat="1" applyFont="1" applyAlignment="1">
      <alignment horizontal="right"/>
    </xf>
    <xf numFmtId="49" fontId="26" fillId="13" borderId="1" xfId="40" applyNumberFormat="1" applyFont="1" applyFill="1" applyBorder="1" applyAlignment="1">
      <alignment horizontal="left" vertical="center" wrapText="1"/>
    </xf>
    <xf numFmtId="165" fontId="26" fillId="0" borderId="0" xfId="40" applyNumberFormat="1" applyFont="1" applyFill="1" applyBorder="1" applyAlignment="1">
      <alignment horizontal="right" vertical="center" wrapText="1"/>
    </xf>
    <xf numFmtId="165" fontId="27" fillId="0" borderId="0" xfId="40" applyNumberFormat="1" applyFont="1" applyFill="1" applyBorder="1" applyAlignment="1">
      <alignment horizontal="right" vertical="center" wrapText="1"/>
    </xf>
    <xf numFmtId="165" fontId="26" fillId="0" borderId="17" xfId="40" applyNumberFormat="1" applyFont="1" applyFill="1" applyBorder="1" applyAlignment="1">
      <alignment horizontal="right" vertical="center" wrapText="1"/>
    </xf>
    <xf numFmtId="0" fontId="21" fillId="0" borderId="0" xfId="66" applyFont="1" applyFill="1"/>
    <xf numFmtId="0" fontId="6" fillId="0" borderId="0" xfId="66" applyFont="1" applyFill="1"/>
    <xf numFmtId="0" fontId="6" fillId="0" borderId="0" xfId="66" applyFont="1" applyFill="1" applyBorder="1"/>
    <xf numFmtId="49" fontId="26" fillId="0" borderId="0" xfId="66" applyNumberFormat="1" applyFont="1" applyFill="1" applyBorder="1" applyAlignment="1">
      <alignment horizontal="left" vertical="center" wrapText="1"/>
    </xf>
    <xf numFmtId="186" fontId="6" fillId="0" borderId="0" xfId="66" applyNumberFormat="1" applyFont="1" applyFill="1" applyBorder="1" applyAlignment="1">
      <alignment horizontal="right" vertical="center" wrapText="1"/>
    </xf>
    <xf numFmtId="49" fontId="27" fillId="0" borderId="0" xfId="66" quotePrefix="1" applyNumberFormat="1" applyFont="1" applyFill="1" applyBorder="1" applyAlignment="1">
      <alignment horizontal="right" vertical="center" wrapText="1"/>
    </xf>
    <xf numFmtId="49" fontId="16" fillId="0" borderId="0" xfId="66" applyNumberFormat="1" applyFont="1" applyFill="1" applyBorder="1" applyAlignment="1">
      <alignment horizontal="right" vertical="center" wrapText="1"/>
    </xf>
    <xf numFmtId="0" fontId="26" fillId="0" borderId="0" xfId="66" applyFont="1" applyFill="1" applyAlignment="1">
      <alignment horizontal="right" vertical="center"/>
    </xf>
    <xf numFmtId="49" fontId="26" fillId="0" borderId="0" xfId="66" applyNumberFormat="1" applyFont="1" applyFill="1" applyBorder="1" applyAlignment="1">
      <alignment horizontal="right" vertical="center" wrapText="1"/>
    </xf>
    <xf numFmtId="49" fontId="55" fillId="0" borderId="0" xfId="66" quotePrefix="1" applyNumberFormat="1" applyFont="1" applyFill="1" applyBorder="1" applyAlignment="1">
      <alignment horizontal="left" vertical="center" wrapText="1"/>
    </xf>
    <xf numFmtId="49" fontId="6" fillId="0" borderId="0" xfId="66" applyNumberFormat="1" applyFont="1" applyFill="1" applyBorder="1" applyAlignment="1">
      <alignment vertical="center" wrapText="1"/>
    </xf>
    <xf numFmtId="49" fontId="6" fillId="0" borderId="0" xfId="66" applyNumberFormat="1" applyFont="1" applyFill="1" applyAlignment="1">
      <alignment horizontal="center" vertical="center" wrapText="1"/>
    </xf>
    <xf numFmtId="49" fontId="6" fillId="0" borderId="0" xfId="66" applyNumberFormat="1" applyFont="1" applyFill="1" applyBorder="1" applyAlignment="1">
      <alignment horizontal="center" vertical="center" wrapText="1"/>
    </xf>
    <xf numFmtId="49" fontId="6" fillId="0" borderId="50" xfId="66" applyNumberFormat="1" applyFont="1" applyFill="1" applyBorder="1" applyAlignment="1">
      <alignment horizontal="left" vertical="center" wrapText="1"/>
    </xf>
    <xf numFmtId="49" fontId="6" fillId="0" borderId="6" xfId="66" applyNumberFormat="1" applyFont="1" applyFill="1" applyBorder="1" applyAlignment="1">
      <alignment horizontal="left" vertical="center" wrapText="1"/>
    </xf>
    <xf numFmtId="49" fontId="6" fillId="0" borderId="10" xfId="66" applyNumberFormat="1" applyFont="1" applyFill="1" applyBorder="1" applyAlignment="1">
      <alignment horizontal="center" vertical="center" wrapText="1"/>
    </xf>
    <xf numFmtId="49" fontId="6" fillId="0" borderId="14" xfId="66" applyNumberFormat="1" applyFont="1" applyFill="1" applyBorder="1" applyAlignment="1">
      <alignment horizontal="center" vertical="center" wrapText="1"/>
    </xf>
    <xf numFmtId="49" fontId="6" fillId="0" borderId="10" xfId="66" applyNumberFormat="1" applyFont="1" applyFill="1" applyBorder="1" applyAlignment="1">
      <alignment horizontal="left" vertical="center" wrapText="1"/>
    </xf>
    <xf numFmtId="49" fontId="6" fillId="0" borderId="35" xfId="66" applyNumberFormat="1" applyFont="1" applyFill="1" applyBorder="1" applyAlignment="1">
      <alignment horizontal="left" vertical="center" wrapText="1"/>
    </xf>
    <xf numFmtId="49" fontId="6" fillId="0" borderId="47" xfId="66" applyNumberFormat="1" applyFont="1" applyFill="1" applyBorder="1" applyAlignment="1">
      <alignment horizontal="left" vertical="center" wrapText="1"/>
    </xf>
    <xf numFmtId="49" fontId="6" fillId="0" borderId="51" xfId="66" applyNumberFormat="1" applyFont="1" applyFill="1" applyBorder="1" applyAlignment="1">
      <alignment horizontal="center" vertical="center" wrapText="1"/>
    </xf>
    <xf numFmtId="49" fontId="6" fillId="0" borderId="62" xfId="66" applyNumberFormat="1" applyFont="1" applyFill="1" applyBorder="1" applyAlignment="1">
      <alignment horizontal="center" vertical="center" wrapText="1"/>
    </xf>
    <xf numFmtId="49" fontId="6" fillId="0" borderId="63" xfId="66" applyNumberFormat="1" applyFont="1" applyFill="1" applyBorder="1" applyAlignment="1">
      <alignment horizontal="center" vertical="center" wrapText="1"/>
    </xf>
    <xf numFmtId="49" fontId="6" fillId="0" borderId="6" xfId="66" applyNumberFormat="1" applyFont="1" applyFill="1" applyBorder="1" applyAlignment="1">
      <alignment horizontal="center" vertical="center" wrapText="1"/>
    </xf>
    <xf numFmtId="49" fontId="6" fillId="0" borderId="0" xfId="66" applyNumberFormat="1" applyFont="1" applyFill="1" applyBorder="1" applyAlignment="1">
      <alignment horizontal="left" vertical="center" wrapText="1"/>
    </xf>
    <xf numFmtId="49" fontId="6" fillId="0" borderId="0" xfId="66" applyNumberFormat="1" applyFont="1" applyFill="1" applyBorder="1" applyAlignment="1">
      <alignment horizontal="right" vertical="center" wrapText="1"/>
    </xf>
    <xf numFmtId="49" fontId="23" fillId="0" borderId="0" xfId="66" applyNumberFormat="1" applyFont="1" applyFill="1" applyBorder="1" applyAlignment="1">
      <alignment vertical="center" wrapText="1"/>
    </xf>
    <xf numFmtId="49" fontId="23" fillId="0" borderId="0" xfId="66" applyNumberFormat="1" applyFont="1" applyFill="1" applyBorder="1" applyAlignment="1">
      <alignment horizontal="right" vertical="center" wrapText="1"/>
    </xf>
    <xf numFmtId="49" fontId="6" fillId="0" borderId="25" xfId="66" applyNumberFormat="1" applyFont="1" applyFill="1" applyBorder="1" applyAlignment="1">
      <alignment vertical="center" wrapText="1"/>
    </xf>
    <xf numFmtId="49" fontId="6" fillId="0" borderId="2" xfId="66" applyNumberFormat="1" applyFont="1" applyFill="1" applyBorder="1" applyAlignment="1">
      <alignment horizontal="left" vertical="center" wrapText="1"/>
    </xf>
    <xf numFmtId="3" fontId="6" fillId="12" borderId="15" xfId="40" applyNumberFormat="1" applyFont="1" applyFill="1" applyBorder="1" applyAlignment="1">
      <alignment horizontal="right" vertical="center" wrapText="1"/>
    </xf>
    <xf numFmtId="49" fontId="56" fillId="13" borderId="0" xfId="66" applyNumberFormat="1" applyFont="1" applyFill="1" applyBorder="1" applyAlignment="1">
      <alignment horizontal="left" vertical="center" wrapText="1"/>
    </xf>
    <xf numFmtId="171" fontId="27" fillId="12" borderId="0" xfId="42" applyNumberFormat="1" applyFont="1" applyFill="1" applyBorder="1" applyAlignment="1">
      <alignment horizontal="left"/>
    </xf>
    <xf numFmtId="171" fontId="6" fillId="12" borderId="0" xfId="42" applyNumberFormat="1" applyFont="1" applyFill="1" applyBorder="1" applyAlignment="1">
      <alignment horizontal="left"/>
    </xf>
    <xf numFmtId="195" fontId="6" fillId="12" borderId="15" xfId="40" applyNumberFormat="1" applyFont="1" applyFill="1" applyBorder="1" applyAlignment="1">
      <alignment horizontal="right" vertical="center" wrapText="1"/>
    </xf>
    <xf numFmtId="195" fontId="6" fillId="12" borderId="0" xfId="40" applyNumberFormat="1" applyFont="1" applyFill="1" applyBorder="1" applyAlignment="1">
      <alignment horizontal="right" vertical="center" wrapText="1"/>
    </xf>
    <xf numFmtId="196" fontId="6" fillId="12" borderId="0" xfId="40" applyNumberFormat="1" applyFont="1" applyFill="1" applyBorder="1" applyAlignment="1">
      <alignment horizontal="right" vertical="center" wrapText="1"/>
    </xf>
    <xf numFmtId="49" fontId="6" fillId="12" borderId="0" xfId="42" quotePrefix="1" applyNumberFormat="1" applyFont="1" applyFill="1" applyBorder="1" applyAlignment="1">
      <alignment horizontal="center"/>
    </xf>
    <xf numFmtId="195" fontId="6" fillId="12" borderId="17" xfId="40" applyNumberFormat="1" applyFont="1" applyFill="1" applyBorder="1" applyAlignment="1">
      <alignment horizontal="right" vertical="center" wrapText="1"/>
    </xf>
    <xf numFmtId="196" fontId="6" fillId="12" borderId="0" xfId="40" quotePrefix="1" applyNumberFormat="1" applyFont="1" applyFill="1" applyBorder="1" applyAlignment="1">
      <alignment horizontal="right" vertical="center" wrapText="1"/>
    </xf>
    <xf numFmtId="49" fontId="24" fillId="12" borderId="0" xfId="42" applyNumberFormat="1" applyFont="1" applyFill="1" applyBorder="1" applyAlignment="1">
      <alignment horizontal="center"/>
    </xf>
    <xf numFmtId="0" fontId="30" fillId="12" borderId="0" xfId="40" applyFont="1" applyFill="1" applyAlignment="1">
      <alignment horizontal="left"/>
    </xf>
    <xf numFmtId="0" fontId="27" fillId="0" borderId="0" xfId="51" applyFont="1" applyAlignment="1"/>
    <xf numFmtId="0" fontId="6" fillId="0" borderId="0" xfId="51" applyFont="1" applyAlignment="1"/>
    <xf numFmtId="0" fontId="6" fillId="0" borderId="0" xfId="51" applyFont="1"/>
    <xf numFmtId="49" fontId="6" fillId="0" borderId="1" xfId="51" applyNumberFormat="1" applyFont="1" applyFill="1" applyBorder="1" applyAlignment="1">
      <alignment vertical="center"/>
    </xf>
    <xf numFmtId="49" fontId="6" fillId="0" borderId="1" xfId="51" applyNumberFormat="1" applyFont="1" applyFill="1" applyBorder="1" applyAlignment="1">
      <alignment vertical="center" wrapText="1"/>
    </xf>
    <xf numFmtId="49" fontId="6" fillId="0" borderId="0" xfId="51" applyNumberFormat="1" applyFont="1" applyFill="1" applyBorder="1" applyAlignment="1">
      <alignment vertical="center" wrapText="1"/>
    </xf>
    <xf numFmtId="0" fontId="6" fillId="0" borderId="1" xfId="51" applyFont="1" applyBorder="1"/>
    <xf numFmtId="0" fontId="6" fillId="0" borderId="0" xfId="51" applyFont="1" applyBorder="1"/>
    <xf numFmtId="49" fontId="6" fillId="13" borderId="0" xfId="51" applyNumberFormat="1" applyFont="1" applyFill="1" applyAlignment="1">
      <alignment horizontal="left" vertical="center" wrapText="1"/>
    </xf>
    <xf numFmtId="49" fontId="6" fillId="13" borderId="0" xfId="51" applyNumberFormat="1" applyFont="1" applyFill="1" applyBorder="1" applyAlignment="1">
      <alignment horizontal="left" vertical="center" wrapText="1"/>
    </xf>
    <xf numFmtId="49" fontId="6" fillId="13" borderId="0" xfId="51" applyNumberFormat="1" applyFont="1" applyFill="1" applyBorder="1" applyAlignment="1">
      <alignment horizontal="right" vertical="center" wrapText="1"/>
    </xf>
    <xf numFmtId="49" fontId="6" fillId="13" borderId="0" xfId="51" applyNumberFormat="1" applyFont="1" applyFill="1" applyAlignment="1">
      <alignment horizontal="right" vertical="center" wrapText="1"/>
    </xf>
    <xf numFmtId="49" fontId="54" fillId="13" borderId="0" xfId="51" applyNumberFormat="1" applyFont="1" applyFill="1" applyAlignment="1">
      <alignment horizontal="right" vertical="center" wrapText="1"/>
    </xf>
    <xf numFmtId="164" fontId="6" fillId="13" borderId="0" xfId="51" quotePrefix="1" applyNumberFormat="1" applyFont="1" applyFill="1" applyAlignment="1">
      <alignment horizontal="center" vertical="center" wrapText="1"/>
    </xf>
    <xf numFmtId="49" fontId="6" fillId="13" borderId="10" xfId="51" applyNumberFormat="1" applyFont="1" applyFill="1" applyBorder="1" applyAlignment="1">
      <alignment horizontal="left" vertical="center" wrapText="1"/>
    </xf>
    <xf numFmtId="186" fontId="6" fillId="13" borderId="0" xfId="51" applyNumberFormat="1" applyFont="1" applyFill="1" applyBorder="1" applyAlignment="1">
      <alignment horizontal="right" vertical="center" wrapText="1"/>
    </xf>
    <xf numFmtId="0" fontId="6" fillId="0" borderId="0" xfId="51" applyFont="1" applyBorder="1" applyAlignment="1">
      <alignment horizontal="right"/>
    </xf>
    <xf numFmtId="164" fontId="6" fillId="13" borderId="17" xfId="51" quotePrefix="1" applyNumberFormat="1" applyFont="1" applyFill="1" applyBorder="1" applyAlignment="1">
      <alignment horizontal="center" vertical="center" wrapText="1"/>
    </xf>
    <xf numFmtId="164" fontId="6" fillId="13" borderId="0" xfId="51" applyNumberFormat="1" applyFont="1" applyFill="1" applyAlignment="1">
      <alignment horizontal="center" vertical="center" wrapText="1"/>
    </xf>
    <xf numFmtId="164" fontId="6" fillId="13" borderId="17" xfId="51" applyNumberFormat="1" applyFont="1" applyFill="1" applyBorder="1" applyAlignment="1">
      <alignment horizontal="center" vertical="center" wrapText="1"/>
    </xf>
    <xf numFmtId="186" fontId="23" fillId="13" borderId="0" xfId="51" applyNumberFormat="1" applyFont="1" applyFill="1" applyBorder="1" applyAlignment="1">
      <alignment horizontal="right" vertical="center" wrapText="1"/>
    </xf>
    <xf numFmtId="187" fontId="6" fillId="13" borderId="0" xfId="51" applyNumberFormat="1" applyFont="1" applyFill="1" applyBorder="1" applyAlignment="1">
      <alignment horizontal="right" vertical="center" wrapText="1"/>
    </xf>
    <xf numFmtId="186" fontId="6" fillId="13" borderId="0" xfId="51" applyNumberFormat="1" applyFont="1" applyFill="1" applyBorder="1" applyAlignment="1">
      <alignment vertical="center" wrapText="1"/>
    </xf>
    <xf numFmtId="186" fontId="6" fillId="13" borderId="0" xfId="51" quotePrefix="1" applyNumberFormat="1" applyFont="1" applyFill="1" applyBorder="1" applyAlignment="1">
      <alignment horizontal="right" vertical="center" wrapText="1"/>
    </xf>
    <xf numFmtId="186" fontId="6" fillId="13" borderId="17" xfId="51" applyNumberFormat="1" applyFont="1" applyFill="1" applyBorder="1" applyAlignment="1">
      <alignment horizontal="right" vertical="center" wrapText="1"/>
    </xf>
    <xf numFmtId="189" fontId="6" fillId="13" borderId="0" xfId="51" applyNumberFormat="1" applyFont="1" applyFill="1" applyBorder="1" applyAlignment="1">
      <alignment horizontal="right" vertical="center" wrapText="1"/>
    </xf>
    <xf numFmtId="3" fontId="6" fillId="13" borderId="0" xfId="51" applyNumberFormat="1" applyFont="1" applyFill="1" applyBorder="1" applyAlignment="1">
      <alignment horizontal="right" vertical="center" wrapText="1"/>
    </xf>
    <xf numFmtId="49" fontId="6" fillId="13" borderId="0" xfId="51" applyNumberFormat="1" applyFont="1" applyFill="1" applyBorder="1" applyAlignment="1">
      <alignment vertical="center" wrapText="1"/>
    </xf>
    <xf numFmtId="186" fontId="6" fillId="0" borderId="0" xfId="51" applyNumberFormat="1" applyFont="1" applyFill="1" applyBorder="1" applyAlignment="1">
      <alignment horizontal="right" vertical="center" wrapText="1"/>
    </xf>
    <xf numFmtId="0" fontId="6" fillId="0" borderId="0" xfId="51" applyFont="1" applyFill="1" applyBorder="1"/>
    <xf numFmtId="176" fontId="6" fillId="13" borderId="0" xfId="51" applyNumberFormat="1" applyFont="1" applyFill="1" applyBorder="1" applyAlignment="1">
      <alignment horizontal="right" vertical="center" wrapText="1"/>
    </xf>
    <xf numFmtId="164" fontId="6" fillId="13" borderId="0" xfId="51" applyNumberFormat="1" applyFont="1" applyFill="1" applyBorder="1" applyAlignment="1">
      <alignment horizontal="center" vertical="center" wrapText="1"/>
    </xf>
    <xf numFmtId="189" fontId="6" fillId="13" borderId="0" xfId="51" applyNumberFormat="1" applyFont="1" applyFill="1" applyBorder="1" applyAlignment="1">
      <alignment horizontal="left" vertical="center" wrapText="1"/>
    </xf>
    <xf numFmtId="0" fontId="30" fillId="0" borderId="0" xfId="51" applyFont="1" applyAlignment="1">
      <alignment horizontal="left"/>
    </xf>
    <xf numFmtId="0" fontId="27" fillId="0" borderId="0" xfId="51" applyFont="1" applyAlignment="1">
      <alignment horizontal="left"/>
    </xf>
    <xf numFmtId="49" fontId="26" fillId="13" borderId="0" xfId="51" applyNumberFormat="1" applyFont="1" applyFill="1" applyBorder="1" applyAlignment="1">
      <alignment horizontal="left" vertical="center" wrapText="1"/>
    </xf>
    <xf numFmtId="0" fontId="6" fillId="12" borderId="0" xfId="51" applyFont="1" applyFill="1" applyBorder="1" applyAlignment="1">
      <alignment horizontal="center" vertical="center" wrapText="1"/>
    </xf>
    <xf numFmtId="49" fontId="6" fillId="12" borderId="0" xfId="51" applyNumberFormat="1" applyFont="1" applyFill="1" applyBorder="1" applyAlignment="1">
      <alignment horizontal="center" vertical="center" wrapText="1"/>
    </xf>
    <xf numFmtId="183" fontId="6" fillId="13" borderId="0" xfId="51" applyNumberFormat="1" applyFont="1" applyFill="1" applyBorder="1" applyAlignment="1">
      <alignment horizontal="right" vertical="center" wrapText="1"/>
    </xf>
    <xf numFmtId="186" fontId="23" fillId="13" borderId="0" xfId="51" quotePrefix="1" applyNumberFormat="1" applyFont="1" applyFill="1" applyBorder="1" applyAlignment="1">
      <alignment horizontal="right" vertical="center" wrapText="1"/>
    </xf>
    <xf numFmtId="14" fontId="21" fillId="12" borderId="0" xfId="42" applyFont="1" applyFill="1" applyBorder="1" applyAlignment="1"/>
    <xf numFmtId="176" fontId="6" fillId="12" borderId="0" xfId="40" applyNumberFormat="1" applyFont="1" applyFill="1" applyBorder="1" applyAlignment="1"/>
    <xf numFmtId="176" fontId="6" fillId="12" borderId="0" xfId="40" applyNumberFormat="1" applyFont="1" applyFill="1" applyBorder="1" applyAlignment="1">
      <alignment horizontal="left"/>
    </xf>
    <xf numFmtId="3" fontId="33" fillId="12" borderId="0" xfId="40" applyNumberFormat="1" applyFont="1" applyFill="1" applyBorder="1" applyAlignment="1">
      <alignment horizontal="center"/>
    </xf>
    <xf numFmtId="0" fontId="6" fillId="12" borderId="43" xfId="40" quotePrefix="1" applyFont="1" applyFill="1" applyBorder="1" applyAlignment="1">
      <alignment horizontal="center" vertical="center"/>
    </xf>
    <xf numFmtId="0" fontId="6" fillId="12" borderId="0" xfId="40" quotePrefix="1" applyFont="1" applyFill="1" applyBorder="1" applyAlignment="1">
      <alignment horizontal="center" vertical="center"/>
    </xf>
    <xf numFmtId="3" fontId="6" fillId="12" borderId="0" xfId="40" applyNumberFormat="1" applyFont="1" applyFill="1" applyBorder="1" applyAlignment="1">
      <alignment horizontal="center" vertical="center" wrapText="1"/>
    </xf>
    <xf numFmtId="0" fontId="6" fillId="0" borderId="0" xfId="42" applyNumberFormat="1" applyFont="1" applyFill="1" applyBorder="1"/>
    <xf numFmtId="14" fontId="6" fillId="0" borderId="0" xfId="42" quotePrefix="1" applyFont="1" applyBorder="1" applyAlignment="1">
      <alignment horizontal="right"/>
    </xf>
    <xf numFmtId="197" fontId="6" fillId="12" borderId="15" xfId="40" applyNumberFormat="1" applyFont="1" applyFill="1" applyBorder="1" applyAlignment="1">
      <alignment horizontal="right" vertical="center" wrapText="1"/>
    </xf>
    <xf numFmtId="197" fontId="6" fillId="12" borderId="0" xfId="40" applyNumberFormat="1" applyFont="1" applyFill="1" applyBorder="1" applyAlignment="1">
      <alignment horizontal="right" vertical="center" wrapText="1"/>
    </xf>
    <xf numFmtId="198" fontId="6" fillId="12" borderId="0" xfId="40" applyNumberFormat="1" applyFont="1" applyFill="1" applyBorder="1" applyAlignment="1">
      <alignment horizontal="right" vertical="center" wrapText="1"/>
    </xf>
    <xf numFmtId="171" fontId="52" fillId="12" borderId="17" xfId="40" applyNumberFormat="1" applyFont="1" applyFill="1" applyBorder="1" applyAlignment="1">
      <alignment horizontal="right"/>
    </xf>
    <xf numFmtId="168" fontId="39" fillId="12" borderId="0" xfId="40" applyNumberFormat="1" applyFont="1" applyFill="1" applyBorder="1" applyAlignment="1">
      <alignment horizontal="right" vertical="center" wrapText="1"/>
    </xf>
    <xf numFmtId="186" fontId="53" fillId="12" borderId="0" xfId="40" applyNumberFormat="1" applyFont="1" applyFill="1" applyBorder="1" applyAlignment="1">
      <alignment horizontal="right"/>
    </xf>
    <xf numFmtId="197" fontId="6" fillId="12" borderId="0" xfId="40" quotePrefix="1" applyNumberFormat="1" applyFont="1" applyFill="1" applyBorder="1" applyAlignment="1">
      <alignment horizontal="right" vertical="center" wrapText="1"/>
    </xf>
    <xf numFmtId="171" fontId="6" fillId="12" borderId="0" xfId="40" applyNumberFormat="1" applyFont="1" applyFill="1" applyBorder="1" applyAlignment="1">
      <alignment horizontal="right"/>
    </xf>
    <xf numFmtId="0" fontId="6" fillId="12" borderId="0" xfId="40" applyFont="1" applyFill="1" applyBorder="1" applyAlignment="1">
      <alignment horizontal="left"/>
    </xf>
    <xf numFmtId="0" fontId="30" fillId="0" borderId="0" xfId="40" applyFont="1" applyAlignment="1">
      <alignment horizontal="left"/>
    </xf>
    <xf numFmtId="0" fontId="21" fillId="0" borderId="0" xfId="54" applyFont="1" applyAlignment="1">
      <alignment horizontal="left"/>
    </xf>
    <xf numFmtId="0" fontId="27" fillId="0" borderId="0" xfId="54" applyFont="1" applyAlignment="1">
      <alignment horizontal="left"/>
    </xf>
    <xf numFmtId="0" fontId="26" fillId="0" borderId="0" xfId="54" applyFont="1"/>
    <xf numFmtId="0" fontId="6" fillId="0" borderId="0" xfId="54" applyFont="1" applyAlignment="1">
      <alignment horizontal="left"/>
    </xf>
    <xf numFmtId="49" fontId="6" fillId="0" borderId="0" xfId="54" applyNumberFormat="1" applyFont="1" applyFill="1" applyBorder="1" applyAlignment="1">
      <alignment vertical="center" wrapText="1"/>
    </xf>
    <xf numFmtId="0" fontId="26" fillId="0" borderId="0" xfId="54" applyFont="1" applyBorder="1"/>
    <xf numFmtId="0" fontId="6" fillId="12" borderId="0" xfId="54" applyFont="1" applyFill="1" applyBorder="1" applyAlignment="1">
      <alignment horizontal="center" vertical="center" wrapText="1"/>
    </xf>
    <xf numFmtId="49" fontId="6" fillId="12" borderId="0" xfId="54" applyNumberFormat="1" applyFont="1" applyFill="1" applyBorder="1" applyAlignment="1">
      <alignment horizontal="center" vertical="center" wrapText="1"/>
    </xf>
    <xf numFmtId="49" fontId="6" fillId="13" borderId="0" xfId="54" applyNumberFormat="1" applyFont="1" applyFill="1" applyAlignment="1">
      <alignment horizontal="left" vertical="center" wrapText="1"/>
    </xf>
    <xf numFmtId="49" fontId="6" fillId="13" borderId="0" xfId="54" applyNumberFormat="1" applyFont="1" applyFill="1" applyBorder="1" applyAlignment="1">
      <alignment horizontal="left" vertical="center" wrapText="1"/>
    </xf>
    <xf numFmtId="49" fontId="6" fillId="13" borderId="0" xfId="54" applyNumberFormat="1" applyFont="1" applyFill="1" applyBorder="1" applyAlignment="1">
      <alignment horizontal="right" vertical="center" wrapText="1"/>
    </xf>
    <xf numFmtId="49" fontId="6" fillId="13" borderId="0" xfId="54" applyNumberFormat="1" applyFont="1" applyFill="1" applyAlignment="1">
      <alignment horizontal="right" vertical="center" wrapText="1"/>
    </xf>
    <xf numFmtId="49" fontId="6" fillId="13" borderId="10" xfId="54" applyNumberFormat="1" applyFont="1" applyFill="1" applyBorder="1" applyAlignment="1">
      <alignment horizontal="left" vertical="center" wrapText="1"/>
    </xf>
    <xf numFmtId="186" fontId="6" fillId="13" borderId="0" xfId="54" applyNumberFormat="1" applyFont="1" applyFill="1" applyBorder="1" applyAlignment="1">
      <alignment horizontal="right" vertical="center" wrapText="1"/>
    </xf>
    <xf numFmtId="186" fontId="6" fillId="13" borderId="0" xfId="54" applyNumberFormat="1" applyFont="1" applyFill="1" applyBorder="1" applyAlignment="1">
      <alignment vertical="center" wrapText="1"/>
    </xf>
    <xf numFmtId="0" fontId="56" fillId="0" borderId="0" xfId="54" applyFont="1"/>
    <xf numFmtId="186" fontId="6" fillId="0" borderId="0" xfId="54" applyNumberFormat="1" applyFont="1" applyFill="1" applyBorder="1" applyAlignment="1">
      <alignment horizontal="right" vertical="center" wrapText="1"/>
    </xf>
    <xf numFmtId="186" fontId="6" fillId="13" borderId="0" xfId="54" quotePrefix="1" applyNumberFormat="1" applyFont="1" applyFill="1" applyBorder="1" applyAlignment="1">
      <alignment horizontal="right" vertical="center" wrapText="1"/>
    </xf>
    <xf numFmtId="186" fontId="23" fillId="13" borderId="0" xfId="54" applyNumberFormat="1" applyFont="1" applyFill="1" applyBorder="1" applyAlignment="1">
      <alignment horizontal="right" vertical="center" wrapText="1"/>
    </xf>
    <xf numFmtId="0" fontId="56" fillId="0" borderId="0" xfId="54" applyFont="1" applyAlignment="1">
      <alignment horizontal="right"/>
    </xf>
    <xf numFmtId="0" fontId="6" fillId="0" borderId="0" xfId="54" applyFont="1" applyAlignment="1">
      <alignment horizontal="right"/>
    </xf>
    <xf numFmtId="186" fontId="6" fillId="13" borderId="17" xfId="54" applyNumberFormat="1" applyFont="1" applyFill="1" applyBorder="1" applyAlignment="1">
      <alignment horizontal="right" vertical="center" wrapText="1"/>
    </xf>
    <xf numFmtId="49" fontId="26" fillId="13" borderId="0" xfId="54" applyNumberFormat="1" applyFont="1" applyFill="1" applyBorder="1" applyAlignment="1">
      <alignment horizontal="left" vertical="center" wrapText="1"/>
    </xf>
    <xf numFmtId="186" fontId="26" fillId="13" borderId="0" xfId="54" applyNumberFormat="1" applyFont="1" applyFill="1" applyBorder="1" applyAlignment="1">
      <alignment horizontal="right" vertical="center" wrapText="1"/>
    </xf>
    <xf numFmtId="186" fontId="26" fillId="13" borderId="0" xfId="54" applyNumberFormat="1" applyFont="1" applyFill="1" applyBorder="1" applyAlignment="1">
      <alignment vertical="center" wrapText="1"/>
    </xf>
    <xf numFmtId="3" fontId="26" fillId="13" borderId="0" xfId="54" applyNumberFormat="1" applyFont="1" applyFill="1" applyBorder="1" applyAlignment="1">
      <alignment horizontal="right" vertical="center" wrapText="1"/>
    </xf>
    <xf numFmtId="49" fontId="26" fillId="13" borderId="0" xfId="54" applyNumberFormat="1" applyFont="1" applyFill="1" applyAlignment="1">
      <alignment horizontal="left" vertical="center" wrapText="1"/>
    </xf>
    <xf numFmtId="49" fontId="26" fillId="13" borderId="0" xfId="54" applyNumberFormat="1" applyFont="1" applyFill="1" applyAlignment="1">
      <alignment horizontal="right" vertical="center" wrapText="1"/>
    </xf>
    <xf numFmtId="186" fontId="26" fillId="0" borderId="0" xfId="54" applyNumberFormat="1" applyFont="1" applyFill="1" applyBorder="1" applyAlignment="1">
      <alignment horizontal="right" vertical="center" wrapText="1"/>
    </xf>
    <xf numFmtId="187" fontId="26" fillId="13" borderId="0" xfId="54" applyNumberFormat="1" applyFont="1" applyFill="1" applyBorder="1" applyAlignment="1">
      <alignment horizontal="right" vertical="center" wrapText="1"/>
    </xf>
    <xf numFmtId="0" fontId="46" fillId="0" borderId="0" xfId="40" applyFont="1"/>
    <xf numFmtId="0" fontId="28" fillId="0" borderId="0" xfId="40"/>
    <xf numFmtId="0" fontId="28" fillId="0" borderId="0" xfId="40" quotePrefix="1" applyAlignment="1">
      <alignment horizontal="center" vertical="center"/>
    </xf>
    <xf numFmtId="49" fontId="6" fillId="13" borderId="0" xfId="66" applyNumberFormat="1" applyFont="1" applyFill="1" applyBorder="1" applyAlignment="1">
      <alignment horizontal="left" vertical="center" wrapText="1"/>
    </xf>
    <xf numFmtId="49" fontId="6" fillId="13" borderId="0" xfId="66" applyNumberFormat="1" applyFont="1" applyFill="1" applyAlignment="1">
      <alignment horizontal="center" vertical="center" wrapText="1"/>
    </xf>
    <xf numFmtId="49" fontId="6" fillId="13" borderId="0" xfId="66" applyNumberFormat="1" applyFont="1" applyFill="1" applyBorder="1" applyAlignment="1">
      <alignment horizontal="center" vertical="center" wrapText="1"/>
    </xf>
    <xf numFmtId="49" fontId="6" fillId="13" borderId="10" xfId="66" applyNumberFormat="1" applyFont="1" applyFill="1" applyBorder="1" applyAlignment="1">
      <alignment horizontal="center" vertical="center" wrapText="1"/>
    </xf>
    <xf numFmtId="49" fontId="6" fillId="13" borderId="7" xfId="66" applyNumberFormat="1" applyFont="1" applyFill="1" applyBorder="1" applyAlignment="1">
      <alignment horizontal="center" vertical="center" wrapText="1"/>
    </xf>
    <xf numFmtId="49" fontId="26" fillId="13" borderId="0" xfId="66" applyNumberFormat="1" applyFont="1" applyFill="1" applyBorder="1" applyAlignment="1">
      <alignment horizontal="left" vertical="center" wrapText="1"/>
    </xf>
    <xf numFmtId="0" fontId="6" fillId="11" borderId="0" xfId="68" applyFont="1" applyFill="1"/>
    <xf numFmtId="0" fontId="6" fillId="0" borderId="0" xfId="68" applyFont="1" applyFill="1"/>
    <xf numFmtId="0" fontId="59" fillId="11" borderId="0" xfId="68" applyFont="1" applyFill="1"/>
    <xf numFmtId="0" fontId="59" fillId="0" borderId="0" xfId="68" applyFont="1"/>
    <xf numFmtId="0" fontId="36" fillId="11" borderId="0" xfId="68" applyFont="1" applyFill="1"/>
    <xf numFmtId="0" fontId="59" fillId="11" borderId="38" xfId="68" applyFont="1" applyFill="1" applyBorder="1"/>
    <xf numFmtId="0" fontId="59" fillId="11" borderId="16" xfId="68" applyFont="1" applyFill="1" applyBorder="1"/>
    <xf numFmtId="0" fontId="59" fillId="11" borderId="0" xfId="68" applyFont="1" applyFill="1" applyAlignment="1">
      <alignment horizontal="center"/>
    </xf>
    <xf numFmtId="0" fontId="59" fillId="11" borderId="42" xfId="68" applyFont="1" applyFill="1" applyBorder="1"/>
    <xf numFmtId="0" fontId="59" fillId="11" borderId="0" xfId="68" applyFont="1" applyFill="1" applyBorder="1"/>
    <xf numFmtId="0" fontId="59" fillId="11" borderId="0" xfId="68" applyFont="1" applyFill="1" applyBorder="1" applyAlignment="1">
      <alignment horizontal="center" vertical="center" wrapText="1"/>
    </xf>
    <xf numFmtId="0" fontId="59" fillId="11" borderId="0" xfId="68" applyFont="1" applyFill="1" applyBorder="1" applyAlignment="1">
      <alignment horizontal="center" vertical="center"/>
    </xf>
    <xf numFmtId="0" fontId="58" fillId="11" borderId="0" xfId="68" applyFont="1" applyFill="1" applyBorder="1"/>
    <xf numFmtId="165" fontId="59" fillId="11" borderId="0" xfId="68" applyNumberFormat="1" applyFont="1" applyFill="1" applyBorder="1" applyAlignment="1">
      <alignment horizontal="right"/>
    </xf>
    <xf numFmtId="165" fontId="6" fillId="0" borderId="0" xfId="68" applyNumberFormat="1" applyFont="1" applyFill="1" applyAlignment="1">
      <alignment horizontal="right" vertical="center" wrapText="1"/>
    </xf>
    <xf numFmtId="0" fontId="36" fillId="0" borderId="0" xfId="68" applyFont="1"/>
    <xf numFmtId="165" fontId="54" fillId="0" borderId="0" xfId="68" applyNumberFormat="1" applyFont="1" applyFill="1" applyAlignment="1">
      <alignment horizontal="right" vertical="center" wrapText="1"/>
    </xf>
    <xf numFmtId="165" fontId="58" fillId="11" borderId="0" xfId="68" applyNumberFormat="1" applyFont="1" applyFill="1" applyBorder="1" applyAlignment="1">
      <alignment horizontal="left"/>
    </xf>
    <xf numFmtId="165" fontId="59" fillId="11" borderId="0" xfId="68" applyNumberFormat="1" applyFont="1" applyFill="1" applyBorder="1" applyAlignment="1">
      <alignment horizontal="left"/>
    </xf>
    <xf numFmtId="165" fontId="6" fillId="11" borderId="0" xfId="68" applyNumberFormat="1" applyFont="1" applyFill="1" applyAlignment="1">
      <alignment horizontal="right" wrapText="1"/>
    </xf>
    <xf numFmtId="190" fontId="59" fillId="0" borderId="0" xfId="68" applyNumberFormat="1" applyFont="1"/>
    <xf numFmtId="0" fontId="21" fillId="11" borderId="0" xfId="68" applyFont="1" applyFill="1"/>
    <xf numFmtId="0" fontId="48" fillId="11" borderId="0" xfId="68" applyFont="1" applyFill="1"/>
    <xf numFmtId="49" fontId="6" fillId="11" borderId="0" xfId="23" applyNumberFormat="1" applyFont="1" applyFill="1" applyBorder="1" applyAlignment="1">
      <alignment vertical="center" wrapText="1"/>
    </xf>
    <xf numFmtId="49" fontId="6" fillId="0" borderId="0" xfId="37" applyNumberFormat="1" applyFont="1" applyBorder="1" applyAlignment="1"/>
    <xf numFmtId="0" fontId="21" fillId="0" borderId="0" xfId="40" applyFont="1" applyAlignment="1">
      <alignment horizontal="left"/>
    </xf>
    <xf numFmtId="49" fontId="21" fillId="12" borderId="0" xfId="50" applyNumberFormat="1" applyFont="1" applyFill="1" applyAlignment="1">
      <alignment horizontal="left" vertical="center" wrapText="1"/>
    </xf>
    <xf numFmtId="0" fontId="63" fillId="0" borderId="0" xfId="50" applyFont="1"/>
    <xf numFmtId="49" fontId="27" fillId="12" borderId="0" xfId="50" applyNumberFormat="1" applyFont="1" applyFill="1" applyAlignment="1">
      <alignment horizontal="left" vertical="center" wrapText="1"/>
    </xf>
    <xf numFmtId="0" fontId="64" fillId="0" borderId="0" xfId="50" applyFont="1"/>
    <xf numFmtId="49" fontId="6" fillId="12" borderId="0" xfId="50" applyNumberFormat="1" applyFont="1" applyFill="1" applyAlignment="1">
      <alignment horizontal="left" vertical="center" wrapText="1"/>
    </xf>
    <xf numFmtId="0" fontId="18" fillId="0" borderId="0" xfId="50"/>
    <xf numFmtId="49" fontId="6" fillId="12" borderId="2" xfId="50" applyNumberFormat="1" applyFont="1" applyFill="1" applyBorder="1" applyAlignment="1">
      <alignment horizontal="center" vertical="center" wrapText="1"/>
    </xf>
    <xf numFmtId="49" fontId="6" fillId="12" borderId="6" xfId="50" applyNumberFormat="1" applyFont="1" applyFill="1" applyBorder="1" applyAlignment="1">
      <alignment horizontal="left" vertical="center" wrapText="1"/>
    </xf>
    <xf numFmtId="49" fontId="6" fillId="12" borderId="6" xfId="20" applyNumberFormat="1" applyFont="1" applyFill="1" applyBorder="1" applyAlignment="1">
      <alignment horizontal="left" vertical="center" wrapText="1"/>
    </xf>
    <xf numFmtId="49" fontId="6" fillId="12" borderId="7" xfId="50" applyNumberFormat="1" applyFont="1" applyFill="1" applyBorder="1" applyAlignment="1">
      <alignment horizontal="left" vertical="center" wrapText="1"/>
    </xf>
    <xf numFmtId="49" fontId="6" fillId="12" borderId="2" xfId="50" applyNumberFormat="1" applyFont="1" applyFill="1" applyBorder="1" applyAlignment="1">
      <alignment horizontal="left" vertical="center" wrapText="1"/>
    </xf>
    <xf numFmtId="49" fontId="6" fillId="12" borderId="10" xfId="50" applyNumberFormat="1" applyFont="1" applyFill="1" applyBorder="1" applyAlignment="1">
      <alignment horizontal="center" vertical="center" wrapText="1"/>
    </xf>
    <xf numFmtId="49" fontId="6" fillId="12" borderId="14" xfId="50" applyNumberFormat="1" applyFont="1" applyFill="1" applyBorder="1" applyAlignment="1">
      <alignment horizontal="center" vertical="center" wrapText="1"/>
    </xf>
    <xf numFmtId="49" fontId="6" fillId="12" borderId="14" xfId="20" applyNumberFormat="1" applyFont="1" applyFill="1" applyBorder="1" applyAlignment="1">
      <alignment horizontal="left" vertical="center" wrapText="1"/>
    </xf>
    <xf numFmtId="49" fontId="6" fillId="12" borderId="14" xfId="20" applyNumberFormat="1" applyFont="1" applyFill="1" applyBorder="1" applyAlignment="1">
      <alignment horizontal="center" vertical="center" wrapText="1"/>
    </xf>
    <xf numFmtId="49" fontId="6" fillId="12" borderId="15" xfId="50" applyNumberFormat="1" applyFont="1" applyFill="1" applyBorder="1" applyAlignment="1">
      <alignment horizontal="left" vertical="center" wrapText="1"/>
    </xf>
    <xf numFmtId="49" fontId="6" fillId="12" borderId="10" xfId="50" applyNumberFormat="1" applyFont="1" applyFill="1" applyBorder="1" applyAlignment="1">
      <alignment horizontal="left" vertical="center" wrapText="1"/>
    </xf>
    <xf numFmtId="49" fontId="6" fillId="12" borderId="14" xfId="50" applyNumberFormat="1" applyFont="1" applyFill="1" applyBorder="1" applyAlignment="1">
      <alignment horizontal="left" vertical="center" wrapText="1"/>
    </xf>
    <xf numFmtId="49" fontId="6" fillId="12" borderId="15" xfId="50" applyNumberFormat="1" applyFont="1" applyFill="1" applyBorder="1" applyAlignment="1">
      <alignment horizontal="center" vertical="center" wrapText="1"/>
    </xf>
    <xf numFmtId="165" fontId="6" fillId="12" borderId="15" xfId="50" applyNumberFormat="1" applyFont="1" applyFill="1" applyBorder="1" applyAlignment="1">
      <alignment horizontal="right" vertical="center" wrapText="1"/>
    </xf>
    <xf numFmtId="164" fontId="6" fillId="12" borderId="0" xfId="50" applyNumberFormat="1" applyFont="1" applyFill="1" applyAlignment="1">
      <alignment horizontal="right" vertical="center" wrapText="1"/>
    </xf>
    <xf numFmtId="165" fontId="6" fillId="12" borderId="0" xfId="50" applyNumberFormat="1" applyFont="1" applyFill="1" applyAlignment="1">
      <alignment horizontal="right" vertical="center" wrapText="1"/>
    </xf>
    <xf numFmtId="164" fontId="6" fillId="12" borderId="15" xfId="50" applyNumberFormat="1" applyFont="1" applyFill="1" applyBorder="1" applyAlignment="1">
      <alignment horizontal="right" vertical="center" wrapText="1"/>
    </xf>
    <xf numFmtId="164" fontId="23" fillId="12" borderId="15" xfId="50" applyNumberFormat="1" applyFont="1" applyFill="1" applyBorder="1" applyAlignment="1">
      <alignment horizontal="right" vertical="center" wrapText="1"/>
    </xf>
    <xf numFmtId="164" fontId="23" fillId="12" borderId="0" xfId="50" applyNumberFormat="1" applyFont="1" applyFill="1" applyAlignment="1">
      <alignment horizontal="right" vertical="center" wrapText="1"/>
    </xf>
    <xf numFmtId="49" fontId="23" fillId="12" borderId="0" xfId="50" applyNumberFormat="1" applyFont="1" applyFill="1" applyAlignment="1">
      <alignment horizontal="left" vertical="center" wrapText="1"/>
    </xf>
    <xf numFmtId="49" fontId="6" fillId="12" borderId="0" xfId="50" applyNumberFormat="1" applyFont="1" applyFill="1" applyBorder="1" applyAlignment="1">
      <alignment horizontal="left" vertical="center" wrapText="1"/>
    </xf>
    <xf numFmtId="164" fontId="6" fillId="12" borderId="0" xfId="50" applyNumberFormat="1" applyFont="1" applyFill="1" applyBorder="1" applyAlignment="1">
      <alignment horizontal="right" vertical="center" wrapText="1"/>
    </xf>
    <xf numFmtId="49" fontId="6" fillId="12" borderId="0" xfId="20" applyNumberFormat="1" applyFont="1" applyFill="1" applyAlignment="1">
      <alignment horizontal="left" vertical="center" wrapText="1"/>
    </xf>
    <xf numFmtId="0" fontId="6" fillId="0" borderId="0" xfId="20" applyFont="1"/>
    <xf numFmtId="174" fontId="6" fillId="0" borderId="0" xfId="56" applyNumberFormat="1" applyFont="1" applyBorder="1" applyAlignment="1" applyProtection="1">
      <alignment horizontal="left"/>
    </xf>
    <xf numFmtId="0" fontId="10" fillId="0" borderId="0" xfId="20"/>
    <xf numFmtId="0" fontId="62" fillId="0" borderId="0" xfId="50" applyFont="1"/>
    <xf numFmtId="0" fontId="6" fillId="0" borderId="0" xfId="37" applyFont="1"/>
    <xf numFmtId="0" fontId="6" fillId="0" borderId="0" xfId="39" applyFont="1"/>
    <xf numFmtId="0" fontId="6" fillId="0" borderId="0" xfId="39" applyFont="1" applyAlignment="1"/>
    <xf numFmtId="0" fontId="21" fillId="0" borderId="0" xfId="0" applyFont="1"/>
    <xf numFmtId="0" fontId="21" fillId="0" borderId="0" xfId="0" applyFont="1" applyAlignment="1"/>
    <xf numFmtId="0" fontId="0" fillId="0" borderId="0" xfId="0" quotePrefix="1" applyAlignment="1">
      <alignment horizontal="center" vertical="center"/>
    </xf>
    <xf numFmtId="0" fontId="46" fillId="0" borderId="0" xfId="0" applyFont="1"/>
    <xf numFmtId="0" fontId="33" fillId="0" borderId="0" xfId="40" applyFont="1" applyAlignment="1">
      <alignment horizontal="left"/>
    </xf>
    <xf numFmtId="0" fontId="33" fillId="0" borderId="0" xfId="54" applyFont="1"/>
    <xf numFmtId="49" fontId="33" fillId="0" borderId="0" xfId="40" applyNumberFormat="1" applyFont="1" applyFill="1" applyBorder="1" applyAlignment="1">
      <alignment vertical="center" wrapText="1"/>
    </xf>
    <xf numFmtId="49" fontId="33" fillId="0" borderId="0" xfId="40" applyNumberFormat="1" applyFont="1" applyFill="1" applyAlignment="1">
      <alignment horizontal="left" vertical="center" wrapText="1"/>
    </xf>
    <xf numFmtId="0" fontId="6" fillId="0" borderId="39" xfId="40" applyFont="1" applyBorder="1" applyAlignment="1">
      <alignment horizontal="center"/>
    </xf>
    <xf numFmtId="0" fontId="6" fillId="0" borderId="0" xfId="40" applyFont="1" applyBorder="1" applyAlignment="1">
      <alignment horizontal="center" vertical="center"/>
    </xf>
    <xf numFmtId="0" fontId="6" fillId="0" borderId="9" xfId="40" applyFont="1" applyBorder="1" applyAlignment="1">
      <alignment horizontal="center" vertical="center"/>
    </xf>
    <xf numFmtId="0" fontId="6" fillId="0" borderId="17" xfId="40" applyFont="1" applyBorder="1" applyAlignment="1">
      <alignment horizontal="center" vertical="center"/>
    </xf>
    <xf numFmtId="199" fontId="6" fillId="0" borderId="17" xfId="40" applyNumberFormat="1" applyFont="1" applyBorder="1"/>
    <xf numFmtId="199" fontId="6" fillId="0" borderId="0" xfId="40" applyNumberFormat="1" applyFont="1" applyBorder="1"/>
    <xf numFmtId="199" fontId="6" fillId="0" borderId="0" xfId="40" applyNumberFormat="1" applyFont="1" applyFill="1" applyBorder="1"/>
    <xf numFmtId="171" fontId="23" fillId="0" borderId="0" xfId="40" applyNumberFormat="1" applyFont="1" applyAlignment="1">
      <alignment horizontal="right"/>
    </xf>
    <xf numFmtId="171" fontId="23" fillId="0" borderId="0" xfId="40" applyNumberFormat="1" applyFont="1" applyFill="1" applyAlignment="1">
      <alignment horizontal="right"/>
    </xf>
    <xf numFmtId="171" fontId="6" fillId="0" borderId="0" xfId="40" applyNumberFormat="1" applyFont="1" applyAlignment="1">
      <alignment horizontal="right"/>
    </xf>
    <xf numFmtId="168" fontId="6" fillId="0" borderId="0" xfId="40" applyNumberFormat="1" applyFont="1" applyFill="1"/>
    <xf numFmtId="171" fontId="54" fillId="0" borderId="0" xfId="40" applyNumberFormat="1" applyFont="1" applyAlignment="1">
      <alignment horizontal="right"/>
    </xf>
    <xf numFmtId="168" fontId="6" fillId="0" borderId="0" xfId="40" applyNumberFormat="1" applyFont="1"/>
    <xf numFmtId="0" fontId="30" fillId="0" borderId="0" xfId="40" applyFont="1"/>
    <xf numFmtId="175" fontId="27" fillId="0" borderId="0" xfId="55" quotePrefix="1" applyNumberFormat="1" applyFont="1" applyAlignment="1" applyProtection="1">
      <alignment horizontal="right" vertical="center"/>
    </xf>
    <xf numFmtId="176" fontId="27" fillId="0" borderId="0" xfId="55" quotePrefix="1" applyNumberFormat="1" applyFont="1" applyAlignment="1" applyProtection="1">
      <alignment horizontal="right" vertical="center"/>
    </xf>
    <xf numFmtId="176" fontId="27" fillId="0" borderId="0" xfId="55" applyNumberFormat="1" applyFont="1" applyAlignment="1" applyProtection="1">
      <alignment horizontal="right" vertical="center"/>
    </xf>
    <xf numFmtId="175" fontId="27" fillId="0" borderId="0" xfId="55" quotePrefix="1" applyNumberFormat="1" applyFont="1" applyBorder="1" applyAlignment="1" applyProtection="1">
      <alignment horizontal="right" vertical="center"/>
    </xf>
    <xf numFmtId="175" fontId="27" fillId="0" borderId="0" xfId="56" quotePrefix="1" applyNumberFormat="1" applyFont="1" applyAlignment="1" applyProtection="1">
      <alignment horizontal="right" vertical="center"/>
    </xf>
    <xf numFmtId="175" fontId="27" fillId="0" borderId="0" xfId="56" applyNumberFormat="1" applyFont="1" applyAlignment="1" applyProtection="1">
      <alignment horizontal="right" vertical="center"/>
    </xf>
    <xf numFmtId="177" fontId="27" fillId="0" borderId="0" xfId="56" quotePrefix="1" applyNumberFormat="1" applyFont="1" applyBorder="1" applyAlignment="1" applyProtection="1">
      <alignment horizontal="right"/>
    </xf>
    <xf numFmtId="174" fontId="27" fillId="0" borderId="0" xfId="56" applyNumberFormat="1" applyFont="1" applyProtection="1"/>
    <xf numFmtId="0" fontId="23" fillId="0" borderId="0" xfId="40" applyFont="1"/>
    <xf numFmtId="171" fontId="6" fillId="12" borderId="0" xfId="42" applyNumberFormat="1" applyFont="1" applyFill="1" applyBorder="1" applyAlignment="1">
      <alignment horizontal="left"/>
    </xf>
    <xf numFmtId="49" fontId="6" fillId="12" borderId="0" xfId="20" applyNumberFormat="1" applyFont="1" applyFill="1" applyAlignment="1">
      <alignment horizontal="left" vertical="center" wrapText="1"/>
    </xf>
    <xf numFmtId="49" fontId="21" fillId="12" borderId="0" xfId="50" applyNumberFormat="1" applyFont="1" applyFill="1" applyAlignment="1">
      <alignment horizontal="left" vertical="center" wrapText="1"/>
    </xf>
    <xf numFmtId="49" fontId="27" fillId="12" borderId="0" xfId="50" applyNumberFormat="1" applyFont="1" applyFill="1" applyAlignment="1">
      <alignment horizontal="left" vertical="center" wrapText="1"/>
    </xf>
    <xf numFmtId="49" fontId="6" fillId="12" borderId="0" xfId="50" applyNumberFormat="1" applyFont="1" applyFill="1" applyAlignment="1">
      <alignment horizontal="left" vertical="center" wrapText="1"/>
    </xf>
    <xf numFmtId="49" fontId="21" fillId="12" borderId="0" xfId="20" applyNumberFormat="1" applyFont="1" applyFill="1" applyAlignment="1">
      <alignment horizontal="left" vertical="center" wrapText="1"/>
    </xf>
    <xf numFmtId="0" fontId="63" fillId="0" borderId="0" xfId="20" applyFont="1"/>
    <xf numFmtId="49" fontId="27" fillId="12" borderId="0" xfId="20" applyNumberFormat="1" applyFont="1" applyFill="1" applyAlignment="1">
      <alignment horizontal="left" vertical="center" wrapText="1"/>
    </xf>
    <xf numFmtId="0" fontId="64" fillId="0" borderId="0" xfId="20" applyFont="1"/>
    <xf numFmtId="49" fontId="6" fillId="12" borderId="2" xfId="20" applyNumberFormat="1" applyFont="1" applyFill="1" applyBorder="1" applyAlignment="1">
      <alignment horizontal="center" vertical="center" wrapText="1"/>
    </xf>
    <xf numFmtId="49" fontId="6" fillId="12" borderId="7" xfId="20" applyNumberFormat="1" applyFont="1" applyFill="1" applyBorder="1" applyAlignment="1">
      <alignment horizontal="left" vertical="center" wrapText="1"/>
    </xf>
    <xf numFmtId="49" fontId="6" fillId="12" borderId="2" xfId="20" applyNumberFormat="1" applyFont="1" applyFill="1" applyBorder="1" applyAlignment="1">
      <alignment horizontal="left" vertical="center" wrapText="1"/>
    </xf>
    <xf numFmtId="49" fontId="6" fillId="12" borderId="10" xfId="20" applyNumberFormat="1" applyFont="1" applyFill="1" applyBorder="1" applyAlignment="1">
      <alignment horizontal="center" vertical="center" wrapText="1"/>
    </xf>
    <xf numFmtId="49" fontId="6" fillId="12" borderId="15" xfId="20" applyNumberFormat="1" applyFont="1" applyFill="1" applyBorder="1" applyAlignment="1">
      <alignment horizontal="left" vertical="center" wrapText="1"/>
    </xf>
    <xf numFmtId="49" fontId="6" fillId="12" borderId="10" xfId="20" applyNumberFormat="1" applyFont="1" applyFill="1" applyBorder="1" applyAlignment="1">
      <alignment horizontal="left" vertical="center" wrapText="1"/>
    </xf>
    <xf numFmtId="49" fontId="6" fillId="12" borderId="15" xfId="20" applyNumberFormat="1" applyFont="1" applyFill="1" applyBorder="1" applyAlignment="1">
      <alignment horizontal="center" vertical="center" wrapText="1"/>
    </xf>
    <xf numFmtId="164" fontId="23" fillId="12" borderId="15" xfId="20" applyNumberFormat="1" applyFont="1" applyFill="1" applyBorder="1" applyAlignment="1">
      <alignment horizontal="right" vertical="center" wrapText="1"/>
    </xf>
    <xf numFmtId="164" fontId="23" fillId="12" borderId="0" xfId="20" applyNumberFormat="1" applyFont="1" applyFill="1" applyAlignment="1">
      <alignment horizontal="right" vertical="center" wrapText="1"/>
    </xf>
    <xf numFmtId="49" fontId="23" fillId="12" borderId="0" xfId="20" applyNumberFormat="1" applyFont="1" applyFill="1" applyAlignment="1">
      <alignment horizontal="left" vertical="center" wrapText="1"/>
    </xf>
    <xf numFmtId="49" fontId="6" fillId="12" borderId="0" xfId="20" applyNumberFormat="1" applyFont="1" applyFill="1" applyBorder="1" applyAlignment="1">
      <alignment horizontal="left" vertical="center" wrapText="1"/>
    </xf>
    <xf numFmtId="164" fontId="65" fillId="12" borderId="0" xfId="50" applyNumberFormat="1" applyFont="1" applyFill="1" applyAlignment="1">
      <alignment horizontal="right" vertical="center" wrapText="1"/>
    </xf>
    <xf numFmtId="49" fontId="65" fillId="12" borderId="0" xfId="50" applyNumberFormat="1" applyFont="1" applyFill="1" applyAlignment="1">
      <alignment horizontal="left" vertical="center" wrapText="1"/>
    </xf>
    <xf numFmtId="49" fontId="23" fillId="0" borderId="0" xfId="37" applyNumberFormat="1" applyFont="1" applyFill="1" applyBorder="1" applyAlignment="1">
      <alignment horizontal="center"/>
    </xf>
    <xf numFmtId="49" fontId="6" fillId="0" borderId="0" xfId="37" applyNumberFormat="1" applyFont="1" applyBorder="1" applyAlignment="1">
      <alignment horizontal="left"/>
    </xf>
    <xf numFmtId="49" fontId="6" fillId="0" borderId="0" xfId="37" applyNumberFormat="1" applyFont="1" applyBorder="1"/>
    <xf numFmtId="49" fontId="6" fillId="0" borderId="0" xfId="37" applyNumberFormat="1" applyFont="1" applyFill="1" applyAlignment="1">
      <alignment horizontal="center"/>
    </xf>
    <xf numFmtId="0" fontId="6" fillId="0" borderId="0" xfId="37" applyFont="1" applyAlignment="1">
      <alignment horizontal="left"/>
    </xf>
    <xf numFmtId="49" fontId="23" fillId="0" borderId="0" xfId="37" applyNumberFormat="1" applyFont="1" applyFill="1" applyAlignment="1">
      <alignment horizontal="center"/>
    </xf>
    <xf numFmtId="0" fontId="6" fillId="0" borderId="0" xfId="37" applyFont="1" applyAlignment="1">
      <alignment horizontal="right"/>
    </xf>
    <xf numFmtId="0" fontId="6" fillId="0" borderId="0" xfId="38" applyFont="1" applyAlignment="1">
      <alignment horizontal="left"/>
    </xf>
    <xf numFmtId="49" fontId="6" fillId="0" borderId="0" xfId="37" applyNumberFormat="1" applyFont="1" applyBorder="1" applyAlignment="1">
      <alignment horizontal="left" indent="4"/>
    </xf>
    <xf numFmtId="0" fontId="23" fillId="0" borderId="0" xfId="39" applyFont="1"/>
    <xf numFmtId="0" fontId="23" fillId="0" borderId="0" xfId="37" applyFont="1"/>
    <xf numFmtId="0" fontId="6" fillId="0" borderId="0" xfId="37" applyFont="1" applyAlignment="1">
      <alignment horizontal="left" indent="1"/>
    </xf>
    <xf numFmtId="49" fontId="6" fillId="0" borderId="0" xfId="40" applyNumberFormat="1" applyFont="1"/>
    <xf numFmtId="49" fontId="6" fillId="0" borderId="0" xfId="41" applyNumberFormat="1" applyFont="1" applyBorder="1" applyAlignment="1" applyProtection="1"/>
    <xf numFmtId="49" fontId="6" fillId="0" borderId="0" xfId="39" applyNumberFormat="1" applyFont="1" applyAlignment="1">
      <alignment horizontal="center"/>
    </xf>
    <xf numFmtId="49" fontId="6" fillId="0" borderId="0" xfId="37" applyNumberFormat="1" applyFont="1" applyAlignment="1">
      <alignment horizontal="right"/>
    </xf>
    <xf numFmtId="172" fontId="6" fillId="0" borderId="0" xfId="40" applyNumberFormat="1" applyFont="1" applyProtection="1"/>
    <xf numFmtId="49" fontId="6" fillId="0" borderId="0" xfId="40" applyNumberFormat="1" applyFont="1" applyAlignment="1">
      <alignment horizontal="center"/>
    </xf>
    <xf numFmtId="49" fontId="6" fillId="0" borderId="0" xfId="41" applyNumberFormat="1" applyFont="1" applyBorder="1" applyAlignment="1" applyProtection="1">
      <alignment horizontal="left"/>
    </xf>
    <xf numFmtId="49" fontId="6" fillId="0" borderId="0" xfId="37" applyNumberFormat="1" applyFont="1" applyFill="1" applyBorder="1" applyAlignment="1">
      <alignment horizontal="center"/>
    </xf>
    <xf numFmtId="49" fontId="6" fillId="0" borderId="0" xfId="37" applyNumberFormat="1" applyFont="1" applyBorder="1" applyAlignment="1">
      <alignment horizontal="left" indent="1"/>
    </xf>
    <xf numFmtId="49" fontId="6" fillId="0" borderId="0" xfId="41" applyNumberFormat="1" applyFont="1" applyBorder="1" applyAlignment="1" applyProtection="1">
      <alignment horizontal="left" indent="2"/>
    </xf>
    <xf numFmtId="49" fontId="6" fillId="0" borderId="0" xfId="37" applyNumberFormat="1" applyFont="1"/>
    <xf numFmtId="49" fontId="23" fillId="0" borderId="0" xfId="37" applyNumberFormat="1" applyFont="1" applyBorder="1"/>
    <xf numFmtId="49" fontId="23" fillId="0" borderId="0" xfId="37" applyNumberFormat="1" applyFont="1" applyBorder="1" applyAlignment="1">
      <alignment horizontal="left"/>
    </xf>
    <xf numFmtId="0" fontId="6" fillId="0" borderId="0" xfId="36" applyFont="1"/>
    <xf numFmtId="49" fontId="23" fillId="0" borderId="0" xfId="37" applyNumberFormat="1" applyFont="1"/>
    <xf numFmtId="3" fontId="23" fillId="0" borderId="0" xfId="37" applyNumberFormat="1" applyFont="1" applyFill="1" applyAlignment="1">
      <alignment horizontal="left"/>
    </xf>
    <xf numFmtId="3" fontId="23" fillId="0" borderId="0" xfId="37" applyNumberFormat="1" applyFont="1" applyFill="1" applyAlignment="1">
      <alignment horizontal="center"/>
    </xf>
    <xf numFmtId="3" fontId="6" fillId="0" borderId="0" xfId="37" applyNumberFormat="1" applyFont="1" applyFill="1" applyAlignment="1">
      <alignment horizontal="center"/>
    </xf>
    <xf numFmtId="3" fontId="6" fillId="0" borderId="0" xfId="37" applyNumberFormat="1" applyFont="1" applyFill="1" applyAlignment="1">
      <alignment horizontal="left"/>
    </xf>
    <xf numFmtId="49" fontId="6" fillId="0" borderId="0" xfId="37" applyNumberFormat="1" applyFont="1" applyAlignment="1">
      <alignment horizontal="center"/>
    </xf>
    <xf numFmtId="49" fontId="6" fillId="0" borderId="0" xfId="39" applyNumberFormat="1" applyFont="1" applyAlignment="1">
      <alignment horizontal="left"/>
    </xf>
    <xf numFmtId="49" fontId="66" fillId="0" borderId="0" xfId="39" applyNumberFormat="1" applyFont="1" applyAlignment="1">
      <alignment horizontal="left"/>
    </xf>
    <xf numFmtId="0" fontId="66" fillId="0" borderId="0" xfId="39" applyFont="1"/>
    <xf numFmtId="0" fontId="66" fillId="0" borderId="0" xfId="40" applyFont="1"/>
    <xf numFmtId="49" fontId="6" fillId="0" borderId="0" xfId="37" applyNumberFormat="1" applyFont="1" applyFill="1" applyAlignment="1">
      <alignment horizontal="left"/>
    </xf>
    <xf numFmtId="49" fontId="6" fillId="0" borderId="0" xfId="65" applyNumberFormat="1" applyFont="1" applyFill="1" applyAlignment="1">
      <alignment horizontal="center"/>
    </xf>
    <xf numFmtId="49" fontId="6" fillId="0" borderId="0" xfId="65" applyNumberFormat="1" applyFont="1" applyAlignment="1">
      <alignment horizontal="center"/>
    </xf>
    <xf numFmtId="49" fontId="21" fillId="0" borderId="0" xfId="37" applyNumberFormat="1" applyFont="1" applyFill="1" applyBorder="1" applyAlignment="1">
      <alignment horizontal="center"/>
    </xf>
    <xf numFmtId="49" fontId="27" fillId="0" borderId="0" xfId="37" applyNumberFormat="1" applyFont="1" applyFill="1" applyAlignment="1">
      <alignment horizontal="center"/>
    </xf>
    <xf numFmtId="0" fontId="27" fillId="0" borderId="0" xfId="65" applyFont="1"/>
    <xf numFmtId="49" fontId="6" fillId="12" borderId="0" xfId="20" applyNumberFormat="1" applyFont="1" applyFill="1" applyAlignment="1">
      <alignment horizontal="left" vertical="center" wrapText="1"/>
    </xf>
    <xf numFmtId="49" fontId="6" fillId="12" borderId="0" xfId="50" applyNumberFormat="1" applyFont="1" applyFill="1" applyAlignment="1">
      <alignment horizontal="left" vertical="center" wrapText="1"/>
    </xf>
    <xf numFmtId="49" fontId="21" fillId="12" borderId="0" xfId="50" applyNumberFormat="1" applyFont="1" applyFill="1" applyAlignment="1">
      <alignment horizontal="left" vertical="center" wrapText="1"/>
    </xf>
    <xf numFmtId="49" fontId="27" fillId="12" borderId="0" xfId="50" applyNumberFormat="1" applyFont="1" applyFill="1" applyAlignment="1">
      <alignment horizontal="left" vertical="center" wrapText="1"/>
    </xf>
    <xf numFmtId="0" fontId="23" fillId="0" borderId="0" xfId="40" applyFont="1"/>
    <xf numFmtId="0" fontId="21" fillId="0" borderId="0" xfId="54" applyFont="1" applyAlignment="1">
      <alignment horizontal="left"/>
    </xf>
    <xf numFmtId="0" fontId="27" fillId="0" borderId="0" xfId="54" applyFont="1" applyAlignment="1">
      <alignment horizontal="left"/>
    </xf>
    <xf numFmtId="0" fontId="23" fillId="0" borderId="0" xfId="65" applyFont="1" applyAlignment="1">
      <alignment horizontal="left"/>
    </xf>
    <xf numFmtId="0" fontId="21" fillId="0" borderId="0" xfId="54" applyFont="1" applyAlignment="1">
      <alignment horizontal="left"/>
    </xf>
    <xf numFmtId="0" fontId="27" fillId="0" borderId="0" xfId="54" applyFont="1" applyAlignment="1">
      <alignment horizontal="left"/>
    </xf>
    <xf numFmtId="173" fontId="21" fillId="0" borderId="0" xfId="69" applyFont="1" applyAlignment="1"/>
    <xf numFmtId="173" fontId="23" fillId="0" borderId="0" xfId="69" applyFont="1" applyAlignment="1">
      <alignment horizontal="right"/>
    </xf>
    <xf numFmtId="173" fontId="21" fillId="0" borderId="0" xfId="69" applyFont="1" applyAlignment="1">
      <alignment horizontal="right"/>
    </xf>
    <xf numFmtId="173" fontId="6" fillId="0" borderId="0" xfId="69" applyFont="1"/>
    <xf numFmtId="173" fontId="6" fillId="0" borderId="0" xfId="69" applyFont="1" applyAlignment="1">
      <alignment horizontal="right"/>
    </xf>
    <xf numFmtId="173" fontId="6" fillId="0" borderId="0" xfId="69" applyFont="1" applyAlignment="1">
      <alignment horizontal="left"/>
    </xf>
    <xf numFmtId="173" fontId="6" fillId="0" borderId="0" xfId="69" applyFont="1" applyAlignment="1">
      <alignment horizontal="center"/>
    </xf>
    <xf numFmtId="173" fontId="6" fillId="0" borderId="1" xfId="69" applyFont="1" applyBorder="1"/>
    <xf numFmtId="173" fontId="6" fillId="0" borderId="0" xfId="69" applyFont="1" applyBorder="1" applyAlignment="1">
      <alignment horizontal="center"/>
    </xf>
    <xf numFmtId="173" fontId="6" fillId="0" borderId="0" xfId="69" applyFont="1" applyBorder="1"/>
    <xf numFmtId="173" fontId="6" fillId="0" borderId="0" xfId="69" applyFont="1" applyBorder="1" applyAlignment="1">
      <alignment horizontal="left"/>
    </xf>
    <xf numFmtId="0" fontId="6" fillId="0" borderId="0" xfId="69" applyNumberFormat="1" applyFont="1" applyAlignment="1">
      <alignment horizontal="center"/>
    </xf>
    <xf numFmtId="200" fontId="6" fillId="0" borderId="17" xfId="69" applyNumberFormat="1" applyFont="1" applyBorder="1" applyAlignment="1" applyProtection="1">
      <alignment horizontal="right"/>
    </xf>
    <xf numFmtId="200" fontId="6" fillId="0" borderId="0" xfId="69" applyNumberFormat="1" applyFont="1" applyBorder="1" applyAlignment="1" applyProtection="1">
      <alignment horizontal="right"/>
    </xf>
    <xf numFmtId="200" fontId="6" fillId="0" borderId="0" xfId="69" applyNumberFormat="1" applyFont="1" applyFill="1" applyBorder="1" applyAlignment="1" applyProtection="1">
      <alignment horizontal="right"/>
    </xf>
    <xf numFmtId="173" fontId="6" fillId="0" borderId="17" xfId="69" applyFont="1" applyBorder="1" applyAlignment="1">
      <alignment horizontal="center"/>
    </xf>
    <xf numFmtId="173" fontId="23" fillId="0" borderId="0" xfId="69" applyFont="1" applyBorder="1" applyAlignment="1">
      <alignment horizontal="left"/>
    </xf>
    <xf numFmtId="201" fontId="6" fillId="0" borderId="0" xfId="69" applyNumberFormat="1" applyFont="1" applyBorder="1" applyAlignment="1" applyProtection="1">
      <alignment horizontal="right"/>
    </xf>
    <xf numFmtId="173" fontId="23" fillId="0" borderId="0" xfId="69" applyFont="1"/>
    <xf numFmtId="202" fontId="6" fillId="0" borderId="17" xfId="69" applyNumberFormat="1" applyFont="1" applyBorder="1" applyProtection="1"/>
    <xf numFmtId="202" fontId="6" fillId="0" borderId="0" xfId="69" applyNumberFormat="1" applyFont="1" applyBorder="1" applyProtection="1"/>
    <xf numFmtId="173" fontId="6" fillId="0" borderId="17" xfId="69" applyFont="1" applyBorder="1"/>
    <xf numFmtId="173" fontId="6" fillId="0" borderId="0" xfId="69" applyFont="1" applyFill="1" applyBorder="1" applyAlignment="1">
      <alignment horizontal="left"/>
    </xf>
    <xf numFmtId="200" fontId="23" fillId="0" borderId="0" xfId="69" applyNumberFormat="1" applyFont="1" applyFill="1" applyBorder="1" applyAlignment="1" applyProtection="1">
      <alignment horizontal="right"/>
    </xf>
    <xf numFmtId="173" fontId="6" fillId="12" borderId="17" xfId="69" applyFont="1" applyFill="1" applyBorder="1" applyAlignment="1">
      <alignment horizontal="center"/>
    </xf>
    <xf numFmtId="173" fontId="6" fillId="12" borderId="0" xfId="69" applyFont="1" applyFill="1"/>
    <xf numFmtId="173" fontId="6" fillId="0" borderId="0" xfId="69" applyFont="1" applyBorder="1" applyAlignment="1">
      <alignment horizontal="right"/>
    </xf>
    <xf numFmtId="173" fontId="6" fillId="0" borderId="0" xfId="69" quotePrefix="1" applyFont="1" applyAlignment="1">
      <alignment horizontal="center"/>
    </xf>
    <xf numFmtId="173" fontId="6" fillId="0" borderId="17" xfId="69" quotePrefix="1" applyFont="1" applyBorder="1" applyAlignment="1">
      <alignment horizontal="center"/>
    </xf>
    <xf numFmtId="203" fontId="6" fillId="0" borderId="0" xfId="69" applyNumberFormat="1" applyFont="1" applyBorder="1" applyProtection="1"/>
    <xf numFmtId="173" fontId="6" fillId="0" borderId="0" xfId="69" quotePrefix="1" applyFont="1" applyBorder="1" applyAlignment="1">
      <alignment horizontal="center"/>
    </xf>
    <xf numFmtId="202" fontId="23" fillId="0" borderId="0" xfId="69" applyNumberFormat="1" applyFont="1" applyBorder="1" applyAlignment="1" applyProtection="1">
      <alignment horizontal="right"/>
    </xf>
    <xf numFmtId="202" fontId="6" fillId="0" borderId="0" xfId="69" applyNumberFormat="1" applyFont="1" applyBorder="1" applyAlignment="1" applyProtection="1">
      <alignment horizontal="right"/>
    </xf>
    <xf numFmtId="203" fontId="6" fillId="0" borderId="0" xfId="69" applyNumberFormat="1" applyFont="1" applyBorder="1" applyAlignment="1" applyProtection="1">
      <alignment horizontal="left"/>
    </xf>
    <xf numFmtId="204" fontId="6" fillId="0" borderId="17" xfId="69" applyNumberFormat="1" applyFont="1" applyBorder="1" applyProtection="1"/>
    <xf numFmtId="204" fontId="6" fillId="0" borderId="0" xfId="69" applyNumberFormat="1" applyFont="1" applyBorder="1" applyProtection="1"/>
    <xf numFmtId="202" fontId="6" fillId="0" borderId="0" xfId="69" applyNumberFormat="1" applyFont="1" applyProtection="1"/>
    <xf numFmtId="202" fontId="23" fillId="0" borderId="0" xfId="69" applyNumberFormat="1" applyFont="1" applyAlignment="1" applyProtection="1">
      <alignment horizontal="right"/>
    </xf>
    <xf numFmtId="202" fontId="6" fillId="0" borderId="0" xfId="69" applyNumberFormat="1" applyFont="1" applyAlignment="1" applyProtection="1">
      <alignment horizontal="right"/>
    </xf>
    <xf numFmtId="205" fontId="6" fillId="0" borderId="17" xfId="69" applyNumberFormat="1" applyFont="1" applyBorder="1" applyAlignment="1" applyProtection="1">
      <alignment horizontal="right"/>
    </xf>
    <xf numFmtId="205" fontId="6" fillId="0" borderId="0" xfId="69" applyNumberFormat="1" applyFont="1" applyAlignment="1" applyProtection="1">
      <alignment horizontal="right"/>
    </xf>
    <xf numFmtId="206" fontId="23" fillId="0" borderId="0" xfId="69" applyNumberFormat="1" applyFont="1" applyBorder="1" applyProtection="1"/>
    <xf numFmtId="206" fontId="23" fillId="0" borderId="0" xfId="69" applyNumberFormat="1" applyFont="1" applyProtection="1"/>
    <xf numFmtId="202" fontId="23" fillId="0" borderId="0" xfId="69" applyNumberFormat="1" applyFont="1" applyBorder="1" applyProtection="1"/>
    <xf numFmtId="202" fontId="23" fillId="0" borderId="0" xfId="69" applyNumberFormat="1" applyFont="1" applyProtection="1"/>
    <xf numFmtId="181" fontId="6" fillId="0" borderId="17" xfId="69" applyNumberFormat="1" applyFont="1" applyBorder="1" applyAlignment="1" applyProtection="1">
      <alignment horizontal="right"/>
    </xf>
    <xf numFmtId="181" fontId="6" fillId="0" borderId="0" xfId="69" applyNumberFormat="1" applyFont="1" applyBorder="1" applyAlignment="1" applyProtection="1">
      <alignment horizontal="right"/>
    </xf>
    <xf numFmtId="49" fontId="6" fillId="0" borderId="0" xfId="69" applyNumberFormat="1" applyFont="1" applyFill="1" applyAlignment="1">
      <alignment horizontal="left"/>
    </xf>
    <xf numFmtId="173" fontId="6" fillId="0" borderId="0" xfId="69" applyFont="1" applyFill="1" applyBorder="1"/>
    <xf numFmtId="173" fontId="26" fillId="0" borderId="0" xfId="69" applyFont="1"/>
    <xf numFmtId="49" fontId="6" fillId="0" borderId="0" xfId="37" applyNumberFormat="1" applyFont="1" applyBorder="1" applyAlignment="1">
      <alignment horizontal="left" indent="4"/>
    </xf>
    <xf numFmtId="49" fontId="26" fillId="0" borderId="0" xfId="37" applyNumberFormat="1" applyFont="1" applyBorder="1" applyAlignment="1">
      <alignment horizontal="left" indent="4"/>
    </xf>
    <xf numFmtId="49" fontId="6" fillId="0" borderId="0" xfId="37" applyNumberFormat="1" applyFont="1" applyBorder="1" applyAlignment="1">
      <alignment horizontal="center"/>
    </xf>
    <xf numFmtId="49" fontId="6" fillId="0" borderId="0" xfId="37" applyNumberFormat="1" applyFont="1" applyBorder="1"/>
    <xf numFmtId="0" fontId="46" fillId="0" borderId="26" xfId="62" applyFont="1" applyBorder="1" applyAlignment="1">
      <alignment horizontal="left" indent="6"/>
    </xf>
    <xf numFmtId="0" fontId="46" fillId="0" borderId="1" xfId="62" applyFont="1" applyBorder="1" applyAlignment="1">
      <alignment horizontal="left" indent="6"/>
    </xf>
    <xf numFmtId="0" fontId="46" fillId="0" borderId="42" xfId="62" applyFont="1" applyBorder="1" applyAlignment="1">
      <alignment horizontal="left" indent="6"/>
    </xf>
    <xf numFmtId="0" fontId="46" fillId="0" borderId="9" xfId="62" applyFont="1" applyBorder="1" applyAlignment="1">
      <alignment horizontal="center" vertical="center"/>
    </xf>
    <xf numFmtId="0" fontId="46" fillId="0" borderId="44" xfId="62" applyFont="1" applyBorder="1" applyAlignment="1">
      <alignment horizontal="center" vertical="center"/>
    </xf>
    <xf numFmtId="0" fontId="46" fillId="0" borderId="38" xfId="62" applyFont="1" applyBorder="1" applyAlignment="1">
      <alignment horizontal="center" vertical="center"/>
    </xf>
    <xf numFmtId="0" fontId="46" fillId="0" borderId="26" xfId="62" applyFont="1" applyBorder="1" applyAlignment="1">
      <alignment horizontal="center" vertical="center"/>
    </xf>
    <xf numFmtId="0" fontId="46" fillId="0" borderId="1" xfId="62" applyFont="1" applyBorder="1" applyAlignment="1">
      <alignment horizontal="center" vertical="center"/>
    </xf>
    <xf numFmtId="0" fontId="46" fillId="0" borderId="42" xfId="62" applyFont="1" applyBorder="1" applyAlignment="1">
      <alignment horizontal="center" vertical="center"/>
    </xf>
    <xf numFmtId="0" fontId="46" fillId="0" borderId="9" xfId="62" applyFont="1" applyBorder="1" applyAlignment="1">
      <alignment horizontal="left" indent="6"/>
    </xf>
    <xf numFmtId="0" fontId="46" fillId="0" borderId="44" xfId="62" applyFont="1" applyBorder="1" applyAlignment="1">
      <alignment horizontal="left" indent="6"/>
    </xf>
    <xf numFmtId="0" fontId="46" fillId="0" borderId="38" xfId="62" applyFont="1" applyBorder="1" applyAlignment="1">
      <alignment horizontal="left" indent="6"/>
    </xf>
    <xf numFmtId="0" fontId="46" fillId="0" borderId="17" xfId="62" applyFont="1" applyBorder="1" applyAlignment="1">
      <alignment horizontal="left" indent="6"/>
    </xf>
    <xf numFmtId="0" fontId="46" fillId="0" borderId="0" xfId="62" applyFont="1" applyBorder="1" applyAlignment="1">
      <alignment horizontal="left" indent="6"/>
    </xf>
    <xf numFmtId="0" fontId="46" fillId="0" borderId="16" xfId="62" applyFont="1" applyBorder="1" applyAlignment="1">
      <alignment horizontal="left" indent="6"/>
    </xf>
    <xf numFmtId="0" fontId="6" fillId="0" borderId="0" xfId="40" applyFont="1" applyAlignment="1">
      <alignment horizontal="left"/>
    </xf>
    <xf numFmtId="0" fontId="34" fillId="0" borderId="0" xfId="40" applyFont="1" applyAlignment="1">
      <alignment horizontal="left"/>
    </xf>
    <xf numFmtId="0" fontId="21" fillId="0" borderId="0" xfId="0" applyFont="1" applyAlignment="1">
      <alignment horizontal="left"/>
    </xf>
    <xf numFmtId="0" fontId="27" fillId="0" borderId="0" xfId="0" applyFont="1" applyAlignment="1">
      <alignment horizontal="left"/>
    </xf>
    <xf numFmtId="0" fontId="33" fillId="0" borderId="0" xfId="40" applyFont="1" applyAlignment="1">
      <alignment horizontal="left"/>
    </xf>
    <xf numFmtId="0" fontId="6" fillId="0" borderId="8" xfId="40" applyFont="1" applyBorder="1" applyAlignment="1">
      <alignment horizontal="center" vertical="center" wrapText="1"/>
    </xf>
    <xf numFmtId="0" fontId="6" fillId="0" borderId="8" xfId="40" applyFont="1" applyBorder="1" applyAlignment="1">
      <alignment horizontal="center" vertical="center"/>
    </xf>
    <xf numFmtId="0" fontId="6" fillId="0" borderId="0" xfId="40" applyFont="1" applyAlignment="1">
      <alignment horizontal="center" vertical="center"/>
    </xf>
    <xf numFmtId="0" fontId="6" fillId="0" borderId="25" xfId="40" applyFont="1" applyBorder="1" applyAlignment="1">
      <alignment horizontal="center" vertical="center"/>
    </xf>
    <xf numFmtId="172" fontId="6" fillId="0" borderId="32" xfId="40" applyNumberFormat="1" applyFont="1" applyBorder="1" applyAlignment="1">
      <alignment horizontal="center" vertical="center" wrapText="1"/>
    </xf>
    <xf numFmtId="0" fontId="6" fillId="0" borderId="22" xfId="40" applyFont="1" applyBorder="1" applyAlignment="1">
      <alignment horizontal="center" vertical="center" wrapText="1"/>
    </xf>
    <xf numFmtId="0" fontId="6" fillId="0" borderId="17" xfId="40" applyFont="1" applyBorder="1" applyAlignment="1">
      <alignment horizontal="center" vertical="center" wrapText="1"/>
    </xf>
    <xf numFmtId="0" fontId="6" fillId="0" borderId="16" xfId="40" applyFont="1" applyBorder="1" applyAlignment="1">
      <alignment horizontal="center" vertical="center" wrapText="1"/>
    </xf>
    <xf numFmtId="0" fontId="6" fillId="0" borderId="33" xfId="40" applyFont="1" applyBorder="1" applyAlignment="1">
      <alignment horizontal="center" vertical="center" wrapText="1"/>
    </xf>
    <xf numFmtId="0" fontId="6" fillId="0" borderId="21" xfId="40" applyFont="1" applyBorder="1" applyAlignment="1">
      <alignment horizontal="center" vertical="center" wrapText="1"/>
    </xf>
    <xf numFmtId="166" fontId="6" fillId="0" borderId="32" xfId="40" applyNumberFormat="1" applyFont="1" applyBorder="1" applyAlignment="1">
      <alignment horizontal="center" vertical="center" wrapText="1"/>
    </xf>
    <xf numFmtId="0" fontId="6" fillId="0" borderId="0" xfId="40" applyFont="1" applyAlignment="1">
      <alignment horizontal="center" vertical="center" wrapText="1"/>
    </xf>
    <xf numFmtId="0" fontId="6" fillId="0" borderId="25" xfId="40" applyFont="1" applyBorder="1" applyAlignment="1">
      <alignment horizontal="center" vertical="center" wrapText="1"/>
    </xf>
    <xf numFmtId="172" fontId="6" fillId="0" borderId="4" xfId="40" quotePrefix="1" applyNumberFormat="1" applyFont="1" applyBorder="1" applyAlignment="1">
      <alignment horizontal="center" vertical="center" wrapText="1"/>
    </xf>
    <xf numFmtId="0" fontId="6" fillId="0" borderId="12" xfId="40" applyFont="1" applyBorder="1" applyAlignment="1">
      <alignment horizontal="center" vertical="center" wrapText="1"/>
    </xf>
    <xf numFmtId="0" fontId="6" fillId="0" borderId="18" xfId="40" applyFont="1" applyBorder="1" applyAlignment="1">
      <alignment horizontal="center" vertical="center" wrapText="1"/>
    </xf>
    <xf numFmtId="184" fontId="6" fillId="0" borderId="30" xfId="40" applyNumberFormat="1" applyFont="1" applyFill="1" applyBorder="1" applyAlignment="1">
      <alignment horizontal="center"/>
    </xf>
    <xf numFmtId="184" fontId="6" fillId="0" borderId="54" xfId="40" quotePrefix="1" applyNumberFormat="1" applyFont="1" applyFill="1" applyBorder="1" applyAlignment="1">
      <alignment horizontal="center"/>
    </xf>
    <xf numFmtId="184" fontId="6" fillId="0" borderId="55" xfId="40" quotePrefix="1" applyNumberFormat="1" applyFont="1" applyFill="1" applyBorder="1" applyAlignment="1">
      <alignment horizontal="center"/>
    </xf>
    <xf numFmtId="0" fontId="6" fillId="0" borderId="0" xfId="40" applyNumberFormat="1" applyFont="1" applyAlignment="1">
      <alignment horizontal="left"/>
    </xf>
    <xf numFmtId="172" fontId="6" fillId="0" borderId="8" xfId="40" applyNumberFormat="1" applyFont="1" applyBorder="1" applyAlignment="1">
      <alignment horizontal="center" vertical="center" wrapText="1"/>
    </xf>
    <xf numFmtId="172" fontId="6" fillId="0" borderId="22" xfId="40" applyNumberFormat="1" applyFont="1" applyBorder="1" applyAlignment="1">
      <alignment horizontal="center" vertical="center" wrapText="1"/>
    </xf>
    <xf numFmtId="172" fontId="6" fillId="0" borderId="17" xfId="40" applyNumberFormat="1" applyFont="1" applyBorder="1" applyAlignment="1">
      <alignment horizontal="center" vertical="center" wrapText="1"/>
    </xf>
    <xf numFmtId="172" fontId="6" fillId="0" borderId="0" xfId="40" applyNumberFormat="1" applyFont="1" applyBorder="1" applyAlignment="1">
      <alignment horizontal="center" vertical="center" wrapText="1"/>
    </xf>
    <xf numFmtId="172" fontId="6" fillId="0" borderId="16" xfId="40" applyNumberFormat="1" applyFont="1" applyBorder="1" applyAlignment="1">
      <alignment horizontal="center" vertical="center" wrapText="1"/>
    </xf>
    <xf numFmtId="172" fontId="6" fillId="0" borderId="26" xfId="40" applyNumberFormat="1" applyFont="1" applyBorder="1" applyAlignment="1">
      <alignment horizontal="center" vertical="center" wrapText="1"/>
    </xf>
    <xf numFmtId="172" fontId="6" fillId="0" borderId="1" xfId="40" applyNumberFormat="1" applyFont="1" applyBorder="1" applyAlignment="1">
      <alignment horizontal="center" vertical="center" wrapText="1"/>
    </xf>
    <xf numFmtId="172" fontId="6" fillId="0" borderId="42" xfId="40" applyNumberFormat="1" applyFont="1" applyBorder="1" applyAlignment="1">
      <alignment horizontal="center" vertical="center" wrapText="1"/>
    </xf>
    <xf numFmtId="172" fontId="6" fillId="0" borderId="17" xfId="40" quotePrefix="1" applyNumberFormat="1" applyFont="1" applyBorder="1" applyAlignment="1">
      <alignment horizontal="center" vertical="center" wrapText="1"/>
    </xf>
    <xf numFmtId="172" fontId="6" fillId="0" borderId="16" xfId="40" quotePrefix="1" applyNumberFormat="1" applyFont="1" applyBorder="1" applyAlignment="1">
      <alignment horizontal="center" vertical="center" wrapText="1"/>
    </xf>
    <xf numFmtId="172" fontId="6" fillId="0" borderId="33" xfId="40" quotePrefix="1" applyNumberFormat="1" applyFont="1" applyBorder="1" applyAlignment="1">
      <alignment horizontal="center" vertical="center" wrapText="1"/>
    </xf>
    <xf numFmtId="172" fontId="6" fillId="0" borderId="21" xfId="40" quotePrefix="1" applyNumberFormat="1" applyFont="1" applyBorder="1" applyAlignment="1">
      <alignment horizontal="center" vertical="center" wrapText="1"/>
    </xf>
    <xf numFmtId="184" fontId="6" fillId="0" borderId="30" xfId="40" quotePrefix="1" applyNumberFormat="1" applyFont="1" applyFill="1" applyBorder="1" applyAlignment="1">
      <alignment horizontal="center"/>
    </xf>
    <xf numFmtId="184" fontId="6" fillId="0" borderId="54" xfId="40" applyNumberFormat="1" applyFont="1" applyFill="1" applyBorder="1" applyAlignment="1">
      <alignment horizontal="center"/>
    </xf>
    <xf numFmtId="49" fontId="21" fillId="13" borderId="0" xfId="40" applyNumberFormat="1" applyFont="1" applyFill="1" applyBorder="1" applyAlignment="1">
      <alignment horizontal="left" vertical="center" wrapText="1"/>
    </xf>
    <xf numFmtId="49" fontId="6" fillId="13" borderId="0" xfId="40" applyNumberFormat="1" applyFont="1" applyFill="1" applyAlignment="1">
      <alignment horizontal="right" vertical="center" wrapText="1"/>
    </xf>
    <xf numFmtId="49" fontId="26" fillId="13" borderId="0" xfId="40" applyNumberFormat="1" applyFont="1" applyFill="1" applyBorder="1" applyAlignment="1">
      <alignment horizontal="left" vertical="center" wrapText="1"/>
    </xf>
    <xf numFmtId="49" fontId="6" fillId="13" borderId="0" xfId="40" applyNumberFormat="1" applyFont="1" applyFill="1" applyAlignment="1">
      <alignment horizontal="center" vertical="center" wrapText="1"/>
    </xf>
    <xf numFmtId="49" fontId="6" fillId="13" borderId="1" xfId="40" applyNumberFormat="1" applyFont="1" applyFill="1" applyBorder="1" applyAlignment="1">
      <alignment horizontal="center" vertical="center" wrapText="1"/>
    </xf>
    <xf numFmtId="49" fontId="6" fillId="13" borderId="2" xfId="40" applyNumberFormat="1" applyFont="1" applyFill="1" applyBorder="1" applyAlignment="1">
      <alignment horizontal="center" vertical="center" wrapText="1"/>
    </xf>
    <xf numFmtId="49" fontId="6" fillId="13" borderId="10" xfId="40" applyNumberFormat="1" applyFont="1" applyFill="1" applyBorder="1" applyAlignment="1">
      <alignment horizontal="center" vertical="center" wrapText="1"/>
    </xf>
    <xf numFmtId="49" fontId="6" fillId="13" borderId="27" xfId="40" applyNumberFormat="1" applyFont="1" applyFill="1" applyBorder="1" applyAlignment="1">
      <alignment horizontal="center" vertical="center" wrapText="1"/>
    </xf>
    <xf numFmtId="49" fontId="6" fillId="13" borderId="6" xfId="40" applyNumberFormat="1" applyFont="1" applyFill="1" applyBorder="1" applyAlignment="1">
      <alignment horizontal="center" vertical="center" wrapText="1"/>
    </xf>
    <xf numFmtId="49" fontId="6" fillId="13" borderId="14" xfId="40" applyNumberFormat="1" applyFont="1" applyFill="1" applyBorder="1" applyAlignment="1">
      <alignment horizontal="center" vertical="center" wrapText="1"/>
    </xf>
    <xf numFmtId="49" fontId="6" fillId="13" borderId="52" xfId="40" applyNumberFormat="1" applyFont="1" applyFill="1" applyBorder="1" applyAlignment="1">
      <alignment horizontal="center" vertical="center" wrapText="1"/>
    </xf>
    <xf numFmtId="49" fontId="6" fillId="13" borderId="7" xfId="40" applyNumberFormat="1" applyFont="1" applyFill="1" applyBorder="1" applyAlignment="1">
      <alignment horizontal="center" vertical="center" wrapText="1"/>
    </xf>
    <xf numFmtId="49" fontId="6" fillId="13" borderId="8" xfId="40" applyNumberFormat="1" applyFont="1" applyFill="1" applyBorder="1" applyAlignment="1">
      <alignment horizontal="center" vertical="center" wrapText="1"/>
    </xf>
    <xf numFmtId="49" fontId="6" fillId="13" borderId="15" xfId="40" applyNumberFormat="1" applyFont="1" applyFill="1" applyBorder="1" applyAlignment="1">
      <alignment horizontal="center" vertical="center" wrapText="1"/>
    </xf>
    <xf numFmtId="49" fontId="6" fillId="13" borderId="0" xfId="40" applyNumberFormat="1" applyFont="1" applyFill="1" applyBorder="1" applyAlignment="1">
      <alignment horizontal="center" vertical="center" wrapText="1"/>
    </xf>
    <xf numFmtId="49" fontId="6" fillId="13" borderId="20" xfId="40" applyNumberFormat="1" applyFont="1" applyFill="1" applyBorder="1" applyAlignment="1">
      <alignment horizontal="center" vertical="center" wrapText="1"/>
    </xf>
    <xf numFmtId="49" fontId="6" fillId="13" borderId="25" xfId="40" applyNumberFormat="1" applyFont="1" applyFill="1" applyBorder="1" applyAlignment="1">
      <alignment horizontal="center" vertical="center" wrapText="1"/>
    </xf>
    <xf numFmtId="49" fontId="6" fillId="13" borderId="30" xfId="40" applyNumberFormat="1" applyFont="1" applyFill="1" applyBorder="1" applyAlignment="1">
      <alignment horizontal="center" vertical="center" wrapText="1"/>
    </xf>
    <xf numFmtId="49" fontId="6" fillId="13" borderId="54" xfId="40" applyNumberFormat="1" applyFont="1" applyFill="1" applyBorder="1" applyAlignment="1">
      <alignment horizontal="center" vertical="center" wrapText="1"/>
    </xf>
    <xf numFmtId="49" fontId="6" fillId="13" borderId="56" xfId="40" applyNumberFormat="1" applyFont="1" applyFill="1" applyBorder="1" applyAlignment="1">
      <alignment horizontal="center" vertical="center" wrapText="1"/>
    </xf>
    <xf numFmtId="49" fontId="6" fillId="13" borderId="37" xfId="40" applyNumberFormat="1" applyFont="1" applyFill="1" applyBorder="1" applyAlignment="1">
      <alignment horizontal="right" vertical="center" wrapText="1"/>
    </xf>
    <xf numFmtId="49" fontId="6" fillId="13" borderId="54" xfId="40" applyNumberFormat="1" applyFont="1" applyFill="1" applyBorder="1" applyAlignment="1">
      <alignment horizontal="right" vertical="center" wrapText="1"/>
    </xf>
    <xf numFmtId="49" fontId="6" fillId="13" borderId="43" xfId="40" applyNumberFormat="1" applyFont="1" applyFill="1" applyBorder="1" applyAlignment="1">
      <alignment horizontal="left" vertical="center" wrapText="1"/>
    </xf>
    <xf numFmtId="49" fontId="6" fillId="13" borderId="57" xfId="40" applyNumberFormat="1" applyFont="1" applyFill="1" applyBorder="1" applyAlignment="1">
      <alignment horizontal="center" vertical="center" wrapText="1"/>
    </xf>
    <xf numFmtId="49" fontId="6" fillId="13" borderId="58" xfId="40" applyNumberFormat="1" applyFont="1" applyFill="1" applyBorder="1" applyAlignment="1">
      <alignment horizontal="center" vertical="center" wrapText="1"/>
    </xf>
    <xf numFmtId="49" fontId="6" fillId="13" borderId="17" xfId="40" applyNumberFormat="1" applyFont="1" applyFill="1" applyBorder="1" applyAlignment="1">
      <alignment horizontal="center" vertical="center" wrapText="1"/>
    </xf>
    <xf numFmtId="49" fontId="6" fillId="13" borderId="26" xfId="40" applyNumberFormat="1" applyFont="1" applyFill="1" applyBorder="1" applyAlignment="1">
      <alignment horizontal="center" vertical="center" wrapText="1"/>
    </xf>
    <xf numFmtId="49" fontId="6" fillId="13" borderId="35" xfId="40" applyNumberFormat="1" applyFont="1" applyFill="1" applyBorder="1" applyAlignment="1">
      <alignment horizontal="center" vertical="center" wrapText="1"/>
    </xf>
    <xf numFmtId="49" fontId="6" fillId="0" borderId="46" xfId="40" applyNumberFormat="1" applyFont="1" applyFill="1" applyBorder="1" applyAlignment="1">
      <alignment horizontal="center" vertical="center" wrapText="1"/>
    </xf>
    <xf numFmtId="49" fontId="6" fillId="0" borderId="15" xfId="40" applyNumberFormat="1" applyFont="1" applyFill="1" applyBorder="1" applyAlignment="1">
      <alignment horizontal="center" vertical="center" wrapText="1"/>
    </xf>
    <xf numFmtId="49" fontId="6" fillId="0" borderId="20" xfId="40" applyNumberFormat="1" applyFont="1" applyFill="1" applyBorder="1" applyAlignment="1">
      <alignment horizontal="center" vertical="center" wrapText="1"/>
    </xf>
    <xf numFmtId="49" fontId="6" fillId="13" borderId="37" xfId="40" applyNumberFormat="1" applyFont="1" applyFill="1" applyBorder="1" applyAlignment="1">
      <alignment horizontal="center" vertical="center" wrapText="1"/>
    </xf>
    <xf numFmtId="49" fontId="6" fillId="13" borderId="45" xfId="40" applyNumberFormat="1" applyFont="1" applyFill="1" applyBorder="1" applyAlignment="1">
      <alignment horizontal="center" vertical="center" wrapText="1"/>
    </xf>
    <xf numFmtId="49" fontId="6" fillId="13" borderId="47" xfId="40" applyNumberFormat="1" applyFont="1" applyFill="1" applyBorder="1" applyAlignment="1">
      <alignment horizontal="center" vertical="center" wrapText="1"/>
    </xf>
    <xf numFmtId="49" fontId="6" fillId="0" borderId="59" xfId="40" applyNumberFormat="1" applyFont="1" applyFill="1" applyBorder="1" applyAlignment="1">
      <alignment horizontal="center" vertical="center" wrapText="1"/>
    </xf>
    <xf numFmtId="49" fontId="6" fillId="0" borderId="13" xfId="40" applyNumberFormat="1" applyFont="1" applyFill="1" applyBorder="1" applyAlignment="1">
      <alignment horizontal="center" vertical="center" wrapText="1"/>
    </xf>
    <xf numFmtId="49" fontId="6" fillId="0" borderId="19" xfId="40" applyNumberFormat="1" applyFont="1" applyFill="1" applyBorder="1" applyAlignment="1">
      <alignment horizontal="center" vertical="center" wrapText="1"/>
    </xf>
    <xf numFmtId="49" fontId="6" fillId="0" borderId="0" xfId="40" applyNumberFormat="1" applyFont="1" applyFill="1" applyBorder="1" applyAlignment="1">
      <alignment horizontal="center" vertical="center" wrapText="1"/>
    </xf>
    <xf numFmtId="49" fontId="6" fillId="0" borderId="16" xfId="40" applyNumberFormat="1" applyFont="1" applyFill="1" applyBorder="1" applyAlignment="1">
      <alignment horizontal="center" vertical="center" wrapText="1"/>
    </xf>
    <xf numFmtId="49" fontId="6" fillId="0" borderId="1" xfId="40" applyNumberFormat="1" applyFont="1" applyFill="1" applyBorder="1" applyAlignment="1">
      <alignment horizontal="center" vertical="center" wrapText="1"/>
    </xf>
    <xf numFmtId="49" fontId="6" fillId="0" borderId="42" xfId="40" applyNumberFormat="1" applyFont="1" applyFill="1" applyBorder="1" applyAlignment="1">
      <alignment horizontal="center" vertical="center" wrapText="1"/>
    </xf>
    <xf numFmtId="49" fontId="6" fillId="13" borderId="0" xfId="40" applyNumberFormat="1" applyFont="1" applyFill="1" applyBorder="1" applyAlignment="1">
      <alignment horizontal="left" vertical="center" wrapText="1"/>
    </xf>
    <xf numFmtId="49" fontId="6" fillId="0" borderId="0" xfId="40" applyNumberFormat="1" applyFont="1" applyFill="1" applyBorder="1" applyAlignment="1">
      <alignment horizontal="left" vertical="center" wrapText="1"/>
    </xf>
    <xf numFmtId="0" fontId="6" fillId="0" borderId="0" xfId="40" applyFont="1" applyAlignment="1">
      <alignment vertical="center" wrapText="1"/>
    </xf>
    <xf numFmtId="0" fontId="6" fillId="12" borderId="9" xfId="40" applyFont="1" applyFill="1" applyBorder="1" applyAlignment="1">
      <alignment horizontal="center" vertical="center" wrapText="1"/>
    </xf>
    <xf numFmtId="0" fontId="6" fillId="12" borderId="17" xfId="40" applyFont="1" applyFill="1" applyBorder="1" applyAlignment="1">
      <alignment horizontal="center" vertical="center" wrapText="1"/>
    </xf>
    <xf numFmtId="0" fontId="6" fillId="12" borderId="33" xfId="40" applyFont="1" applyFill="1" applyBorder="1" applyAlignment="1">
      <alignment horizontal="center" vertical="center" wrapText="1"/>
    </xf>
    <xf numFmtId="49" fontId="6" fillId="12" borderId="0" xfId="40" applyNumberFormat="1" applyFont="1" applyFill="1" applyBorder="1" applyAlignment="1">
      <alignment horizontal="center" vertical="center" wrapText="1"/>
    </xf>
    <xf numFmtId="49" fontId="6" fillId="12" borderId="10" xfId="40" applyNumberFormat="1" applyFont="1" applyFill="1" applyBorder="1" applyAlignment="1">
      <alignment horizontal="center" vertical="center" wrapText="1"/>
    </xf>
    <xf numFmtId="49" fontId="6" fillId="12" borderId="25" xfId="40" applyNumberFormat="1" applyFont="1" applyFill="1" applyBorder="1" applyAlignment="1">
      <alignment horizontal="center" vertical="center" wrapText="1"/>
    </xf>
    <xf numFmtId="49" fontId="6" fillId="12" borderId="27" xfId="40" applyNumberFormat="1" applyFont="1" applyFill="1" applyBorder="1" applyAlignment="1">
      <alignment horizontal="center" vertical="center" wrapText="1"/>
    </xf>
    <xf numFmtId="49" fontId="6" fillId="12" borderId="15" xfId="40" applyNumberFormat="1" applyFont="1" applyFill="1" applyBorder="1" applyAlignment="1">
      <alignment horizontal="center" vertical="center" wrapText="1"/>
    </xf>
    <xf numFmtId="49" fontId="6" fillId="12" borderId="20" xfId="40" applyNumberFormat="1" applyFont="1" applyFill="1" applyBorder="1" applyAlignment="1">
      <alignment horizontal="center" vertical="center" wrapText="1"/>
    </xf>
    <xf numFmtId="49" fontId="6" fillId="12" borderId="44" xfId="40" applyNumberFormat="1" applyFont="1" applyFill="1" applyBorder="1" applyAlignment="1">
      <alignment horizontal="center" vertical="center" wrapText="1"/>
    </xf>
    <xf numFmtId="49" fontId="6" fillId="12" borderId="1" xfId="40" applyNumberFormat="1" applyFont="1" applyFill="1" applyBorder="1" applyAlignment="1">
      <alignment horizontal="center" vertical="center" wrapText="1"/>
    </xf>
    <xf numFmtId="49" fontId="6" fillId="12" borderId="14" xfId="40" applyNumberFormat="1" applyFont="1" applyFill="1" applyBorder="1" applyAlignment="1">
      <alignment horizontal="center" vertical="center" wrapText="1"/>
    </xf>
    <xf numFmtId="49" fontId="6" fillId="12" borderId="47" xfId="40" applyNumberFormat="1" applyFont="1" applyFill="1" applyBorder="1" applyAlignment="1">
      <alignment horizontal="center" vertical="center" wrapText="1"/>
    </xf>
    <xf numFmtId="49" fontId="6" fillId="12" borderId="48" xfId="40" applyNumberFormat="1" applyFont="1" applyFill="1" applyBorder="1" applyAlignment="1">
      <alignment horizontal="center" vertical="center" wrapText="1"/>
    </xf>
    <xf numFmtId="0" fontId="6" fillId="12" borderId="10" xfId="40" applyFont="1" applyFill="1" applyBorder="1" applyAlignment="1">
      <alignment horizontal="center" vertical="center" wrapText="1"/>
    </xf>
    <xf numFmtId="0" fontId="6" fillId="12" borderId="27" xfId="40" applyFont="1" applyFill="1" applyBorder="1" applyAlignment="1">
      <alignment horizontal="center" vertical="center" wrapText="1"/>
    </xf>
    <xf numFmtId="0" fontId="6" fillId="12" borderId="14" xfId="40" applyFont="1" applyFill="1" applyBorder="1" applyAlignment="1">
      <alignment horizontal="center" vertical="center" wrapText="1"/>
    </xf>
    <xf numFmtId="0" fontId="6" fillId="12" borderId="52" xfId="40" applyFont="1" applyFill="1" applyBorder="1" applyAlignment="1">
      <alignment horizontal="center" vertical="center" wrapText="1"/>
    </xf>
    <xf numFmtId="49" fontId="6" fillId="12" borderId="46" xfId="40" applyNumberFormat="1" applyFont="1" applyFill="1" applyBorder="1" applyAlignment="1">
      <alignment horizontal="center" vertical="center" wrapText="1"/>
    </xf>
    <xf numFmtId="49" fontId="6" fillId="12" borderId="38" xfId="40" applyNumberFormat="1" applyFont="1" applyFill="1" applyBorder="1" applyAlignment="1">
      <alignment horizontal="center" vertical="center" wrapText="1"/>
    </xf>
    <xf numFmtId="49" fontId="6" fillId="12" borderId="16" xfId="40" applyNumberFormat="1" applyFont="1" applyFill="1" applyBorder="1" applyAlignment="1">
      <alignment horizontal="center" vertical="center" wrapText="1"/>
    </xf>
    <xf numFmtId="49" fontId="6" fillId="12" borderId="21" xfId="40" applyNumberFormat="1" applyFont="1" applyFill="1" applyBorder="1" applyAlignment="1">
      <alignment horizontal="center" vertical="center" wrapText="1"/>
    </xf>
    <xf numFmtId="49" fontId="6" fillId="12" borderId="41" xfId="40" applyNumberFormat="1" applyFont="1" applyFill="1" applyBorder="1" applyAlignment="1">
      <alignment horizontal="center" vertical="center" wrapText="1"/>
    </xf>
    <xf numFmtId="49" fontId="6" fillId="12" borderId="43" xfId="40" applyNumberFormat="1" applyFont="1" applyFill="1" applyBorder="1" applyAlignment="1">
      <alignment horizontal="center" vertical="center" wrapText="1"/>
    </xf>
    <xf numFmtId="49" fontId="6" fillId="12" borderId="39" xfId="40" applyNumberFormat="1" applyFont="1" applyFill="1" applyBorder="1" applyAlignment="1">
      <alignment horizontal="center" vertical="center" wrapText="1"/>
    </xf>
    <xf numFmtId="49" fontId="6" fillId="12" borderId="9" xfId="40" applyNumberFormat="1" applyFont="1" applyFill="1" applyBorder="1" applyAlignment="1">
      <alignment horizontal="center" vertical="center" wrapText="1"/>
    </xf>
    <xf numFmtId="49" fontId="6" fillId="12" borderId="50" xfId="40" applyNumberFormat="1" applyFont="1" applyFill="1" applyBorder="1" applyAlignment="1">
      <alignment horizontal="center" vertical="center" wrapText="1"/>
    </xf>
    <xf numFmtId="49" fontId="6" fillId="12" borderId="17" xfId="40" applyNumberFormat="1" applyFont="1" applyFill="1" applyBorder="1" applyAlignment="1">
      <alignment horizontal="center" vertical="center" wrapText="1"/>
    </xf>
    <xf numFmtId="49" fontId="6" fillId="12" borderId="35" xfId="40" applyNumberFormat="1" applyFont="1" applyFill="1" applyBorder="1" applyAlignment="1">
      <alignment horizontal="center" vertical="center" wrapText="1"/>
    </xf>
    <xf numFmtId="49" fontId="6" fillId="0" borderId="44" xfId="40" applyNumberFormat="1" applyFont="1" applyFill="1" applyBorder="1" applyAlignment="1">
      <alignment horizontal="center" vertical="center" wrapText="1"/>
    </xf>
    <xf numFmtId="49" fontId="6" fillId="0" borderId="48" xfId="40" applyNumberFormat="1" applyFont="1" applyFill="1" applyBorder="1" applyAlignment="1">
      <alignment horizontal="center" vertical="center" wrapText="1"/>
    </xf>
    <xf numFmtId="49" fontId="6" fillId="12" borderId="6" xfId="40" applyNumberFormat="1" applyFont="1" applyFill="1" applyBorder="1" applyAlignment="1">
      <alignment horizontal="center" vertical="center" wrapText="1"/>
    </xf>
    <xf numFmtId="49" fontId="6" fillId="12" borderId="45" xfId="40" applyNumberFormat="1" applyFont="1" applyFill="1" applyBorder="1" applyAlignment="1">
      <alignment horizontal="center" vertical="center" wrapText="1"/>
    </xf>
    <xf numFmtId="49" fontId="6" fillId="12" borderId="7" xfId="40" applyNumberFormat="1" applyFont="1" applyFill="1" applyBorder="1" applyAlignment="1">
      <alignment horizontal="center" vertical="center" wrapText="1"/>
    </xf>
    <xf numFmtId="49" fontId="6" fillId="13" borderId="0" xfId="40" applyNumberFormat="1" applyFont="1" applyFill="1" applyBorder="1" applyAlignment="1">
      <alignment horizontal="right" vertical="center" wrapText="1"/>
    </xf>
    <xf numFmtId="49" fontId="6" fillId="12" borderId="31" xfId="40" applyNumberFormat="1" applyFont="1" applyFill="1" applyBorder="1" applyAlignment="1">
      <alignment horizontal="center" vertical="center" wrapText="1"/>
    </xf>
    <xf numFmtId="49" fontId="6" fillId="12" borderId="12" xfId="40" applyNumberFormat="1" applyFont="1" applyFill="1" applyBorder="1" applyAlignment="1">
      <alignment horizontal="center" vertical="center" wrapText="1"/>
    </xf>
    <xf numFmtId="49" fontId="6" fillId="12" borderId="34" xfId="40" applyNumberFormat="1" applyFont="1" applyFill="1" applyBorder="1" applyAlignment="1">
      <alignment horizontal="center" vertical="center" wrapText="1"/>
    </xf>
    <xf numFmtId="49" fontId="6" fillId="12" borderId="59" xfId="40" applyNumberFormat="1" applyFont="1" applyFill="1" applyBorder="1" applyAlignment="1">
      <alignment horizontal="center" vertical="center" wrapText="1"/>
    </xf>
    <xf numFmtId="49" fontId="6" fillId="12" borderId="13" xfId="40" applyNumberFormat="1" applyFont="1" applyFill="1" applyBorder="1" applyAlignment="1">
      <alignment horizontal="center" vertical="center" wrapText="1"/>
    </xf>
    <xf numFmtId="49" fontId="6" fillId="12" borderId="61" xfId="40" applyNumberFormat="1" applyFont="1" applyFill="1" applyBorder="1" applyAlignment="1">
      <alignment horizontal="center" vertical="center" wrapText="1"/>
    </xf>
    <xf numFmtId="49" fontId="6" fillId="12" borderId="26" xfId="40" applyNumberFormat="1" applyFont="1" applyFill="1" applyBorder="1" applyAlignment="1">
      <alignment horizontal="center" vertical="center" wrapText="1"/>
    </xf>
    <xf numFmtId="49" fontId="6" fillId="13" borderId="0" xfId="40" applyNumberFormat="1" applyFont="1" applyFill="1" applyAlignment="1">
      <alignment horizontal="left" vertical="center" wrapText="1"/>
    </xf>
    <xf numFmtId="3" fontId="6" fillId="13" borderId="0" xfId="40" applyNumberFormat="1" applyFont="1" applyFill="1" applyBorder="1" applyAlignment="1">
      <alignment horizontal="left" vertical="center" wrapText="1"/>
    </xf>
    <xf numFmtId="0" fontId="6" fillId="0" borderId="0" xfId="40" applyFont="1" applyFill="1" applyAlignment="1">
      <alignment horizontal="left"/>
    </xf>
    <xf numFmtId="0" fontId="6" fillId="12" borderId="50" xfId="40" applyFont="1" applyFill="1" applyBorder="1" applyAlignment="1">
      <alignment horizontal="center" vertical="center" wrapText="1"/>
    </xf>
    <xf numFmtId="49" fontId="6" fillId="12" borderId="33" xfId="40" applyNumberFormat="1" applyFont="1" applyFill="1" applyBorder="1" applyAlignment="1">
      <alignment horizontal="center" vertical="center" wrapText="1"/>
    </xf>
    <xf numFmtId="0" fontId="6" fillId="12" borderId="16" xfId="40" applyFont="1" applyFill="1" applyBorder="1" applyAlignment="1">
      <alignment horizontal="center" vertical="center" wrapText="1"/>
    </xf>
    <xf numFmtId="0" fontId="6" fillId="12" borderId="42" xfId="40" applyFont="1" applyFill="1" applyBorder="1" applyAlignment="1">
      <alignment horizontal="center" vertical="center" wrapText="1"/>
    </xf>
    <xf numFmtId="49" fontId="6" fillId="0" borderId="10" xfId="40" applyNumberFormat="1" applyFont="1" applyFill="1" applyBorder="1" applyAlignment="1">
      <alignment horizontal="center" vertical="center" wrapText="1"/>
    </xf>
    <xf numFmtId="49" fontId="6" fillId="0" borderId="25" xfId="40" applyNumberFormat="1" applyFont="1" applyFill="1" applyBorder="1" applyAlignment="1">
      <alignment horizontal="center" vertical="center" wrapText="1"/>
    </xf>
    <xf numFmtId="49" fontId="6" fillId="0" borderId="27" xfId="40" applyNumberFormat="1" applyFont="1" applyFill="1" applyBorder="1" applyAlignment="1">
      <alignment horizontal="center" vertical="center" wrapText="1"/>
    </xf>
    <xf numFmtId="49" fontId="6" fillId="12" borderId="2" xfId="40" applyNumberFormat="1" applyFont="1" applyFill="1" applyBorder="1" applyAlignment="1">
      <alignment horizontal="center" vertical="center" wrapText="1"/>
    </xf>
    <xf numFmtId="49" fontId="26" fillId="13" borderId="0" xfId="66" applyNumberFormat="1" applyFont="1" applyFill="1" applyBorder="1" applyAlignment="1">
      <alignment horizontal="left" vertical="center" wrapText="1"/>
    </xf>
    <xf numFmtId="49" fontId="6" fillId="13" borderId="46" xfId="66" applyNumberFormat="1" applyFont="1" applyFill="1" applyBorder="1" applyAlignment="1">
      <alignment horizontal="center" vertical="center" wrapText="1"/>
    </xf>
    <xf numFmtId="49" fontId="6" fillId="13" borderId="38" xfId="66" applyNumberFormat="1" applyFont="1" applyFill="1" applyBorder="1" applyAlignment="1">
      <alignment horizontal="center" vertical="center" wrapText="1"/>
    </xf>
    <xf numFmtId="49" fontId="6" fillId="13" borderId="15" xfId="66" applyNumberFormat="1" applyFont="1" applyFill="1" applyBorder="1" applyAlignment="1">
      <alignment horizontal="center" vertical="center" wrapText="1"/>
    </xf>
    <xf numFmtId="49" fontId="6" fillId="13" borderId="16" xfId="66" applyNumberFormat="1" applyFont="1" applyFill="1" applyBorder="1" applyAlignment="1">
      <alignment horizontal="center" vertical="center" wrapText="1"/>
    </xf>
    <xf numFmtId="49" fontId="6" fillId="13" borderId="48" xfId="66" applyNumberFormat="1" applyFont="1" applyFill="1" applyBorder="1" applyAlignment="1">
      <alignment horizontal="center" vertical="center" wrapText="1"/>
    </xf>
    <xf numFmtId="49" fontId="6" fillId="13" borderId="42" xfId="66" applyNumberFormat="1" applyFont="1" applyFill="1" applyBorder="1" applyAlignment="1">
      <alignment horizontal="center" vertical="center" wrapText="1"/>
    </xf>
    <xf numFmtId="49" fontId="6" fillId="13" borderId="32" xfId="66" applyNumberFormat="1" applyFont="1" applyFill="1" applyBorder="1" applyAlignment="1">
      <alignment horizontal="center" vertical="center" wrapText="1"/>
    </xf>
    <xf numFmtId="49" fontId="6" fillId="13" borderId="2" xfId="66" applyNumberFormat="1" applyFont="1" applyFill="1" applyBorder="1" applyAlignment="1">
      <alignment horizontal="center" vertical="center" wrapText="1"/>
    </xf>
    <xf numFmtId="49" fontId="6" fillId="13" borderId="17" xfId="66" applyNumberFormat="1" applyFont="1" applyFill="1" applyBorder="1" applyAlignment="1">
      <alignment horizontal="center" vertical="center" wrapText="1"/>
    </xf>
    <xf numFmtId="49" fontId="6" fillId="13" borderId="10" xfId="66" applyNumberFormat="1" applyFont="1" applyFill="1" applyBorder="1" applyAlignment="1">
      <alignment horizontal="center" vertical="center" wrapText="1"/>
    </xf>
    <xf numFmtId="49" fontId="6" fillId="13" borderId="33" xfId="66" applyNumberFormat="1" applyFont="1" applyFill="1" applyBorder="1" applyAlignment="1">
      <alignment horizontal="center" vertical="center" wrapText="1"/>
    </xf>
    <xf numFmtId="49" fontId="6" fillId="13" borderId="27" xfId="66" applyNumberFormat="1" applyFont="1" applyFill="1" applyBorder="1" applyAlignment="1">
      <alignment horizontal="center" vertical="center" wrapText="1"/>
    </xf>
    <xf numFmtId="49" fontId="6" fillId="13" borderId="7" xfId="66" applyNumberFormat="1" applyFont="1" applyFill="1" applyBorder="1" applyAlignment="1">
      <alignment horizontal="center" vertical="center" wrapText="1"/>
    </xf>
    <xf numFmtId="49" fontId="6" fillId="13" borderId="20" xfId="66" applyNumberFormat="1" applyFont="1" applyFill="1" applyBorder="1" applyAlignment="1">
      <alignment horizontal="center" vertical="center" wrapText="1"/>
    </xf>
    <xf numFmtId="49" fontId="6" fillId="13" borderId="0" xfId="66" applyNumberFormat="1" applyFont="1" applyFill="1" applyBorder="1" applyAlignment="1">
      <alignment horizontal="center" vertical="center" wrapText="1"/>
    </xf>
    <xf numFmtId="49" fontId="6" fillId="13" borderId="8" xfId="66" applyNumberFormat="1" applyFont="1" applyFill="1" applyBorder="1" applyAlignment="1">
      <alignment horizontal="center" vertical="center" wrapText="1"/>
    </xf>
    <xf numFmtId="49" fontId="23" fillId="13" borderId="0" xfId="66" applyNumberFormat="1" applyFont="1" applyFill="1" applyBorder="1" applyAlignment="1">
      <alignment horizontal="left" vertical="center" wrapText="1"/>
    </xf>
    <xf numFmtId="49" fontId="6" fillId="13" borderId="0" xfId="66" applyNumberFormat="1" applyFont="1" applyFill="1" applyBorder="1" applyAlignment="1">
      <alignment horizontal="left" vertical="center" wrapText="1"/>
    </xf>
    <xf numFmtId="49" fontId="6" fillId="13" borderId="0" xfId="66" applyNumberFormat="1" applyFont="1" applyFill="1" applyAlignment="1">
      <alignment horizontal="center" vertical="center" wrapText="1"/>
    </xf>
    <xf numFmtId="165" fontId="6" fillId="13" borderId="0" xfId="66" applyNumberFormat="1" applyFont="1" applyFill="1" applyBorder="1" applyAlignment="1">
      <alignment horizontal="left" vertical="center" wrapText="1"/>
    </xf>
    <xf numFmtId="49" fontId="6" fillId="13" borderId="44" xfId="66" applyNumberFormat="1" applyFont="1" applyFill="1" applyBorder="1" applyAlignment="1">
      <alignment horizontal="center" vertical="center" wrapText="1"/>
    </xf>
    <xf numFmtId="165" fontId="34" fillId="13" borderId="0" xfId="66" applyNumberFormat="1" applyFont="1" applyFill="1" applyBorder="1" applyAlignment="1">
      <alignment horizontal="left" vertical="center" wrapText="1"/>
    </xf>
    <xf numFmtId="171" fontId="21" fillId="12" borderId="0" xfId="42" applyNumberFormat="1" applyFont="1" applyFill="1" applyBorder="1" applyAlignment="1">
      <alignment horizontal="left"/>
    </xf>
    <xf numFmtId="171" fontId="26" fillId="12" borderId="0" xfId="42" applyNumberFormat="1" applyFont="1" applyFill="1" applyBorder="1" applyAlignment="1">
      <alignment horizontal="left"/>
    </xf>
    <xf numFmtId="0" fontId="6" fillId="12" borderId="38" xfId="40" applyFont="1" applyFill="1" applyBorder="1" applyAlignment="1">
      <alignment horizontal="center" vertical="center" wrapText="1"/>
    </xf>
    <xf numFmtId="0" fontId="6" fillId="12" borderId="9" xfId="40" applyFont="1" applyFill="1" applyBorder="1" applyAlignment="1">
      <alignment horizontal="center" vertical="center"/>
    </xf>
    <xf numFmtId="0" fontId="6" fillId="12" borderId="17" xfId="40" applyFont="1" applyFill="1" applyBorder="1" applyAlignment="1">
      <alignment horizontal="center" vertical="center"/>
    </xf>
    <xf numFmtId="0" fontId="6" fillId="12" borderId="26" xfId="40" applyFont="1" applyFill="1" applyBorder="1" applyAlignment="1">
      <alignment horizontal="center" vertical="center"/>
    </xf>
    <xf numFmtId="0" fontId="6" fillId="12" borderId="44" xfId="40" applyFont="1" applyFill="1" applyBorder="1" applyAlignment="1">
      <alignment horizontal="center" vertical="center" wrapText="1"/>
    </xf>
    <xf numFmtId="0" fontId="6" fillId="12" borderId="0" xfId="40" applyFont="1" applyFill="1" applyBorder="1" applyAlignment="1">
      <alignment horizontal="center" vertical="center" wrapText="1"/>
    </xf>
    <xf numFmtId="0" fontId="6" fillId="12" borderId="26" xfId="40" applyFont="1" applyFill="1" applyBorder="1" applyAlignment="1">
      <alignment horizontal="center" vertical="center" wrapText="1"/>
    </xf>
    <xf numFmtId="0" fontId="6" fillId="12" borderId="1" xfId="40" applyFont="1" applyFill="1" applyBorder="1" applyAlignment="1">
      <alignment horizontal="center" vertical="center" wrapText="1"/>
    </xf>
    <xf numFmtId="0" fontId="6" fillId="12" borderId="44" xfId="40" applyFont="1" applyFill="1" applyBorder="1" applyAlignment="1">
      <alignment horizontal="center" vertical="center"/>
    </xf>
    <xf numFmtId="0" fontId="6" fillId="12" borderId="0" xfId="40" applyFont="1" applyFill="1" applyBorder="1" applyAlignment="1">
      <alignment horizontal="center" vertical="center"/>
    </xf>
    <xf numFmtId="0" fontId="6" fillId="12" borderId="1" xfId="40" applyFont="1" applyFill="1" applyBorder="1" applyAlignment="1">
      <alignment horizontal="center" vertical="center"/>
    </xf>
    <xf numFmtId="14" fontId="6" fillId="12" borderId="44" xfId="42" applyFont="1" applyFill="1" applyBorder="1" applyAlignment="1">
      <alignment horizontal="center" vertical="center" wrapText="1"/>
    </xf>
    <xf numFmtId="14" fontId="6" fillId="12" borderId="0" xfId="42" applyFont="1" applyFill="1" applyBorder="1" applyAlignment="1">
      <alignment horizontal="center" vertical="center" wrapText="1"/>
    </xf>
    <xf numFmtId="14" fontId="6" fillId="12" borderId="1" xfId="42" applyFont="1" applyFill="1" applyBorder="1" applyAlignment="1">
      <alignment horizontal="center" vertical="center" wrapText="1"/>
    </xf>
    <xf numFmtId="0" fontId="34" fillId="12" borderId="0" xfId="40" applyFont="1" applyFill="1" applyAlignment="1">
      <alignment horizontal="left"/>
    </xf>
    <xf numFmtId="0" fontId="6" fillId="12" borderId="38" xfId="40" applyFont="1" applyFill="1" applyBorder="1" applyAlignment="1">
      <alignment horizontal="center" vertical="center"/>
    </xf>
    <xf numFmtId="0" fontId="6" fillId="12" borderId="42" xfId="40" applyFont="1" applyFill="1" applyBorder="1" applyAlignment="1">
      <alignment horizontal="center" vertical="center"/>
    </xf>
    <xf numFmtId="0" fontId="6" fillId="12" borderId="16" xfId="40" applyFont="1" applyFill="1" applyBorder="1" applyAlignment="1">
      <alignment horizontal="center" vertical="center"/>
    </xf>
    <xf numFmtId="14" fontId="6" fillId="12" borderId="9" xfId="42" applyFont="1" applyFill="1" applyBorder="1" applyAlignment="1">
      <alignment horizontal="center" vertical="center"/>
    </xf>
    <xf numFmtId="14" fontId="6" fillId="12" borderId="38" xfId="42" applyFont="1" applyFill="1" applyBorder="1" applyAlignment="1">
      <alignment horizontal="center" vertical="center"/>
    </xf>
    <xf numFmtId="14" fontId="6" fillId="12" borderId="17" xfId="42" applyFont="1" applyFill="1" applyBorder="1" applyAlignment="1">
      <alignment horizontal="center" vertical="center"/>
    </xf>
    <xf numFmtId="14" fontId="6" fillId="12" borderId="16" xfId="42" applyFont="1" applyFill="1" applyBorder="1" applyAlignment="1">
      <alignment horizontal="center" vertical="center"/>
    </xf>
    <xf numFmtId="14" fontId="6" fillId="12" borderId="26" xfId="42" applyFont="1" applyFill="1" applyBorder="1" applyAlignment="1">
      <alignment horizontal="center" vertical="center"/>
    </xf>
    <xf numFmtId="14" fontId="6" fillId="12" borderId="42" xfId="42" applyFont="1" applyFill="1" applyBorder="1" applyAlignment="1">
      <alignment horizontal="center" vertical="center"/>
    </xf>
    <xf numFmtId="14" fontId="6" fillId="12" borderId="41" xfId="42" applyFont="1" applyFill="1" applyBorder="1" applyAlignment="1">
      <alignment horizontal="center"/>
    </xf>
    <xf numFmtId="14" fontId="6" fillId="12" borderId="43" xfId="42" applyFont="1" applyFill="1" applyBorder="1" applyAlignment="1">
      <alignment horizontal="center"/>
    </xf>
    <xf numFmtId="14" fontId="6" fillId="12" borderId="39" xfId="42" applyFont="1" applyFill="1" applyBorder="1" applyAlignment="1">
      <alignment horizontal="center"/>
    </xf>
    <xf numFmtId="14" fontId="53" fillId="12" borderId="9" xfId="42" applyFont="1" applyFill="1" applyBorder="1" applyAlignment="1">
      <alignment horizontal="center" vertical="center"/>
    </xf>
    <xf numFmtId="14" fontId="53" fillId="12" borderId="38" xfId="42" applyFont="1" applyFill="1" applyBorder="1" applyAlignment="1">
      <alignment horizontal="center" vertical="center"/>
    </xf>
    <xf numFmtId="14" fontId="53" fillId="12" borderId="17" xfId="42" applyFont="1" applyFill="1" applyBorder="1" applyAlignment="1">
      <alignment horizontal="center" vertical="center"/>
    </xf>
    <xf numFmtId="14" fontId="53" fillId="12" borderId="16" xfId="42" applyFont="1" applyFill="1" applyBorder="1" applyAlignment="1">
      <alignment horizontal="center" vertical="center"/>
    </xf>
    <xf numFmtId="14" fontId="53" fillId="12" borderId="26" xfId="42" applyFont="1" applyFill="1" applyBorder="1" applyAlignment="1">
      <alignment horizontal="center" vertical="center"/>
    </xf>
    <xf numFmtId="14" fontId="53" fillId="12" borderId="42" xfId="42" applyFont="1" applyFill="1" applyBorder="1" applyAlignment="1">
      <alignment horizontal="center" vertical="center"/>
    </xf>
    <xf numFmtId="14" fontId="53" fillId="12" borderId="9" xfId="42" applyFont="1" applyFill="1" applyBorder="1" applyAlignment="1">
      <alignment horizontal="center" vertical="center" wrapText="1"/>
    </xf>
    <xf numFmtId="14" fontId="53" fillId="12" borderId="38" xfId="42" applyFont="1" applyFill="1" applyBorder="1" applyAlignment="1">
      <alignment horizontal="center" vertical="center" wrapText="1"/>
    </xf>
    <xf numFmtId="14" fontId="53" fillId="12" borderId="17" xfId="42" applyFont="1" applyFill="1" applyBorder="1" applyAlignment="1">
      <alignment horizontal="center" vertical="center" wrapText="1"/>
    </xf>
    <xf numFmtId="14" fontId="53" fillId="12" borderId="16" xfId="42" applyFont="1" applyFill="1" applyBorder="1" applyAlignment="1">
      <alignment horizontal="center" vertical="center" wrapText="1"/>
    </xf>
    <xf numFmtId="14" fontId="53" fillId="12" borderId="26" xfId="42" applyFont="1" applyFill="1" applyBorder="1" applyAlignment="1">
      <alignment horizontal="center" vertical="center" wrapText="1"/>
    </xf>
    <xf numFmtId="14" fontId="53" fillId="12" borderId="42" xfId="42" applyFont="1" applyFill="1" applyBorder="1" applyAlignment="1">
      <alignment horizontal="center" vertical="center" wrapText="1"/>
    </xf>
    <xf numFmtId="0" fontId="6" fillId="12" borderId="0" xfId="40" applyFont="1" applyFill="1" applyAlignment="1">
      <alignment horizontal="left"/>
    </xf>
    <xf numFmtId="14" fontId="6" fillId="12" borderId="9" xfId="42" applyFont="1" applyFill="1" applyBorder="1" applyAlignment="1">
      <alignment horizontal="center" vertical="center" wrapText="1"/>
    </xf>
    <xf numFmtId="14" fontId="6" fillId="12" borderId="17" xfId="42" applyFont="1" applyFill="1" applyBorder="1" applyAlignment="1">
      <alignment horizontal="center" vertical="center" wrapText="1"/>
    </xf>
    <xf numFmtId="14" fontId="6" fillId="12" borderId="26" xfId="42" applyFont="1" applyFill="1" applyBorder="1" applyAlignment="1">
      <alignment horizontal="center" vertical="center" wrapText="1"/>
    </xf>
    <xf numFmtId="14" fontId="6" fillId="12" borderId="26" xfId="42" applyFont="1" applyFill="1" applyBorder="1" applyAlignment="1">
      <alignment horizontal="center"/>
    </xf>
    <xf numFmtId="14" fontId="6" fillId="12" borderId="1" xfId="42" applyFont="1" applyFill="1" applyBorder="1" applyAlignment="1">
      <alignment horizontal="center"/>
    </xf>
    <xf numFmtId="14" fontId="6" fillId="12" borderId="16" xfId="42" applyFont="1" applyFill="1" applyBorder="1" applyAlignment="1">
      <alignment horizontal="center" vertical="center" wrapText="1"/>
    </xf>
    <xf numFmtId="14" fontId="6" fillId="12" borderId="42" xfId="42" applyFont="1" applyFill="1" applyBorder="1" applyAlignment="1">
      <alignment horizontal="center" vertical="center" wrapText="1"/>
    </xf>
    <xf numFmtId="49" fontId="6" fillId="12" borderId="44" xfId="42" applyNumberFormat="1" applyFont="1" applyFill="1" applyBorder="1" applyAlignment="1">
      <alignment horizontal="center" vertical="center" wrapText="1"/>
    </xf>
    <xf numFmtId="49" fontId="6" fillId="12" borderId="38" xfId="42" applyNumberFormat="1" applyFont="1" applyFill="1" applyBorder="1" applyAlignment="1">
      <alignment horizontal="center" vertical="center" wrapText="1"/>
    </xf>
    <xf numFmtId="49" fontId="6" fillId="12" borderId="0" xfId="42" applyNumberFormat="1" applyFont="1" applyFill="1" applyBorder="1" applyAlignment="1">
      <alignment horizontal="center" vertical="center" wrapText="1"/>
    </xf>
    <xf numFmtId="49" fontId="6" fillId="12" borderId="16" xfId="42" applyNumberFormat="1" applyFont="1" applyFill="1" applyBorder="1" applyAlignment="1">
      <alignment horizontal="center" vertical="center" wrapText="1"/>
    </xf>
    <xf numFmtId="49" fontId="6" fillId="12" borderId="1" xfId="42" applyNumberFormat="1" applyFont="1" applyFill="1" applyBorder="1" applyAlignment="1">
      <alignment horizontal="center" vertical="center" wrapText="1"/>
    </xf>
    <xf numFmtId="49" fontId="6" fillId="12" borderId="42" xfId="42" applyNumberFormat="1" applyFont="1" applyFill="1" applyBorder="1" applyAlignment="1">
      <alignment horizontal="center" vertical="center" wrapText="1"/>
    </xf>
    <xf numFmtId="49" fontId="6" fillId="12" borderId="9" xfId="42" applyNumberFormat="1" applyFont="1" applyFill="1" applyBorder="1" applyAlignment="1">
      <alignment horizontal="center" vertical="center" wrapText="1"/>
    </xf>
    <xf numFmtId="49" fontId="6" fillId="12" borderId="17" xfId="42" applyNumberFormat="1" applyFont="1" applyFill="1" applyBorder="1" applyAlignment="1">
      <alignment horizontal="center" vertical="center" wrapText="1"/>
    </xf>
    <xf numFmtId="49" fontId="6" fillId="12" borderId="26" xfId="42" applyNumberFormat="1" applyFont="1" applyFill="1" applyBorder="1" applyAlignment="1">
      <alignment horizontal="center" vertical="center" wrapText="1"/>
    </xf>
    <xf numFmtId="49" fontId="26" fillId="12" borderId="9" xfId="40" applyNumberFormat="1" applyFont="1" applyFill="1" applyBorder="1" applyAlignment="1">
      <alignment horizontal="center" vertical="center" wrapText="1"/>
    </xf>
    <xf numFmtId="49" fontId="26" fillId="12" borderId="44" xfId="40" applyNumberFormat="1" applyFont="1" applyFill="1" applyBorder="1" applyAlignment="1">
      <alignment horizontal="center" vertical="center" wrapText="1"/>
    </xf>
    <xf numFmtId="49" fontId="26" fillId="12" borderId="38" xfId="40" applyNumberFormat="1" applyFont="1" applyFill="1" applyBorder="1" applyAlignment="1">
      <alignment horizontal="center" vertical="center" wrapText="1"/>
    </xf>
    <xf numFmtId="49" fontId="26" fillId="12" borderId="26" xfId="40" applyNumberFormat="1" applyFont="1" applyFill="1" applyBorder="1" applyAlignment="1">
      <alignment horizontal="center" vertical="center" wrapText="1"/>
    </xf>
    <xf numFmtId="49" fontId="26" fillId="12" borderId="1" xfId="40" applyNumberFormat="1" applyFont="1" applyFill="1" applyBorder="1" applyAlignment="1">
      <alignment horizontal="center" vertical="center" wrapText="1"/>
    </xf>
    <xf numFmtId="49" fontId="26" fillId="12" borderId="42" xfId="40" applyNumberFormat="1" applyFont="1" applyFill="1" applyBorder="1" applyAlignment="1">
      <alignment horizontal="center" vertical="center" wrapText="1"/>
    </xf>
    <xf numFmtId="49" fontId="26" fillId="0" borderId="1" xfId="40" applyNumberFormat="1" applyFont="1" applyFill="1" applyBorder="1" applyAlignment="1">
      <alignment horizontal="left" vertical="center" wrapText="1"/>
    </xf>
    <xf numFmtId="49" fontId="26" fillId="12" borderId="50" xfId="40" applyNumberFormat="1" applyFont="1" applyFill="1" applyBorder="1" applyAlignment="1">
      <alignment horizontal="center" vertical="center" wrapText="1"/>
    </xf>
    <xf numFmtId="49" fontId="26" fillId="12" borderId="10" xfId="40" applyNumberFormat="1" applyFont="1" applyFill="1" applyBorder="1" applyAlignment="1">
      <alignment horizontal="center" vertical="center" wrapText="1"/>
    </xf>
    <xf numFmtId="0" fontId="26" fillId="12" borderId="10" xfId="40" applyFont="1" applyFill="1" applyBorder="1" applyAlignment="1">
      <alignment horizontal="center" vertical="center" wrapText="1"/>
    </xf>
    <xf numFmtId="0" fontId="26" fillId="12" borderId="35" xfId="40" applyFont="1" applyFill="1" applyBorder="1" applyAlignment="1">
      <alignment horizontal="center" vertical="center" wrapText="1"/>
    </xf>
    <xf numFmtId="49" fontId="26" fillId="12" borderId="46" xfId="40" applyNumberFormat="1" applyFont="1" applyFill="1" applyBorder="1" applyAlignment="1">
      <alignment horizontal="center" vertical="center" wrapText="1"/>
    </xf>
    <xf numFmtId="49" fontId="26" fillId="12" borderId="15" xfId="40" applyNumberFormat="1" applyFont="1" applyFill="1" applyBorder="1" applyAlignment="1">
      <alignment horizontal="center" vertical="center" wrapText="1"/>
    </xf>
    <xf numFmtId="0" fontId="26" fillId="12" borderId="15" xfId="40" applyFont="1" applyFill="1" applyBorder="1" applyAlignment="1">
      <alignment horizontal="center" vertical="center" wrapText="1"/>
    </xf>
    <xf numFmtId="0" fontId="26" fillId="12" borderId="14" xfId="40" applyFont="1" applyFill="1" applyBorder="1" applyAlignment="1">
      <alignment horizontal="center" vertical="center" wrapText="1"/>
    </xf>
    <xf numFmtId="0" fontId="26" fillId="12" borderId="47" xfId="40" applyFont="1" applyFill="1" applyBorder="1" applyAlignment="1">
      <alignment horizontal="center" vertical="center" wrapText="1"/>
    </xf>
    <xf numFmtId="49" fontId="26" fillId="12" borderId="17" xfId="40" applyNumberFormat="1" applyFont="1" applyFill="1" applyBorder="1" applyAlignment="1">
      <alignment horizontal="center" vertical="center" wrapText="1"/>
    </xf>
    <xf numFmtId="49" fontId="26" fillId="12" borderId="0" xfId="40" applyNumberFormat="1" applyFont="1" applyFill="1" applyBorder="1" applyAlignment="1">
      <alignment horizontal="center" vertical="center" wrapText="1"/>
    </xf>
    <xf numFmtId="49" fontId="26" fillId="12" borderId="16" xfId="40" applyNumberFormat="1" applyFont="1" applyFill="1" applyBorder="1" applyAlignment="1">
      <alignment horizontal="center" vertical="center" wrapText="1"/>
    </xf>
    <xf numFmtId="0" fontId="26" fillId="12" borderId="17" xfId="40" applyFont="1" applyFill="1" applyBorder="1" applyAlignment="1">
      <alignment horizontal="center" vertical="center" wrapText="1"/>
    </xf>
    <xf numFmtId="0" fontId="26" fillId="12" borderId="26" xfId="40" applyFont="1" applyFill="1" applyBorder="1" applyAlignment="1">
      <alignment horizontal="center" vertical="center" wrapText="1"/>
    </xf>
    <xf numFmtId="49" fontId="26" fillId="12" borderId="33" xfId="40" applyNumberFormat="1" applyFont="1" applyFill="1" applyBorder="1" applyAlignment="1">
      <alignment horizontal="center" vertical="center" wrapText="1"/>
    </xf>
    <xf numFmtId="49" fontId="26" fillId="12" borderId="25" xfId="40" applyNumberFormat="1" applyFont="1" applyFill="1" applyBorder="1" applyAlignment="1">
      <alignment horizontal="center" vertical="center" wrapText="1"/>
    </xf>
    <xf numFmtId="49" fontId="26" fillId="12" borderId="27" xfId="40" applyNumberFormat="1" applyFont="1" applyFill="1" applyBorder="1" applyAlignment="1">
      <alignment horizontal="center" vertical="center" wrapText="1"/>
    </xf>
    <xf numFmtId="49" fontId="26" fillId="12" borderId="20" xfId="40" applyNumberFormat="1" applyFont="1" applyFill="1" applyBorder="1" applyAlignment="1">
      <alignment horizontal="center" vertical="center" wrapText="1"/>
    </xf>
    <xf numFmtId="49" fontId="26" fillId="0" borderId="15" xfId="40" applyNumberFormat="1" applyFont="1" applyFill="1" applyBorder="1" applyAlignment="1">
      <alignment horizontal="center" vertical="center" wrapText="1"/>
    </xf>
    <xf numFmtId="49" fontId="26" fillId="0" borderId="10" xfId="40" applyNumberFormat="1" applyFont="1" applyFill="1" applyBorder="1" applyAlignment="1">
      <alignment horizontal="center" vertical="center" wrapText="1"/>
    </xf>
    <xf numFmtId="49" fontId="26" fillId="0" borderId="20" xfId="40" applyNumberFormat="1" applyFont="1" applyFill="1" applyBorder="1" applyAlignment="1">
      <alignment horizontal="center" vertical="center" wrapText="1"/>
    </xf>
    <xf numFmtId="49" fontId="26" fillId="0" borderId="27" xfId="40" applyNumberFormat="1" applyFont="1" applyFill="1" applyBorder="1" applyAlignment="1">
      <alignment horizontal="center" vertical="center" wrapText="1"/>
    </xf>
    <xf numFmtId="49" fontId="26" fillId="12" borderId="7" xfId="40" applyNumberFormat="1" applyFont="1" applyFill="1" applyBorder="1" applyAlignment="1">
      <alignment horizontal="center" vertical="center" wrapText="1"/>
    </xf>
    <xf numFmtId="49" fontId="26" fillId="12" borderId="2" xfId="40" applyNumberFormat="1" applyFont="1" applyFill="1" applyBorder="1" applyAlignment="1">
      <alignment horizontal="center" vertical="center" wrapText="1"/>
    </xf>
    <xf numFmtId="49" fontId="26" fillId="12" borderId="35" xfId="40" applyNumberFormat="1" applyFont="1" applyFill="1" applyBorder="1" applyAlignment="1">
      <alignment horizontal="center" vertical="center" wrapText="1"/>
    </xf>
    <xf numFmtId="49" fontId="26" fillId="0" borderId="48" xfId="40" applyNumberFormat="1" applyFont="1" applyFill="1" applyBorder="1" applyAlignment="1">
      <alignment horizontal="center" vertical="center" wrapText="1"/>
    </xf>
    <xf numFmtId="49" fontId="26" fillId="0" borderId="35" xfId="40" applyNumberFormat="1" applyFont="1" applyFill="1" applyBorder="1" applyAlignment="1">
      <alignment horizontal="center" vertical="center" wrapText="1"/>
    </xf>
    <xf numFmtId="49" fontId="26" fillId="12" borderId="48" xfId="40" applyNumberFormat="1" applyFont="1" applyFill="1" applyBorder="1" applyAlignment="1">
      <alignment horizontal="center" vertical="center" wrapText="1"/>
    </xf>
    <xf numFmtId="49" fontId="26" fillId="13" borderId="0" xfId="40" applyNumberFormat="1" applyFont="1" applyFill="1" applyBorder="1" applyAlignment="1">
      <alignment horizontal="right" vertical="center" wrapText="1"/>
    </xf>
    <xf numFmtId="49" fontId="26" fillId="0" borderId="44" xfId="40" applyNumberFormat="1" applyFont="1" applyFill="1" applyBorder="1" applyAlignment="1">
      <alignment horizontal="center" vertical="center" wrapText="1"/>
    </xf>
    <xf numFmtId="49" fontId="26" fillId="0" borderId="1" xfId="40" applyNumberFormat="1" applyFont="1" applyFill="1" applyBorder="1" applyAlignment="1">
      <alignment horizontal="center" vertical="center" wrapText="1"/>
    </xf>
    <xf numFmtId="49" fontId="26" fillId="12" borderId="8" xfId="40" applyNumberFormat="1" applyFont="1" applyFill="1" applyBorder="1" applyAlignment="1">
      <alignment horizontal="center" vertical="center" wrapText="1"/>
    </xf>
    <xf numFmtId="0" fontId="26" fillId="0" borderId="0" xfId="40" applyFont="1" applyAlignment="1">
      <alignment horizontal="left"/>
    </xf>
    <xf numFmtId="0" fontId="23" fillId="0" borderId="0" xfId="40" applyFont="1"/>
    <xf numFmtId="49" fontId="6" fillId="0" borderId="38" xfId="40" applyNumberFormat="1" applyFont="1" applyFill="1" applyBorder="1" applyAlignment="1">
      <alignment horizontal="center" vertical="center" wrapText="1"/>
    </xf>
    <xf numFmtId="49" fontId="6" fillId="12" borderId="42" xfId="40" applyNumberFormat="1" applyFont="1" applyFill="1" applyBorder="1" applyAlignment="1">
      <alignment horizontal="center" vertical="center" wrapText="1"/>
    </xf>
    <xf numFmtId="49" fontId="6" fillId="12" borderId="8" xfId="40" applyNumberFormat="1" applyFont="1" applyFill="1" applyBorder="1" applyAlignment="1">
      <alignment horizontal="center" vertical="center" wrapText="1"/>
    </xf>
    <xf numFmtId="0" fontId="30" fillId="0" borderId="0" xfId="40" applyFont="1" applyAlignment="1">
      <alignment horizontal="left"/>
    </xf>
    <xf numFmtId="49" fontId="6" fillId="0" borderId="9" xfId="40" applyNumberFormat="1" applyFont="1" applyFill="1" applyBorder="1" applyAlignment="1">
      <alignment horizontal="center" vertical="center" wrapText="1"/>
    </xf>
    <xf numFmtId="49" fontId="6" fillId="0" borderId="33" xfId="40" applyNumberFormat="1" applyFont="1" applyFill="1" applyBorder="1" applyAlignment="1">
      <alignment horizontal="center" vertical="center" wrapText="1"/>
    </xf>
    <xf numFmtId="49" fontId="6" fillId="0" borderId="21" xfId="40" applyNumberFormat="1" applyFont="1" applyFill="1" applyBorder="1" applyAlignment="1">
      <alignment horizontal="center" vertical="center" wrapText="1"/>
    </xf>
    <xf numFmtId="0" fontId="21" fillId="0" borderId="0" xfId="54" applyFont="1" applyAlignment="1">
      <alignment horizontal="left"/>
    </xf>
    <xf numFmtId="0" fontId="27" fillId="0" borderId="0" xfId="54" applyFont="1" applyAlignment="1">
      <alignment horizontal="left"/>
    </xf>
    <xf numFmtId="0" fontId="28" fillId="0" borderId="8" xfId="40" applyBorder="1" applyAlignment="1">
      <alignment horizontal="center" vertical="center"/>
    </xf>
    <xf numFmtId="0" fontId="28" fillId="0" borderId="0" xfId="40" applyAlignment="1">
      <alignment horizontal="center" vertical="center"/>
    </xf>
    <xf numFmtId="0" fontId="28" fillId="0" borderId="25" xfId="40" applyBorder="1" applyAlignment="1">
      <alignment horizontal="center" vertical="center"/>
    </xf>
    <xf numFmtId="0" fontId="28" fillId="0" borderId="22" xfId="40" applyBorder="1" applyAlignment="1">
      <alignment horizontal="center" vertical="center" wrapText="1"/>
    </xf>
    <xf numFmtId="0" fontId="28" fillId="0" borderId="17" xfId="40" applyBorder="1" applyAlignment="1">
      <alignment horizontal="center" vertical="center" wrapText="1"/>
    </xf>
    <xf numFmtId="0" fontId="28" fillId="0" borderId="16" xfId="40" applyBorder="1" applyAlignment="1">
      <alignment horizontal="center" vertical="center" wrapText="1"/>
    </xf>
    <xf numFmtId="0" fontId="28" fillId="0" borderId="33" xfId="40" applyBorder="1" applyAlignment="1">
      <alignment horizontal="center" vertical="center" wrapText="1"/>
    </xf>
    <xf numFmtId="0" fontId="28" fillId="0" borderId="21" xfId="40" applyBorder="1" applyAlignment="1">
      <alignment horizontal="center" vertical="center" wrapText="1"/>
    </xf>
    <xf numFmtId="0" fontId="28" fillId="0" borderId="8" xfId="40" applyBorder="1" applyAlignment="1">
      <alignment horizontal="center" vertical="center" wrapText="1"/>
    </xf>
    <xf numFmtId="0" fontId="28" fillId="0" borderId="0" xfId="40" applyAlignment="1">
      <alignment horizontal="center" vertical="center" wrapText="1"/>
    </xf>
    <xf numFmtId="0" fontId="28" fillId="0" borderId="25" xfId="40" applyBorder="1" applyAlignment="1">
      <alignment horizontal="center" vertical="center" wrapText="1"/>
    </xf>
    <xf numFmtId="0" fontId="28" fillId="0" borderId="12" xfId="40" applyBorder="1" applyAlignment="1">
      <alignment horizontal="center" vertical="center" wrapText="1"/>
    </xf>
    <xf numFmtId="0" fontId="28" fillId="0" borderId="18" xfId="40" applyBorder="1" applyAlignment="1">
      <alignment horizontal="center" vertical="center" wrapText="1"/>
    </xf>
    <xf numFmtId="0" fontId="6" fillId="0" borderId="42" xfId="40" applyFont="1" applyBorder="1" applyAlignment="1">
      <alignment horizontal="center" vertical="center" wrapText="1"/>
    </xf>
    <xf numFmtId="172" fontId="6" fillId="0" borderId="0" xfId="40" quotePrefix="1" applyNumberFormat="1" applyFont="1" applyBorder="1" applyAlignment="1">
      <alignment horizontal="center" vertical="center" wrapText="1"/>
    </xf>
    <xf numFmtId="172" fontId="6" fillId="0" borderId="25" xfId="40" quotePrefix="1" applyNumberFormat="1" applyFont="1" applyBorder="1" applyAlignment="1">
      <alignment horizontal="center" vertical="center" wrapText="1"/>
    </xf>
    <xf numFmtId="49" fontId="6" fillId="0" borderId="30" xfId="40" applyNumberFormat="1" applyFont="1" applyFill="1" applyBorder="1" applyAlignment="1">
      <alignment horizontal="center"/>
    </xf>
    <xf numFmtId="49" fontId="6" fillId="0" borderId="54" xfId="40" applyNumberFormat="1" applyFont="1" applyFill="1" applyBorder="1" applyAlignment="1">
      <alignment horizontal="center"/>
    </xf>
    <xf numFmtId="49" fontId="6" fillId="0" borderId="54" xfId="40" quotePrefix="1" applyNumberFormat="1" applyFont="1" applyFill="1" applyBorder="1" applyAlignment="1">
      <alignment horizontal="center"/>
    </xf>
    <xf numFmtId="49" fontId="6" fillId="0" borderId="55" xfId="40" quotePrefix="1" applyNumberFormat="1" applyFont="1" applyFill="1" applyBorder="1" applyAlignment="1">
      <alignment horizontal="center"/>
    </xf>
    <xf numFmtId="49" fontId="27" fillId="13" borderId="0" xfId="40" applyNumberFormat="1" applyFont="1" applyFill="1" applyBorder="1" applyAlignment="1">
      <alignment horizontal="left" vertical="center" wrapText="1"/>
    </xf>
    <xf numFmtId="0" fontId="6" fillId="12" borderId="25" xfId="40" applyFont="1" applyFill="1" applyBorder="1" applyAlignment="1">
      <alignment horizontal="center" vertical="center" wrapText="1"/>
    </xf>
    <xf numFmtId="3" fontId="6" fillId="13" borderId="0" xfId="40" applyNumberFormat="1" applyFont="1" applyFill="1" applyBorder="1" applyAlignment="1">
      <alignment horizontal="center" vertical="center" wrapText="1"/>
    </xf>
    <xf numFmtId="0" fontId="26" fillId="12" borderId="27" xfId="40" applyFont="1" applyFill="1" applyBorder="1" applyAlignment="1">
      <alignment horizontal="center" vertical="center" wrapText="1"/>
    </xf>
    <xf numFmtId="0" fontId="26" fillId="12" borderId="52" xfId="40" applyFont="1" applyFill="1" applyBorder="1" applyAlignment="1">
      <alignment horizontal="center" vertical="center" wrapText="1"/>
    </xf>
    <xf numFmtId="49" fontId="26" fillId="12" borderId="21" xfId="40" applyNumberFormat="1" applyFont="1" applyFill="1" applyBorder="1" applyAlignment="1">
      <alignment horizontal="center" vertical="center" wrapText="1"/>
    </xf>
    <xf numFmtId="49" fontId="26" fillId="12" borderId="41" xfId="40" applyNumberFormat="1" applyFont="1" applyFill="1" applyBorder="1" applyAlignment="1">
      <alignment horizontal="center" vertical="center" wrapText="1"/>
    </xf>
    <xf numFmtId="49" fontId="26" fillId="12" borderId="43" xfId="40" applyNumberFormat="1" applyFont="1" applyFill="1" applyBorder="1" applyAlignment="1">
      <alignment horizontal="center" vertical="center" wrapText="1"/>
    </xf>
    <xf numFmtId="49" fontId="26" fillId="12" borderId="45" xfId="40" applyNumberFormat="1" applyFont="1" applyFill="1" applyBorder="1" applyAlignment="1">
      <alignment horizontal="center" vertical="center" wrapText="1"/>
    </xf>
    <xf numFmtId="49" fontId="26" fillId="12" borderId="14" xfId="40" applyNumberFormat="1" applyFont="1" applyFill="1" applyBorder="1" applyAlignment="1">
      <alignment horizontal="center" vertical="center" wrapText="1"/>
    </xf>
    <xf numFmtId="49" fontId="26" fillId="12" borderId="47" xfId="40" applyNumberFormat="1" applyFont="1" applyFill="1" applyBorder="1" applyAlignment="1">
      <alignment horizontal="center" vertical="center" wrapText="1"/>
    </xf>
    <xf numFmtId="49" fontId="26" fillId="12" borderId="6" xfId="40" applyNumberFormat="1" applyFont="1" applyFill="1" applyBorder="1" applyAlignment="1">
      <alignment horizontal="center" vertical="center" wrapText="1"/>
    </xf>
    <xf numFmtId="49" fontId="26" fillId="12" borderId="31" xfId="40" applyNumberFormat="1" applyFont="1" applyFill="1" applyBorder="1" applyAlignment="1">
      <alignment horizontal="center" vertical="center" wrapText="1"/>
    </xf>
    <xf numFmtId="49" fontId="26" fillId="12" borderId="12" xfId="40" applyNumberFormat="1" applyFont="1" applyFill="1" applyBorder="1" applyAlignment="1">
      <alignment horizontal="center" vertical="center" wrapText="1"/>
    </xf>
    <xf numFmtId="49" fontId="26" fillId="12" borderId="34" xfId="40" applyNumberFormat="1" applyFont="1" applyFill="1" applyBorder="1" applyAlignment="1">
      <alignment horizontal="center" vertical="center" wrapText="1"/>
    </xf>
    <xf numFmtId="49" fontId="26" fillId="13" borderId="0" xfId="40" applyNumberFormat="1" applyFont="1" applyFill="1" applyAlignment="1">
      <alignment horizontal="center" vertical="center" wrapText="1"/>
    </xf>
    <xf numFmtId="49" fontId="26" fillId="0" borderId="0" xfId="66" applyNumberFormat="1" applyFont="1" applyFill="1" applyBorder="1" applyAlignment="1">
      <alignment horizontal="left" vertical="center" wrapText="1"/>
    </xf>
    <xf numFmtId="49" fontId="6" fillId="0" borderId="46" xfId="66" applyNumberFormat="1" applyFont="1" applyFill="1" applyBorder="1" applyAlignment="1">
      <alignment horizontal="center" vertical="center" wrapText="1"/>
    </xf>
    <xf numFmtId="49" fontId="6" fillId="0" borderId="38" xfId="66" applyNumberFormat="1" applyFont="1" applyFill="1" applyBorder="1" applyAlignment="1">
      <alignment horizontal="center" vertical="center" wrapText="1"/>
    </xf>
    <xf numFmtId="49" fontId="6" fillId="0" borderId="15" xfId="66" applyNumberFormat="1" applyFont="1" applyFill="1" applyBorder="1" applyAlignment="1">
      <alignment horizontal="center" vertical="center" wrapText="1"/>
    </xf>
    <xf numFmtId="49" fontId="6" fillId="0" borderId="16" xfId="66" applyNumberFormat="1" applyFont="1" applyFill="1" applyBorder="1" applyAlignment="1">
      <alignment horizontal="center" vertical="center" wrapText="1"/>
    </xf>
    <xf numFmtId="49" fontId="6" fillId="0" borderId="48" xfId="66" applyNumberFormat="1" applyFont="1" applyFill="1" applyBorder="1" applyAlignment="1">
      <alignment horizontal="center" vertical="center" wrapText="1"/>
    </xf>
    <xf numFmtId="49" fontId="6" fillId="0" borderId="42" xfId="66" applyNumberFormat="1" applyFont="1" applyFill="1" applyBorder="1" applyAlignment="1">
      <alignment horizontal="center" vertical="center" wrapText="1"/>
    </xf>
    <xf numFmtId="49" fontId="6" fillId="0" borderId="32" xfId="66" applyNumberFormat="1" applyFont="1" applyFill="1" applyBorder="1" applyAlignment="1">
      <alignment horizontal="center" vertical="center" wrapText="1"/>
    </xf>
    <xf numFmtId="49" fontId="6" fillId="0" borderId="2" xfId="66" applyNumberFormat="1" applyFont="1" applyFill="1" applyBorder="1" applyAlignment="1">
      <alignment horizontal="center" vertical="center" wrapText="1"/>
    </xf>
    <xf numFmtId="49" fontId="6" fillId="0" borderId="17" xfId="66" applyNumberFormat="1" applyFont="1" applyFill="1" applyBorder="1" applyAlignment="1">
      <alignment horizontal="center" vertical="center" wrapText="1"/>
    </xf>
    <xf numFmtId="49" fontId="6" fillId="0" borderId="10" xfId="66" applyNumberFormat="1" applyFont="1" applyFill="1" applyBorder="1" applyAlignment="1">
      <alignment horizontal="center" vertical="center" wrapText="1"/>
    </xf>
    <xf numFmtId="49" fontId="6" fillId="0" borderId="33" xfId="66" applyNumberFormat="1" applyFont="1" applyFill="1" applyBorder="1" applyAlignment="1">
      <alignment horizontal="center" vertical="center" wrapText="1"/>
    </xf>
    <xf numFmtId="49" fontId="6" fillId="0" borderId="27" xfId="66" applyNumberFormat="1" applyFont="1" applyFill="1" applyBorder="1" applyAlignment="1">
      <alignment horizontal="center" vertical="center" wrapText="1"/>
    </xf>
    <xf numFmtId="49" fontId="6" fillId="0" borderId="7" xfId="66" applyNumberFormat="1" applyFont="1" applyFill="1" applyBorder="1" applyAlignment="1">
      <alignment horizontal="center" vertical="center" wrapText="1"/>
    </xf>
    <xf numFmtId="49" fontId="6" fillId="0" borderId="20" xfId="66" applyNumberFormat="1" applyFont="1" applyFill="1" applyBorder="1" applyAlignment="1">
      <alignment horizontal="center" vertical="center" wrapText="1"/>
    </xf>
    <xf numFmtId="49" fontId="6" fillId="0" borderId="0" xfId="66" applyNumberFormat="1" applyFont="1" applyFill="1" applyBorder="1" applyAlignment="1">
      <alignment horizontal="center" vertical="center" wrapText="1"/>
    </xf>
    <xf numFmtId="49" fontId="6" fillId="0" borderId="8" xfId="66" applyNumberFormat="1" applyFont="1" applyFill="1" applyBorder="1" applyAlignment="1">
      <alignment horizontal="center" vertical="center" wrapText="1"/>
    </xf>
    <xf numFmtId="49" fontId="23" fillId="0" borderId="0" xfId="66" applyNumberFormat="1" applyFont="1" applyFill="1" applyBorder="1" applyAlignment="1">
      <alignment horizontal="left" vertical="center" wrapText="1"/>
    </xf>
    <xf numFmtId="49" fontId="6" fillId="0" borderId="0" xfId="66" applyNumberFormat="1" applyFont="1" applyFill="1" applyBorder="1" applyAlignment="1">
      <alignment horizontal="left" vertical="center" wrapText="1"/>
    </xf>
    <xf numFmtId="171" fontId="27" fillId="12" borderId="0" xfId="42" applyNumberFormat="1" applyFont="1" applyFill="1" applyBorder="1" applyAlignment="1">
      <alignment horizontal="left"/>
    </xf>
    <xf numFmtId="171" fontId="6" fillId="12" borderId="0" xfId="42" applyNumberFormat="1" applyFont="1" applyFill="1" applyBorder="1" applyAlignment="1">
      <alignment horizontal="left"/>
    </xf>
    <xf numFmtId="0" fontId="30" fillId="12" borderId="0" xfId="40" applyFont="1" applyFill="1" applyAlignment="1">
      <alignment horizontal="left"/>
    </xf>
    <xf numFmtId="14" fontId="6" fillId="12" borderId="42" xfId="42" applyFont="1" applyFill="1" applyBorder="1" applyAlignment="1">
      <alignment horizontal="center"/>
    </xf>
    <xf numFmtId="14" fontId="6" fillId="0" borderId="9" xfId="42" applyFont="1" applyBorder="1" applyAlignment="1">
      <alignment horizontal="center" vertical="center"/>
    </xf>
    <xf numFmtId="14" fontId="6" fillId="0" borderId="38" xfId="42" applyFont="1" applyBorder="1" applyAlignment="1">
      <alignment horizontal="center" vertical="center"/>
    </xf>
    <xf numFmtId="14" fontId="6" fillId="0" borderId="17" xfId="42" applyFont="1" applyBorder="1" applyAlignment="1">
      <alignment horizontal="center" vertical="center"/>
    </xf>
    <xf numFmtId="14" fontId="6" fillId="0" borderId="16" xfId="42" applyFont="1" applyBorder="1" applyAlignment="1">
      <alignment horizontal="center" vertical="center"/>
    </xf>
    <xf numFmtId="14" fontId="6" fillId="0" borderId="26" xfId="42" applyFont="1" applyBorder="1" applyAlignment="1">
      <alignment horizontal="center" vertical="center"/>
    </xf>
    <xf numFmtId="14" fontId="6" fillId="0" borderId="42" xfId="42" applyFont="1" applyBorder="1" applyAlignment="1">
      <alignment horizontal="center" vertical="center"/>
    </xf>
    <xf numFmtId="14" fontId="6" fillId="12" borderId="38" xfId="42" applyFont="1" applyFill="1" applyBorder="1" applyAlignment="1">
      <alignment horizontal="center" vertical="center" wrapText="1"/>
    </xf>
    <xf numFmtId="49" fontId="6" fillId="12" borderId="9" xfId="51" applyNumberFormat="1" applyFont="1" applyFill="1" applyBorder="1" applyAlignment="1">
      <alignment horizontal="center" vertical="center" wrapText="1"/>
    </xf>
    <xf numFmtId="49" fontId="6" fillId="12" borderId="44" xfId="51" applyNumberFormat="1" applyFont="1" applyFill="1" applyBorder="1" applyAlignment="1">
      <alignment horizontal="center" vertical="center" wrapText="1"/>
    </xf>
    <xf numFmtId="49" fontId="6" fillId="12" borderId="38" xfId="51" applyNumberFormat="1" applyFont="1" applyFill="1" applyBorder="1" applyAlignment="1">
      <alignment horizontal="center" vertical="center" wrapText="1"/>
    </xf>
    <xf numFmtId="49" fontId="6" fillId="12" borderId="26" xfId="51" applyNumberFormat="1" applyFont="1" applyFill="1" applyBorder="1" applyAlignment="1">
      <alignment horizontal="center" vertical="center" wrapText="1"/>
    </xf>
    <xf numFmtId="49" fontId="6" fillId="12" borderId="1" xfId="51" applyNumberFormat="1" applyFont="1" applyFill="1" applyBorder="1" applyAlignment="1">
      <alignment horizontal="center" vertical="center" wrapText="1"/>
    </xf>
    <xf numFmtId="49" fontId="6" fillId="12" borderId="42" xfId="51" applyNumberFormat="1" applyFont="1" applyFill="1" applyBorder="1" applyAlignment="1">
      <alignment horizontal="center" vertical="center" wrapText="1"/>
    </xf>
    <xf numFmtId="49" fontId="26" fillId="13" borderId="0" xfId="51" applyNumberFormat="1" applyFont="1" applyFill="1" applyBorder="1" applyAlignment="1">
      <alignment horizontal="left" vertical="center" wrapText="1"/>
    </xf>
    <xf numFmtId="49" fontId="6" fillId="0" borderId="1" xfId="51" applyNumberFormat="1" applyFont="1" applyFill="1" applyBorder="1" applyAlignment="1">
      <alignment horizontal="left" vertical="center" wrapText="1"/>
    </xf>
    <xf numFmtId="49" fontId="6" fillId="12" borderId="50" xfId="51" applyNumberFormat="1" applyFont="1" applyFill="1" applyBorder="1" applyAlignment="1">
      <alignment horizontal="center" vertical="center" wrapText="1"/>
    </xf>
    <xf numFmtId="49" fontId="6" fillId="12" borderId="10" xfId="51" applyNumberFormat="1" applyFont="1" applyFill="1" applyBorder="1" applyAlignment="1">
      <alignment horizontal="center" vertical="center" wrapText="1"/>
    </xf>
    <xf numFmtId="0" fontId="6" fillId="12" borderId="10" xfId="51" applyFont="1" applyFill="1" applyBorder="1" applyAlignment="1">
      <alignment horizontal="center" vertical="center" wrapText="1"/>
    </xf>
    <xf numFmtId="0" fontId="6" fillId="12" borderId="35" xfId="51" applyFont="1" applyFill="1" applyBorder="1" applyAlignment="1">
      <alignment horizontal="center" vertical="center" wrapText="1"/>
    </xf>
    <xf numFmtId="49" fontId="6" fillId="12" borderId="46" xfId="51" applyNumberFormat="1" applyFont="1" applyFill="1" applyBorder="1" applyAlignment="1">
      <alignment horizontal="center" vertical="center" wrapText="1"/>
    </xf>
    <xf numFmtId="49" fontId="6" fillId="12" borderId="15" xfId="51" applyNumberFormat="1" applyFont="1" applyFill="1" applyBorder="1" applyAlignment="1">
      <alignment horizontal="center" vertical="center" wrapText="1"/>
    </xf>
    <xf numFmtId="0" fontId="6" fillId="12" borderId="15" xfId="51" applyFont="1" applyFill="1" applyBorder="1" applyAlignment="1">
      <alignment horizontal="center" vertical="center" wrapText="1"/>
    </xf>
    <xf numFmtId="0" fontId="6" fillId="12" borderId="14" xfId="51" applyFont="1" applyFill="1" applyBorder="1" applyAlignment="1">
      <alignment horizontal="center" vertical="center" wrapText="1"/>
    </xf>
    <xf numFmtId="0" fontId="6" fillId="12" borderId="47" xfId="51" applyFont="1" applyFill="1" applyBorder="1" applyAlignment="1">
      <alignment horizontal="center" vertical="center" wrapText="1"/>
    </xf>
    <xf numFmtId="49" fontId="6" fillId="12" borderId="17" xfId="51" applyNumberFormat="1" applyFont="1" applyFill="1" applyBorder="1" applyAlignment="1">
      <alignment horizontal="center" vertical="center" wrapText="1"/>
    </xf>
    <xf numFmtId="49" fontId="6" fillId="12" borderId="0" xfId="51" applyNumberFormat="1" applyFont="1" applyFill="1" applyBorder="1" applyAlignment="1">
      <alignment horizontal="center" vertical="center" wrapText="1"/>
    </xf>
    <xf numFmtId="49" fontId="6" fillId="12" borderId="16" xfId="51" applyNumberFormat="1" applyFont="1" applyFill="1" applyBorder="1" applyAlignment="1">
      <alignment horizontal="center" vertical="center" wrapText="1"/>
    </xf>
    <xf numFmtId="0" fontId="6" fillId="12" borderId="17" xfId="51" applyFont="1" applyFill="1" applyBorder="1" applyAlignment="1">
      <alignment horizontal="center" vertical="center" wrapText="1"/>
    </xf>
    <xf numFmtId="0" fontId="6" fillId="12" borderId="26" xfId="51" applyFont="1" applyFill="1" applyBorder="1" applyAlignment="1">
      <alignment horizontal="center" vertical="center" wrapText="1"/>
    </xf>
    <xf numFmtId="49" fontId="6" fillId="12" borderId="33" xfId="51" applyNumberFormat="1" applyFont="1" applyFill="1" applyBorder="1" applyAlignment="1">
      <alignment horizontal="center" vertical="center" wrapText="1"/>
    </xf>
    <xf numFmtId="49" fontId="6" fillId="12" borderId="25" xfId="51" applyNumberFormat="1" applyFont="1" applyFill="1" applyBorder="1" applyAlignment="1">
      <alignment horizontal="center" vertical="center" wrapText="1"/>
    </xf>
    <xf numFmtId="49" fontId="6" fillId="12" borderId="27" xfId="51" applyNumberFormat="1" applyFont="1" applyFill="1" applyBorder="1" applyAlignment="1">
      <alignment horizontal="center" vertical="center" wrapText="1"/>
    </xf>
    <xf numFmtId="49" fontId="6" fillId="12" borderId="20" xfId="51" applyNumberFormat="1" applyFont="1" applyFill="1" applyBorder="1" applyAlignment="1">
      <alignment horizontal="center" vertical="center" wrapText="1"/>
    </xf>
    <xf numFmtId="49" fontId="6" fillId="0" borderId="15" xfId="51" applyNumberFormat="1" applyFont="1" applyFill="1" applyBorder="1" applyAlignment="1">
      <alignment horizontal="center" vertical="center" wrapText="1"/>
    </xf>
    <xf numFmtId="49" fontId="6" fillId="0" borderId="10" xfId="51" applyNumberFormat="1" applyFont="1" applyFill="1" applyBorder="1" applyAlignment="1">
      <alignment horizontal="center" vertical="center" wrapText="1"/>
    </xf>
    <xf numFmtId="49" fontId="6" fillId="0" borderId="20" xfId="51" applyNumberFormat="1" applyFont="1" applyFill="1" applyBorder="1" applyAlignment="1">
      <alignment horizontal="center" vertical="center" wrapText="1"/>
    </xf>
    <xf numFmtId="49" fontId="6" fillId="0" borderId="27" xfId="51" applyNumberFormat="1" applyFont="1" applyFill="1" applyBorder="1" applyAlignment="1">
      <alignment horizontal="center" vertical="center" wrapText="1"/>
    </xf>
    <xf numFmtId="49" fontId="6" fillId="12" borderId="7" xfId="51" applyNumberFormat="1" applyFont="1" applyFill="1" applyBorder="1" applyAlignment="1">
      <alignment horizontal="center" vertical="center" wrapText="1"/>
    </xf>
    <xf numFmtId="49" fontId="6" fillId="12" borderId="2" xfId="51" applyNumberFormat="1" applyFont="1" applyFill="1" applyBorder="1" applyAlignment="1">
      <alignment horizontal="center" vertical="center" wrapText="1"/>
    </xf>
    <xf numFmtId="49" fontId="6" fillId="12" borderId="35" xfId="51" applyNumberFormat="1" applyFont="1" applyFill="1" applyBorder="1" applyAlignment="1">
      <alignment horizontal="center" vertical="center" wrapText="1"/>
    </xf>
    <xf numFmtId="49" fontId="6" fillId="0" borderId="48" xfId="51" applyNumberFormat="1" applyFont="1" applyFill="1" applyBorder="1" applyAlignment="1">
      <alignment horizontal="center" vertical="center" wrapText="1"/>
    </xf>
    <xf numFmtId="49" fontId="6" fillId="0" borderId="35" xfId="51" applyNumberFormat="1" applyFont="1" applyFill="1" applyBorder="1" applyAlignment="1">
      <alignment horizontal="center" vertical="center" wrapText="1"/>
    </xf>
    <xf numFmtId="49" fontId="6" fillId="12" borderId="48" xfId="51" applyNumberFormat="1" applyFont="1" applyFill="1" applyBorder="1" applyAlignment="1">
      <alignment horizontal="center" vertical="center" wrapText="1"/>
    </xf>
    <xf numFmtId="49" fontId="6" fillId="13" borderId="0" xfId="51" applyNumberFormat="1" applyFont="1" applyFill="1" applyBorder="1" applyAlignment="1">
      <alignment horizontal="right" vertical="center" wrapText="1"/>
    </xf>
    <xf numFmtId="49" fontId="6" fillId="13" borderId="0" xfId="51" applyNumberFormat="1" applyFont="1" applyFill="1" applyBorder="1" applyAlignment="1">
      <alignment horizontal="left" vertical="center" wrapText="1"/>
    </xf>
    <xf numFmtId="49" fontId="6" fillId="0" borderId="44" xfId="51" applyNumberFormat="1" applyFont="1" applyFill="1" applyBorder="1" applyAlignment="1">
      <alignment horizontal="center" vertical="center" wrapText="1"/>
    </xf>
    <xf numFmtId="49" fontId="6" fillId="0" borderId="1" xfId="51" applyNumberFormat="1" applyFont="1" applyFill="1" applyBorder="1" applyAlignment="1">
      <alignment horizontal="center" vertical="center" wrapText="1"/>
    </xf>
    <xf numFmtId="49" fontId="6" fillId="12" borderId="8" xfId="51" applyNumberFormat="1" applyFont="1" applyFill="1" applyBorder="1" applyAlignment="1">
      <alignment horizontal="center" vertical="center" wrapText="1"/>
    </xf>
    <xf numFmtId="0" fontId="30" fillId="0" borderId="0" xfId="51" applyFont="1" applyAlignment="1">
      <alignment horizontal="left"/>
    </xf>
    <xf numFmtId="0" fontId="26" fillId="0" borderId="0" xfId="51" applyFont="1" applyAlignment="1">
      <alignment horizontal="left"/>
    </xf>
    <xf numFmtId="49" fontId="6" fillId="0" borderId="0" xfId="51" applyNumberFormat="1" applyFont="1" applyFill="1" applyBorder="1" applyAlignment="1">
      <alignment horizontal="left" vertical="center" wrapText="1"/>
    </xf>
    <xf numFmtId="0" fontId="6" fillId="12" borderId="16" xfId="51" applyFont="1" applyFill="1" applyBorder="1" applyAlignment="1">
      <alignment horizontal="center" vertical="center" wrapText="1"/>
    </xf>
    <xf numFmtId="0" fontId="6" fillId="12" borderId="42" xfId="51" applyFont="1" applyFill="1" applyBorder="1" applyAlignment="1">
      <alignment horizontal="center" vertical="center" wrapText="1"/>
    </xf>
    <xf numFmtId="49" fontId="6" fillId="0" borderId="38" xfId="51" applyNumberFormat="1" applyFont="1" applyFill="1" applyBorder="1" applyAlignment="1">
      <alignment horizontal="center" vertical="center" wrapText="1"/>
    </xf>
    <xf numFmtId="49" fontId="6" fillId="0" borderId="0" xfId="51" applyNumberFormat="1" applyFont="1" applyFill="1" applyBorder="1" applyAlignment="1">
      <alignment horizontal="center" vertical="center" wrapText="1"/>
    </xf>
    <xf numFmtId="49" fontId="6" fillId="0" borderId="16" xfId="51" applyNumberFormat="1" applyFont="1" applyFill="1" applyBorder="1" applyAlignment="1">
      <alignment horizontal="center" vertical="center" wrapText="1"/>
    </xf>
    <xf numFmtId="49" fontId="6" fillId="0" borderId="42" xfId="51" applyNumberFormat="1" applyFont="1" applyFill="1" applyBorder="1" applyAlignment="1">
      <alignment horizontal="center" vertical="center" wrapText="1"/>
    </xf>
    <xf numFmtId="49" fontId="6" fillId="0" borderId="25" xfId="51" applyNumberFormat="1" applyFont="1" applyFill="1" applyBorder="1" applyAlignment="1">
      <alignment horizontal="center" vertical="center" wrapText="1"/>
    </xf>
    <xf numFmtId="49" fontId="6" fillId="0" borderId="9" xfId="51" applyNumberFormat="1" applyFont="1" applyFill="1" applyBorder="1" applyAlignment="1">
      <alignment horizontal="center" vertical="center" wrapText="1"/>
    </xf>
    <xf numFmtId="49" fontId="6" fillId="0" borderId="33" xfId="51" applyNumberFormat="1" applyFont="1" applyFill="1" applyBorder="1" applyAlignment="1">
      <alignment horizontal="center" vertical="center" wrapText="1"/>
    </xf>
    <xf numFmtId="49" fontId="6" fillId="0" borderId="21" xfId="51" applyNumberFormat="1" applyFont="1" applyFill="1" applyBorder="1" applyAlignment="1">
      <alignment horizontal="center" vertical="center" wrapText="1"/>
    </xf>
    <xf numFmtId="3" fontId="33" fillId="12" borderId="1" xfId="40" applyNumberFormat="1" applyFont="1" applyFill="1" applyBorder="1" applyAlignment="1">
      <alignment horizontal="center"/>
    </xf>
    <xf numFmtId="3" fontId="33" fillId="12" borderId="0" xfId="40" applyNumberFormat="1" applyFont="1" applyFill="1" applyBorder="1" applyAlignment="1">
      <alignment horizontal="center"/>
    </xf>
    <xf numFmtId="0" fontId="6" fillId="12" borderId="41" xfId="40" quotePrefix="1" applyFont="1" applyFill="1" applyBorder="1" applyAlignment="1">
      <alignment horizontal="center" vertical="center"/>
    </xf>
    <xf numFmtId="0" fontId="6" fillId="12" borderId="43" xfId="40" quotePrefix="1" applyFont="1" applyFill="1" applyBorder="1" applyAlignment="1">
      <alignment horizontal="center" vertical="center"/>
    </xf>
    <xf numFmtId="0" fontId="6" fillId="12" borderId="41" xfId="40" applyFont="1" applyFill="1" applyBorder="1" applyAlignment="1">
      <alignment horizontal="center" vertical="center"/>
    </xf>
    <xf numFmtId="0" fontId="6" fillId="12" borderId="43" xfId="40" applyFont="1" applyFill="1" applyBorder="1" applyAlignment="1">
      <alignment horizontal="center" vertical="center"/>
    </xf>
    <xf numFmtId="0" fontId="6" fillId="12" borderId="39" xfId="40" applyFont="1" applyFill="1" applyBorder="1" applyAlignment="1">
      <alignment horizontal="center" vertical="center"/>
    </xf>
    <xf numFmtId="49" fontId="6" fillId="0" borderId="44" xfId="42" applyNumberFormat="1" applyFont="1" applyBorder="1" applyAlignment="1">
      <alignment horizontal="center" vertical="center" wrapText="1"/>
    </xf>
    <xf numFmtId="49" fontId="6" fillId="0" borderId="0" xfId="42" applyNumberFormat="1" applyFont="1" applyBorder="1" applyAlignment="1">
      <alignment horizontal="center" vertical="center" wrapText="1"/>
    </xf>
    <xf numFmtId="49" fontId="6" fillId="0" borderId="1" xfId="42" applyNumberFormat="1" applyFont="1" applyBorder="1" applyAlignment="1">
      <alignment horizontal="center" vertical="center" wrapText="1"/>
    </xf>
    <xf numFmtId="49" fontId="6" fillId="0" borderId="40" xfId="42" applyNumberFormat="1" applyFont="1" applyBorder="1" applyAlignment="1">
      <alignment horizontal="center" vertical="center" wrapText="1"/>
    </xf>
    <xf numFmtId="3" fontId="6" fillId="12" borderId="9" xfId="40" applyNumberFormat="1" applyFont="1" applyFill="1" applyBorder="1" applyAlignment="1">
      <alignment horizontal="center" vertical="center" wrapText="1"/>
    </xf>
    <xf numFmtId="3" fontId="6" fillId="12" borderId="38" xfId="40" applyNumberFormat="1" applyFont="1" applyFill="1" applyBorder="1" applyAlignment="1">
      <alignment horizontal="center" vertical="center" wrapText="1"/>
    </xf>
    <xf numFmtId="3" fontId="6" fillId="12" borderId="17" xfId="40" applyNumberFormat="1" applyFont="1" applyFill="1" applyBorder="1" applyAlignment="1">
      <alignment horizontal="center" vertical="center" wrapText="1"/>
    </xf>
    <xf numFmtId="3" fontId="6" fillId="12" borderId="16" xfId="40" applyNumberFormat="1" applyFont="1" applyFill="1" applyBorder="1" applyAlignment="1">
      <alignment horizontal="center" vertical="center" wrapText="1"/>
    </xf>
    <xf numFmtId="3" fontId="6" fillId="12" borderId="26" xfId="40" applyNumberFormat="1" applyFont="1" applyFill="1" applyBorder="1" applyAlignment="1">
      <alignment horizontal="center" vertical="center" wrapText="1"/>
    </xf>
    <xf numFmtId="3" fontId="6" fillId="12" borderId="42" xfId="40" applyNumberFormat="1" applyFont="1" applyFill="1" applyBorder="1" applyAlignment="1">
      <alignment horizontal="center" vertical="center" wrapText="1"/>
    </xf>
    <xf numFmtId="0" fontId="26" fillId="0" borderId="0" xfId="54" applyFont="1" applyAlignment="1">
      <alignment horizontal="left"/>
    </xf>
    <xf numFmtId="49" fontId="6" fillId="12" borderId="38" xfId="54" applyNumberFormat="1" applyFont="1" applyFill="1" applyBorder="1" applyAlignment="1">
      <alignment horizontal="center" vertical="center" wrapText="1"/>
    </xf>
    <xf numFmtId="49" fontId="6" fillId="12" borderId="16" xfId="54" applyNumberFormat="1" applyFont="1" applyFill="1" applyBorder="1" applyAlignment="1">
      <alignment horizontal="center" vertical="center" wrapText="1"/>
    </xf>
    <xf numFmtId="0" fontId="6" fillId="12" borderId="16" xfId="54" applyFont="1" applyFill="1" applyBorder="1" applyAlignment="1">
      <alignment horizontal="center" vertical="center" wrapText="1"/>
    </xf>
    <xf numFmtId="0" fontId="6" fillId="12" borderId="42" xfId="54" applyFont="1" applyFill="1" applyBorder="1" applyAlignment="1">
      <alignment horizontal="center" vertical="center" wrapText="1"/>
    </xf>
    <xf numFmtId="49" fontId="6" fillId="0" borderId="44" xfId="54" applyNumberFormat="1" applyFont="1" applyFill="1" applyBorder="1" applyAlignment="1">
      <alignment horizontal="center" vertical="center" wrapText="1"/>
    </xf>
    <xf numFmtId="49" fontId="6" fillId="0" borderId="38" xfId="54" applyNumberFormat="1" applyFont="1" applyFill="1" applyBorder="1" applyAlignment="1">
      <alignment horizontal="center" vertical="center" wrapText="1"/>
    </xf>
    <xf numFmtId="49" fontId="6" fillId="0" borderId="0" xfId="54" applyNumberFormat="1" applyFont="1" applyFill="1" applyBorder="1" applyAlignment="1">
      <alignment horizontal="center" vertical="center" wrapText="1"/>
    </xf>
    <xf numFmtId="49" fontId="6" fillId="0" borderId="16" xfId="54" applyNumberFormat="1" applyFont="1" applyFill="1" applyBorder="1" applyAlignment="1">
      <alignment horizontal="center" vertical="center" wrapText="1"/>
    </xf>
    <xf numFmtId="49" fontId="6" fillId="0" borderId="1" xfId="54" applyNumberFormat="1" applyFont="1" applyFill="1" applyBorder="1" applyAlignment="1">
      <alignment horizontal="center" vertical="center" wrapText="1"/>
    </xf>
    <xf numFmtId="49" fontId="6" fillId="0" borderId="42" xfId="54" applyNumberFormat="1" applyFont="1" applyFill="1" applyBorder="1" applyAlignment="1">
      <alignment horizontal="center" vertical="center" wrapText="1"/>
    </xf>
    <xf numFmtId="49" fontId="6" fillId="12" borderId="9" xfId="54" applyNumberFormat="1" applyFont="1" applyFill="1" applyBorder="1" applyAlignment="1">
      <alignment horizontal="center" vertical="center" wrapText="1"/>
    </xf>
    <xf numFmtId="49" fontId="6" fillId="12" borderId="44" xfId="54" applyNumberFormat="1" applyFont="1" applyFill="1" applyBorder="1" applyAlignment="1">
      <alignment horizontal="center" vertical="center" wrapText="1"/>
    </xf>
    <xf numFmtId="49" fontId="6" fillId="12" borderId="17" xfId="54" applyNumberFormat="1" applyFont="1" applyFill="1" applyBorder="1" applyAlignment="1">
      <alignment horizontal="center" vertical="center" wrapText="1"/>
    </xf>
    <xf numFmtId="49" fontId="6" fillId="12" borderId="0" xfId="54" applyNumberFormat="1" applyFont="1" applyFill="1" applyBorder="1" applyAlignment="1">
      <alignment horizontal="center" vertical="center" wrapText="1"/>
    </xf>
    <xf numFmtId="49" fontId="6" fillId="12" borderId="26" xfId="54" applyNumberFormat="1" applyFont="1" applyFill="1" applyBorder="1" applyAlignment="1">
      <alignment horizontal="center" vertical="center" wrapText="1"/>
    </xf>
    <xf numFmtId="49" fontId="6" fillId="12" borderId="1" xfId="54" applyNumberFormat="1" applyFont="1" applyFill="1" applyBorder="1" applyAlignment="1">
      <alignment horizontal="center" vertical="center" wrapText="1"/>
    </xf>
    <xf numFmtId="49" fontId="6" fillId="12" borderId="50" xfId="54" applyNumberFormat="1" applyFont="1" applyFill="1" applyBorder="1" applyAlignment="1">
      <alignment horizontal="center" vertical="center" wrapText="1"/>
    </xf>
    <xf numFmtId="49" fontId="6" fillId="12" borderId="25" xfId="54" applyNumberFormat="1" applyFont="1" applyFill="1" applyBorder="1" applyAlignment="1">
      <alignment horizontal="center" vertical="center" wrapText="1"/>
    </xf>
    <xf numFmtId="49" fontId="6" fillId="12" borderId="27" xfId="54" applyNumberFormat="1" applyFont="1" applyFill="1" applyBorder="1" applyAlignment="1">
      <alignment horizontal="center" vertical="center" wrapText="1"/>
    </xf>
    <xf numFmtId="49" fontId="6" fillId="12" borderId="46" xfId="54" applyNumberFormat="1" applyFont="1" applyFill="1" applyBorder="1" applyAlignment="1">
      <alignment horizontal="center" vertical="center" wrapText="1"/>
    </xf>
    <xf numFmtId="49" fontId="6" fillId="12" borderId="20" xfId="54" applyNumberFormat="1" applyFont="1" applyFill="1" applyBorder="1" applyAlignment="1">
      <alignment horizontal="center" vertical="center" wrapText="1"/>
    </xf>
    <xf numFmtId="49" fontId="6" fillId="12" borderId="48" xfId="54" applyNumberFormat="1" applyFont="1" applyFill="1" applyBorder="1" applyAlignment="1">
      <alignment horizontal="center" vertical="center" wrapText="1"/>
    </xf>
    <xf numFmtId="49" fontId="26" fillId="13" borderId="0" xfId="54" applyNumberFormat="1" applyFont="1" applyFill="1" applyBorder="1" applyAlignment="1">
      <alignment horizontal="left" vertical="center" wrapText="1"/>
    </xf>
    <xf numFmtId="0" fontId="6" fillId="0" borderId="0" xfId="54" applyFont="1" applyAlignment="1">
      <alignment horizontal="left"/>
    </xf>
    <xf numFmtId="49" fontId="6" fillId="0" borderId="10" xfId="54" applyNumberFormat="1" applyFont="1" applyFill="1" applyBorder="1" applyAlignment="1">
      <alignment horizontal="center" vertical="center" wrapText="1"/>
    </xf>
    <xf numFmtId="49" fontId="6" fillId="0" borderId="25" xfId="54" applyNumberFormat="1" applyFont="1" applyFill="1" applyBorder="1" applyAlignment="1">
      <alignment horizontal="center" vertical="center" wrapText="1"/>
    </xf>
    <xf numFmtId="49" fontId="6" fillId="0" borderId="27" xfId="54" applyNumberFormat="1" applyFont="1" applyFill="1" applyBorder="1" applyAlignment="1">
      <alignment horizontal="center" vertical="center" wrapText="1"/>
    </xf>
    <xf numFmtId="49" fontId="6" fillId="12" borderId="7" xfId="54" applyNumberFormat="1" applyFont="1" applyFill="1" applyBorder="1" applyAlignment="1">
      <alignment horizontal="center" vertical="center" wrapText="1"/>
    </xf>
    <xf numFmtId="49" fontId="6" fillId="12" borderId="8" xfId="54" applyNumberFormat="1" applyFont="1" applyFill="1" applyBorder="1" applyAlignment="1">
      <alignment horizontal="center" vertical="center" wrapText="1"/>
    </xf>
    <xf numFmtId="49" fontId="6" fillId="0" borderId="9" xfId="54" applyNumberFormat="1" applyFont="1" applyFill="1" applyBorder="1" applyAlignment="1">
      <alignment horizontal="center" vertical="center" wrapText="1"/>
    </xf>
    <xf numFmtId="49" fontId="6" fillId="0" borderId="33" xfId="54" applyNumberFormat="1" applyFont="1" applyFill="1" applyBorder="1" applyAlignment="1">
      <alignment horizontal="center" vertical="center" wrapText="1"/>
    </xf>
    <xf numFmtId="49" fontId="6" fillId="0" borderId="21" xfId="54" applyNumberFormat="1" applyFont="1" applyFill="1" applyBorder="1" applyAlignment="1">
      <alignment horizontal="center" vertical="center" wrapText="1"/>
    </xf>
    <xf numFmtId="49" fontId="6" fillId="13" borderId="0" xfId="54" applyNumberFormat="1" applyFont="1" applyFill="1" applyBorder="1" applyAlignment="1">
      <alignment horizontal="right" vertical="center" wrapText="1"/>
    </xf>
    <xf numFmtId="49" fontId="6" fillId="0" borderId="0" xfId="54" applyNumberFormat="1" applyFont="1" applyFill="1" applyBorder="1" applyAlignment="1">
      <alignment horizontal="left" vertical="center" wrapText="1"/>
    </xf>
    <xf numFmtId="49" fontId="6" fillId="12" borderId="15" xfId="54" applyNumberFormat="1" applyFont="1" applyFill="1" applyBorder="1" applyAlignment="1">
      <alignment horizontal="center" vertical="center" wrapText="1"/>
    </xf>
    <xf numFmtId="49" fontId="6" fillId="12" borderId="10" xfId="54" applyNumberFormat="1" applyFont="1" applyFill="1" applyBorder="1" applyAlignment="1">
      <alignment horizontal="center" vertical="center" wrapText="1"/>
    </xf>
    <xf numFmtId="49" fontId="6" fillId="12" borderId="2" xfId="54" applyNumberFormat="1" applyFont="1" applyFill="1" applyBorder="1" applyAlignment="1">
      <alignment horizontal="center" vertical="center" wrapText="1"/>
    </xf>
    <xf numFmtId="173" fontId="6" fillId="0" borderId="38" xfId="69" applyFont="1" applyBorder="1" applyAlignment="1">
      <alignment horizontal="center" vertical="center" wrapText="1"/>
    </xf>
    <xf numFmtId="173" fontId="67" fillId="0" borderId="16" xfId="69" applyFont="1" applyBorder="1" applyAlignment="1">
      <alignment horizontal="center" vertical="center" wrapText="1"/>
    </xf>
    <xf numFmtId="173" fontId="67" fillId="0" borderId="42" xfId="69" applyFont="1" applyBorder="1" applyAlignment="1">
      <alignment horizontal="center" vertical="center" wrapText="1"/>
    </xf>
    <xf numFmtId="173" fontId="6" fillId="0" borderId="31" xfId="69" applyFont="1" applyBorder="1" applyAlignment="1">
      <alignment horizontal="center" vertical="center" wrapText="1"/>
    </xf>
    <xf numFmtId="173" fontId="67" fillId="0" borderId="12" xfId="69" applyFont="1" applyBorder="1" applyAlignment="1">
      <alignment horizontal="center" vertical="center"/>
    </xf>
    <xf numFmtId="173" fontId="67" fillId="0" borderId="34" xfId="69" applyFont="1" applyBorder="1" applyAlignment="1">
      <alignment horizontal="center" vertical="center"/>
    </xf>
    <xf numFmtId="173" fontId="6" fillId="0" borderId="0" xfId="69" applyFont="1" applyAlignment="1">
      <alignment horizontal="left"/>
    </xf>
    <xf numFmtId="173" fontId="6" fillId="0" borderId="9" xfId="69" applyFont="1" applyBorder="1" applyAlignment="1">
      <alignment horizontal="center" vertical="center" wrapText="1"/>
    </xf>
    <xf numFmtId="173" fontId="67" fillId="0" borderId="17" xfId="69" applyFont="1" applyBorder="1" applyAlignment="1">
      <alignment horizontal="center" vertical="center" wrapText="1"/>
    </xf>
    <xf numFmtId="173" fontId="67" fillId="0" borderId="26" xfId="69" applyFont="1" applyBorder="1" applyAlignment="1">
      <alignment horizontal="center" vertical="center" wrapText="1"/>
    </xf>
    <xf numFmtId="173" fontId="6" fillId="0" borderId="31" xfId="69" applyFont="1" applyBorder="1" applyAlignment="1">
      <alignment horizontal="center" vertical="center" shrinkToFit="1"/>
    </xf>
    <xf numFmtId="173" fontId="67" fillId="0" borderId="12" xfId="69" applyFont="1" applyBorder="1" applyAlignment="1">
      <alignment horizontal="center" vertical="center" shrinkToFit="1"/>
    </xf>
    <xf numFmtId="173" fontId="67" fillId="0" borderId="34" xfId="69" applyFont="1" applyBorder="1" applyAlignment="1">
      <alignment horizontal="center" vertical="center" shrinkToFit="1"/>
    </xf>
    <xf numFmtId="173" fontId="67" fillId="0" borderId="12" xfId="69" applyFont="1" applyBorder="1" applyAlignment="1">
      <alignment horizontal="center" vertical="center" wrapText="1"/>
    </xf>
    <xf numFmtId="173" fontId="67" fillId="0" borderId="34" xfId="69" applyFont="1" applyBorder="1" applyAlignment="1">
      <alignment horizontal="center" vertical="center" wrapText="1"/>
    </xf>
    <xf numFmtId="173" fontId="6" fillId="0" borderId="31" xfId="69" applyFont="1" applyBorder="1" applyAlignment="1">
      <alignment horizontal="center" vertical="center"/>
    </xf>
    <xf numFmtId="173" fontId="6" fillId="0" borderId="9" xfId="69" applyFont="1" applyBorder="1" applyAlignment="1">
      <alignment horizontal="center" vertical="center"/>
    </xf>
    <xf numFmtId="173" fontId="6" fillId="0" borderId="38" xfId="69" applyFont="1" applyBorder="1" applyAlignment="1">
      <alignment horizontal="center" vertical="center"/>
    </xf>
    <xf numFmtId="173" fontId="6" fillId="0" borderId="17" xfId="69" applyFont="1" applyBorder="1" applyAlignment="1">
      <alignment horizontal="center" vertical="center"/>
    </xf>
    <xf numFmtId="173" fontId="6" fillId="0" borderId="16" xfId="69" applyFont="1" applyBorder="1" applyAlignment="1">
      <alignment horizontal="center" vertical="center"/>
    </xf>
    <xf numFmtId="173" fontId="6" fillId="0" borderId="26" xfId="69" applyFont="1" applyBorder="1" applyAlignment="1">
      <alignment horizontal="center" vertical="center"/>
    </xf>
    <xf numFmtId="173" fontId="6" fillId="0" borderId="42" xfId="69" applyFont="1" applyBorder="1" applyAlignment="1">
      <alignment horizontal="center" vertical="center"/>
    </xf>
    <xf numFmtId="173" fontId="6" fillId="0" borderId="44" xfId="69" applyFont="1" applyBorder="1" applyAlignment="1">
      <alignment horizontal="center" vertical="center" wrapText="1"/>
    </xf>
    <xf numFmtId="173" fontId="67" fillId="0" borderId="0" xfId="69" applyFont="1" applyBorder="1" applyAlignment="1">
      <alignment horizontal="center" vertical="center" wrapText="1"/>
    </xf>
    <xf numFmtId="173" fontId="67" fillId="0" borderId="1" xfId="69" applyFont="1" applyBorder="1" applyAlignment="1">
      <alignment horizontal="center" vertical="center" wrapText="1"/>
    </xf>
    <xf numFmtId="173" fontId="23" fillId="0" borderId="0" xfId="69" applyFont="1" applyFill="1" applyBorder="1" applyAlignment="1">
      <alignment horizontal="left"/>
    </xf>
    <xf numFmtId="203" fontId="23" fillId="0" borderId="0" xfId="69" applyNumberFormat="1" applyFont="1" applyBorder="1" applyAlignment="1" applyProtection="1">
      <alignment horizontal="left"/>
    </xf>
    <xf numFmtId="173" fontId="67" fillId="0" borderId="17" xfId="69" applyFont="1" applyBorder="1" applyAlignment="1">
      <alignment horizontal="center" vertical="center"/>
    </xf>
    <xf numFmtId="173" fontId="67" fillId="0" borderId="26" xfId="69" applyFont="1" applyBorder="1" applyAlignment="1">
      <alignment horizontal="center" vertical="center"/>
    </xf>
    <xf numFmtId="173" fontId="26" fillId="0" borderId="0" xfId="69" applyFont="1" applyAlignment="1">
      <alignment horizontal="left"/>
    </xf>
    <xf numFmtId="173" fontId="6" fillId="0" borderId="0" xfId="69" applyFont="1" applyFill="1" applyAlignment="1">
      <alignment horizontal="left"/>
    </xf>
    <xf numFmtId="49" fontId="6" fillId="0" borderId="0" xfId="69" applyNumberFormat="1" applyFont="1" applyFill="1" applyAlignment="1">
      <alignment horizontal="left"/>
    </xf>
    <xf numFmtId="0" fontId="6" fillId="0" borderId="31" xfId="40" applyFont="1" applyBorder="1" applyAlignment="1">
      <alignment horizontal="center" vertical="center" wrapText="1"/>
    </xf>
    <xf numFmtId="0" fontId="6" fillId="0" borderId="12" xfId="40" applyFont="1" applyBorder="1" applyAlignment="1">
      <alignment horizontal="center" vertical="center"/>
    </xf>
    <xf numFmtId="0" fontId="6" fillId="0" borderId="34" xfId="40" applyFont="1" applyBorder="1" applyAlignment="1">
      <alignment horizontal="center" vertical="center"/>
    </xf>
    <xf numFmtId="0" fontId="21" fillId="0" borderId="0" xfId="40" applyFont="1" applyAlignment="1">
      <alignment horizontal="left"/>
    </xf>
    <xf numFmtId="0" fontId="27" fillId="0" borderId="0" xfId="40" applyFont="1" applyAlignment="1">
      <alignment horizontal="left"/>
    </xf>
    <xf numFmtId="0" fontId="6" fillId="0" borderId="38" xfId="40" applyFont="1" applyBorder="1" applyAlignment="1">
      <alignment horizontal="center" vertical="center"/>
    </xf>
    <xf numFmtId="0" fontId="6" fillId="0" borderId="16" xfId="40" applyFont="1" applyBorder="1" applyAlignment="1">
      <alignment horizontal="center" vertical="center"/>
    </xf>
    <xf numFmtId="0" fontId="6" fillId="0" borderId="42" xfId="40" applyFont="1" applyBorder="1" applyAlignment="1">
      <alignment horizontal="center" vertical="center"/>
    </xf>
    <xf numFmtId="0" fontId="6" fillId="0" borderId="43" xfId="40" applyFont="1" applyBorder="1" applyAlignment="1">
      <alignment horizontal="center"/>
    </xf>
    <xf numFmtId="0" fontId="6" fillId="0" borderId="39" xfId="40" applyFont="1" applyBorder="1" applyAlignment="1">
      <alignment horizontal="center"/>
    </xf>
    <xf numFmtId="0" fontId="6" fillId="0" borderId="41" xfId="40" applyFont="1" applyBorder="1" applyAlignment="1">
      <alignment horizontal="center"/>
    </xf>
    <xf numFmtId="0" fontId="6" fillId="0" borderId="31" xfId="40" applyFont="1" applyBorder="1" applyAlignment="1">
      <alignment horizontal="center" vertical="center"/>
    </xf>
    <xf numFmtId="0" fontId="6" fillId="0" borderId="31" xfId="40" applyFont="1" applyFill="1" applyBorder="1" applyAlignment="1">
      <alignment horizontal="center" vertical="center"/>
    </xf>
    <xf numFmtId="0" fontId="6" fillId="0" borderId="12" xfId="40" applyFont="1" applyFill="1" applyBorder="1" applyAlignment="1">
      <alignment horizontal="center" vertical="center"/>
    </xf>
    <xf numFmtId="0" fontId="6" fillId="0" borderId="34" xfId="40" applyFont="1" applyFill="1" applyBorder="1" applyAlignment="1">
      <alignment horizontal="center" vertical="center"/>
    </xf>
    <xf numFmtId="0" fontId="6" fillId="0" borderId="31" xfId="40" applyFont="1" applyFill="1" applyBorder="1" applyAlignment="1">
      <alignment horizontal="center" vertical="center" wrapText="1"/>
    </xf>
    <xf numFmtId="0" fontId="6" fillId="0" borderId="9" xfId="40" applyFont="1" applyFill="1" applyBorder="1" applyAlignment="1">
      <alignment horizontal="center" vertical="center" wrapText="1"/>
    </xf>
    <xf numFmtId="0" fontId="6" fillId="0" borderId="17" xfId="40" applyFont="1" applyFill="1" applyBorder="1" applyAlignment="1">
      <alignment horizontal="center" vertical="center"/>
    </xf>
    <xf numFmtId="0" fontId="6" fillId="0" borderId="26" xfId="40" applyFont="1" applyFill="1" applyBorder="1" applyAlignment="1">
      <alignment horizontal="center" vertical="center"/>
    </xf>
    <xf numFmtId="49" fontId="6" fillId="12" borderId="0" xfId="20" applyNumberFormat="1" applyFont="1" applyFill="1" applyAlignment="1">
      <alignment horizontal="left" vertical="center" wrapText="1"/>
    </xf>
    <xf numFmtId="49" fontId="6" fillId="12" borderId="8" xfId="50" applyNumberFormat="1" applyFont="1" applyFill="1" applyBorder="1" applyAlignment="1">
      <alignment horizontal="left" vertical="center" wrapText="1"/>
    </xf>
    <xf numFmtId="49" fontId="6" fillId="12" borderId="0" xfId="50" applyNumberFormat="1" applyFont="1" applyFill="1" applyAlignment="1">
      <alignment horizontal="left" vertical="center" wrapText="1"/>
    </xf>
    <xf numFmtId="49" fontId="21" fillId="12" borderId="0" xfId="20" applyNumberFormat="1" applyFont="1" applyFill="1" applyAlignment="1">
      <alignment horizontal="left" vertical="center" wrapText="1"/>
    </xf>
    <xf numFmtId="49" fontId="27" fillId="12" borderId="0" xfId="20" applyNumberFormat="1" applyFont="1" applyFill="1" applyAlignment="1">
      <alignment horizontal="left" vertical="center" wrapText="1"/>
    </xf>
    <xf numFmtId="49" fontId="6" fillId="12" borderId="8" xfId="20" applyNumberFormat="1" applyFont="1" applyFill="1" applyBorder="1" applyAlignment="1">
      <alignment horizontal="left" vertical="center" wrapText="1"/>
    </xf>
    <xf numFmtId="49" fontId="21" fillId="12" borderId="0" xfId="50" applyNumberFormat="1" applyFont="1" applyFill="1" applyAlignment="1">
      <alignment horizontal="left" vertical="center" wrapText="1"/>
    </xf>
    <xf numFmtId="49" fontId="27" fillId="12" borderId="0" xfId="50" applyNumberFormat="1" applyFont="1" applyFill="1" applyAlignment="1">
      <alignment horizontal="left" vertical="center" wrapText="1"/>
    </xf>
    <xf numFmtId="174" fontId="27" fillId="0" borderId="0" xfId="55" applyNumberFormat="1" applyFont="1" applyAlignment="1" applyProtection="1">
      <alignment horizontal="left"/>
    </xf>
    <xf numFmtId="174" fontId="26" fillId="0" borderId="38" xfId="55" applyNumberFormat="1" applyFont="1" applyBorder="1" applyAlignment="1" applyProtection="1">
      <alignment horizontal="center" vertical="center" wrapText="1"/>
    </xf>
    <xf numFmtId="174" fontId="26" fillId="0" borderId="42" xfId="55" applyNumberFormat="1" applyFont="1" applyBorder="1" applyAlignment="1" applyProtection="1">
      <alignment horizontal="center" vertical="center"/>
    </xf>
    <xf numFmtId="174" fontId="26" fillId="0" borderId="31" xfId="55" applyNumberFormat="1" applyFont="1" applyBorder="1" applyAlignment="1" applyProtection="1">
      <alignment horizontal="center" vertical="center" wrapText="1"/>
    </xf>
    <xf numFmtId="174" fontId="26" fillId="0" borderId="34" xfId="55" applyNumberFormat="1" applyFont="1" applyBorder="1" applyAlignment="1" applyProtection="1">
      <alignment horizontal="center" vertical="center" wrapText="1"/>
    </xf>
    <xf numFmtId="174" fontId="26" fillId="0" borderId="39" xfId="55" applyNumberFormat="1" applyFont="1" applyBorder="1" applyAlignment="1" applyProtection="1">
      <alignment horizontal="center" vertical="center" wrapText="1"/>
    </xf>
    <xf numFmtId="174" fontId="26" fillId="0" borderId="39" xfId="55" applyNumberFormat="1" applyFont="1" applyBorder="1" applyAlignment="1" applyProtection="1">
      <alignment horizontal="center" vertical="center"/>
    </xf>
    <xf numFmtId="174" fontId="26" fillId="0" borderId="40" xfId="55" applyNumberFormat="1" applyFont="1" applyBorder="1" applyAlignment="1" applyProtection="1">
      <alignment horizontal="center" vertical="center"/>
    </xf>
    <xf numFmtId="174" fontId="26" fillId="0" borderId="41" xfId="55" applyNumberFormat="1" applyFont="1" applyBorder="1" applyAlignment="1" applyProtection="1">
      <alignment horizontal="center" vertical="center"/>
    </xf>
    <xf numFmtId="174" fontId="26" fillId="0" borderId="9" xfId="55" applyNumberFormat="1" applyFont="1" applyBorder="1" applyAlignment="1" applyProtection="1">
      <alignment horizontal="center" vertical="center"/>
    </xf>
    <xf numFmtId="174" fontId="26" fillId="0" borderId="26" xfId="55" applyNumberFormat="1" applyFont="1" applyBorder="1" applyAlignment="1" applyProtection="1">
      <alignment horizontal="center" vertical="center"/>
    </xf>
    <xf numFmtId="174" fontId="26" fillId="0" borderId="0" xfId="56" applyNumberFormat="1" applyFont="1" applyBorder="1" applyAlignment="1" applyProtection="1">
      <alignment horizontal="left"/>
    </xf>
    <xf numFmtId="174" fontId="27" fillId="0" borderId="0" xfId="56" applyNumberFormat="1" applyFont="1" applyAlignment="1" applyProtection="1">
      <alignment horizontal="left"/>
    </xf>
    <xf numFmtId="174" fontId="26" fillId="0" borderId="38" xfId="56" applyNumberFormat="1" applyFont="1" applyBorder="1" applyAlignment="1" applyProtection="1">
      <alignment horizontal="center" vertical="center" wrapText="1"/>
    </xf>
    <xf numFmtId="174" fontId="26" fillId="0" borderId="16" xfId="56" applyNumberFormat="1" applyFont="1" applyBorder="1" applyAlignment="1" applyProtection="1">
      <alignment horizontal="center" vertical="center"/>
    </xf>
    <xf numFmtId="174" fontId="26" fillId="0" borderId="42" xfId="56" applyNumberFormat="1" applyFont="1" applyBorder="1" applyAlignment="1" applyProtection="1">
      <alignment horizontal="center" vertical="center"/>
    </xf>
    <xf numFmtId="174" fontId="26" fillId="0" borderId="39" xfId="56" applyNumberFormat="1" applyFont="1" applyBorder="1" applyAlignment="1" applyProtection="1">
      <alignment horizontal="center" vertical="center" wrapText="1"/>
    </xf>
    <xf numFmtId="174" fontId="26" fillId="0" borderId="39" xfId="56" applyNumberFormat="1" applyFont="1" applyBorder="1" applyAlignment="1" applyProtection="1">
      <alignment horizontal="center" vertical="center"/>
    </xf>
    <xf numFmtId="174" fontId="26" fillId="0" borderId="40" xfId="56" applyNumberFormat="1" applyFont="1" applyBorder="1" applyAlignment="1" applyProtection="1">
      <alignment horizontal="center" vertical="center"/>
    </xf>
    <xf numFmtId="174" fontId="26" fillId="0" borderId="41" xfId="56" applyNumberFormat="1" applyFont="1" applyBorder="1" applyAlignment="1" applyProtection="1">
      <alignment horizontal="center" vertical="center"/>
    </xf>
    <xf numFmtId="174" fontId="26" fillId="0" borderId="9" xfId="56" applyNumberFormat="1" applyFont="1" applyBorder="1" applyAlignment="1" applyProtection="1">
      <alignment horizontal="center" vertical="center" wrapText="1"/>
    </xf>
    <xf numFmtId="174" fontId="26" fillId="0" borderId="17" xfId="56" applyNumberFormat="1" applyFont="1" applyBorder="1" applyAlignment="1" applyProtection="1">
      <alignment horizontal="center" vertical="center"/>
    </xf>
    <xf numFmtId="174" fontId="26" fillId="0" borderId="26" xfId="56" applyNumberFormat="1" applyFont="1" applyBorder="1" applyAlignment="1" applyProtection="1">
      <alignment horizontal="center" vertical="center"/>
    </xf>
    <xf numFmtId="171" fontId="6" fillId="0" borderId="0" xfId="57" applyNumberFormat="1" applyFont="1" applyBorder="1" applyAlignment="1">
      <alignment vertical="center" wrapText="1"/>
    </xf>
    <xf numFmtId="0" fontId="24" fillId="0" borderId="0" xfId="57" applyFont="1" applyAlignment="1">
      <alignment horizontal="left"/>
    </xf>
    <xf numFmtId="0" fontId="6" fillId="0" borderId="0" xfId="57" applyFont="1" applyAlignment="1">
      <alignment horizontal="left"/>
    </xf>
    <xf numFmtId="0" fontId="6" fillId="0" borderId="38" xfId="57" applyFont="1" applyBorder="1" applyAlignment="1">
      <alignment horizontal="center" vertical="center" wrapText="1"/>
    </xf>
    <xf numFmtId="0" fontId="6" fillId="0" borderId="16" xfId="57" applyFont="1" applyBorder="1" applyAlignment="1">
      <alignment horizontal="center" vertical="center" wrapText="1"/>
    </xf>
    <xf numFmtId="0" fontId="6" fillId="0" borderId="42" xfId="57" applyFont="1" applyBorder="1" applyAlignment="1">
      <alignment horizontal="center" vertical="center" wrapText="1"/>
    </xf>
    <xf numFmtId="0" fontId="6" fillId="0" borderId="31" xfId="57" applyFont="1" applyBorder="1" applyAlignment="1">
      <alignment horizontal="center" vertical="center"/>
    </xf>
    <xf numFmtId="0" fontId="6" fillId="0" borderId="12" xfId="57" applyFont="1" applyBorder="1" applyAlignment="1">
      <alignment horizontal="center" vertical="center"/>
    </xf>
    <xf numFmtId="0" fontId="6" fillId="0" borderId="34" xfId="57" applyFont="1" applyBorder="1" applyAlignment="1">
      <alignment horizontal="center" vertical="center"/>
    </xf>
    <xf numFmtId="0" fontId="6" fillId="0" borderId="41" xfId="57" applyFont="1" applyBorder="1" applyAlignment="1">
      <alignment horizontal="center"/>
    </xf>
    <xf numFmtId="0" fontId="6" fillId="0" borderId="43" xfId="57" applyFont="1" applyBorder="1" applyAlignment="1">
      <alignment horizontal="center"/>
    </xf>
    <xf numFmtId="0" fontId="6" fillId="0" borderId="39" xfId="57" applyFont="1" applyBorder="1" applyAlignment="1">
      <alignment horizontal="center"/>
    </xf>
    <xf numFmtId="0" fontId="6" fillId="0" borderId="9" xfId="57" applyFont="1" applyBorder="1" applyAlignment="1">
      <alignment horizontal="center" vertical="center" wrapText="1"/>
    </xf>
    <xf numFmtId="0" fontId="6" fillId="0" borderId="26" xfId="57" applyFont="1" applyBorder="1" applyAlignment="1">
      <alignment horizontal="center" vertical="center" wrapText="1"/>
    </xf>
    <xf numFmtId="0" fontId="6" fillId="0" borderId="44" xfId="57" applyFont="1" applyBorder="1" applyAlignment="1">
      <alignment horizontal="center" vertical="center" wrapText="1"/>
    </xf>
    <xf numFmtId="0" fontId="6" fillId="0" borderId="41" xfId="57" applyFont="1" applyBorder="1" applyAlignment="1">
      <alignment horizontal="center" vertical="center" wrapText="1"/>
    </xf>
    <xf numFmtId="0" fontId="6" fillId="0" borderId="39" xfId="57" applyFont="1" applyBorder="1" applyAlignment="1">
      <alignment horizontal="center" vertical="center" wrapText="1"/>
    </xf>
    <xf numFmtId="0" fontId="6" fillId="0" borderId="43" xfId="57" applyFont="1" applyBorder="1" applyAlignment="1">
      <alignment horizontal="center" vertical="center" wrapText="1"/>
    </xf>
    <xf numFmtId="0" fontId="6" fillId="0" borderId="41" xfId="57" applyFont="1" applyBorder="1" applyAlignment="1">
      <alignment horizontal="center" vertical="center"/>
    </xf>
    <xf numFmtId="0" fontId="6" fillId="0" borderId="43" xfId="57" applyFont="1" applyBorder="1" applyAlignment="1">
      <alignment horizontal="center" vertical="center"/>
    </xf>
    <xf numFmtId="0" fontId="6" fillId="0" borderId="41" xfId="59" applyFont="1" applyBorder="1" applyAlignment="1">
      <alignment horizontal="center" vertical="center" wrapText="1"/>
    </xf>
    <xf numFmtId="0" fontId="6" fillId="0" borderId="39" xfId="59" applyFont="1" applyBorder="1" applyAlignment="1">
      <alignment horizontal="center" vertical="center" wrapText="1"/>
    </xf>
    <xf numFmtId="0" fontId="6" fillId="0" borderId="31" xfId="59" applyFont="1" applyBorder="1" applyAlignment="1">
      <alignment horizontal="center" vertical="center" wrapText="1"/>
    </xf>
    <xf numFmtId="0" fontId="6" fillId="0" borderId="12" xfId="59" applyFont="1" applyBorder="1" applyAlignment="1">
      <alignment horizontal="center" vertical="center" wrapText="1"/>
    </xf>
    <xf numFmtId="0" fontId="6" fillId="0" borderId="34" xfId="59" applyFont="1" applyBorder="1" applyAlignment="1">
      <alignment horizontal="center" vertical="center" wrapText="1"/>
    </xf>
    <xf numFmtId="0" fontId="6" fillId="0" borderId="9" xfId="59" applyFont="1" applyBorder="1" applyAlignment="1">
      <alignment horizontal="center" vertical="center" wrapText="1"/>
    </xf>
    <xf numFmtId="0" fontId="6" fillId="0" borderId="26" xfId="59" applyFont="1" applyBorder="1" applyAlignment="1">
      <alignment horizontal="center" vertical="center" wrapText="1"/>
    </xf>
    <xf numFmtId="0" fontId="6" fillId="0" borderId="41" xfId="59" applyFont="1" applyBorder="1" applyAlignment="1">
      <alignment horizontal="center" vertical="center"/>
    </xf>
    <xf numFmtId="0" fontId="6" fillId="0" borderId="43" xfId="59" applyFont="1" applyBorder="1" applyAlignment="1">
      <alignment horizontal="center" vertical="center"/>
    </xf>
    <xf numFmtId="3" fontId="6" fillId="0" borderId="41" xfId="59" applyNumberFormat="1" applyFont="1" applyBorder="1" applyAlignment="1">
      <alignment horizontal="center" vertical="center" wrapText="1"/>
    </xf>
    <xf numFmtId="3" fontId="6" fillId="0" borderId="43" xfId="59" applyNumberFormat="1" applyFont="1" applyBorder="1" applyAlignment="1">
      <alignment horizontal="center" vertical="center" wrapText="1"/>
    </xf>
    <xf numFmtId="0" fontId="6" fillId="0" borderId="38" xfId="59" applyFont="1" applyBorder="1" applyAlignment="1">
      <alignment horizontal="center" vertical="center" wrapText="1"/>
    </xf>
    <xf numFmtId="0" fontId="6" fillId="0" borderId="16" xfId="59" applyFont="1" applyBorder="1" applyAlignment="1">
      <alignment horizontal="center" vertical="center" wrapText="1"/>
    </xf>
    <xf numFmtId="0" fontId="6" fillId="0" borderId="42" xfId="59" applyFont="1" applyBorder="1" applyAlignment="1">
      <alignment horizontal="center" vertical="center" wrapText="1"/>
    </xf>
    <xf numFmtId="0" fontId="6" fillId="0" borderId="41" xfId="59" applyFont="1" applyBorder="1" applyAlignment="1">
      <alignment horizontal="center"/>
    </xf>
    <xf numFmtId="0" fontId="6" fillId="0" borderId="43" xfId="59" applyFont="1" applyBorder="1" applyAlignment="1">
      <alignment horizontal="center"/>
    </xf>
    <xf numFmtId="0" fontId="6" fillId="0" borderId="39" xfId="59" applyFont="1" applyBorder="1" applyAlignment="1">
      <alignment horizontal="center"/>
    </xf>
    <xf numFmtId="0" fontId="6" fillId="0" borderId="17" xfId="59" applyFont="1" applyBorder="1" applyAlignment="1">
      <alignment horizontal="center" vertical="center" wrapText="1"/>
    </xf>
    <xf numFmtId="0" fontId="6" fillId="0" borderId="43" xfId="59" applyFont="1" applyBorder="1" applyAlignment="1">
      <alignment horizontal="center" vertical="center" wrapText="1"/>
    </xf>
    <xf numFmtId="0" fontId="30" fillId="0" borderId="0" xfId="30" applyFont="1" applyAlignment="1">
      <alignment wrapText="1"/>
    </xf>
    <xf numFmtId="0" fontId="34" fillId="0" borderId="38" xfId="30" applyFont="1" applyBorder="1" applyAlignment="1">
      <alignment horizontal="center" vertical="center"/>
    </xf>
    <xf numFmtId="0" fontId="34" fillId="0" borderId="16" xfId="30" applyFont="1" applyBorder="1" applyAlignment="1">
      <alignment horizontal="center" vertical="center"/>
    </xf>
    <xf numFmtId="0" fontId="34" fillId="0" borderId="42" xfId="30" applyFont="1" applyBorder="1" applyAlignment="1">
      <alignment horizontal="center" vertical="center"/>
    </xf>
    <xf numFmtId="0" fontId="34" fillId="0" borderId="41" xfId="30" applyFont="1" applyBorder="1" applyAlignment="1">
      <alignment horizontal="center"/>
    </xf>
    <xf numFmtId="0" fontId="34" fillId="0" borderId="43" xfId="30" applyFont="1" applyBorder="1" applyAlignment="1">
      <alignment horizontal="center"/>
    </xf>
    <xf numFmtId="0" fontId="34" fillId="0" borderId="41" xfId="30" applyFont="1" applyBorder="1" applyAlignment="1">
      <alignment horizontal="center" vertical="center"/>
    </xf>
    <xf numFmtId="0" fontId="34" fillId="0" borderId="39" xfId="30" applyFont="1" applyBorder="1" applyAlignment="1">
      <alignment horizontal="center" vertical="center"/>
    </xf>
    <xf numFmtId="0" fontId="34" fillId="0" borderId="40" xfId="30" applyFont="1" applyBorder="1" applyAlignment="1">
      <alignment horizontal="center"/>
    </xf>
    <xf numFmtId="0" fontId="27" fillId="0" borderId="0" xfId="30" applyFont="1" applyAlignment="1">
      <alignment horizontal="left"/>
    </xf>
    <xf numFmtId="0" fontId="34" fillId="0" borderId="9" xfId="30" applyFont="1" applyBorder="1" applyAlignment="1">
      <alignment horizontal="center" vertical="center"/>
    </xf>
    <xf numFmtId="0" fontId="34" fillId="0" borderId="26" xfId="30" applyFont="1" applyBorder="1" applyAlignment="1">
      <alignment horizontal="center" vertical="center"/>
    </xf>
    <xf numFmtId="4" fontId="34" fillId="0" borderId="41" xfId="30" applyNumberFormat="1" applyFont="1" applyBorder="1" applyAlignment="1">
      <alignment horizontal="center"/>
    </xf>
    <xf numFmtId="4" fontId="34" fillId="0" borderId="39" xfId="30" applyNumberFormat="1" applyFont="1" applyBorder="1" applyAlignment="1">
      <alignment horizontal="center"/>
    </xf>
    <xf numFmtId="49" fontId="6" fillId="0" borderId="45" xfId="60" applyNumberFormat="1" applyFont="1" applyFill="1" applyBorder="1" applyAlignment="1">
      <alignment horizontal="center" vertical="center" wrapText="1"/>
    </xf>
    <xf numFmtId="0" fontId="26" fillId="0" borderId="14" xfId="61" applyFont="1" applyBorder="1" applyAlignment="1">
      <alignment horizontal="center" vertical="center" wrapText="1"/>
    </xf>
    <xf numFmtId="0" fontId="26" fillId="0" borderId="47" xfId="61" applyFont="1" applyBorder="1" applyAlignment="1">
      <alignment horizontal="center" vertical="center" wrapText="1"/>
    </xf>
    <xf numFmtId="49" fontId="6" fillId="0" borderId="46" xfId="60" applyNumberFormat="1" applyFont="1" applyFill="1" applyBorder="1" applyAlignment="1">
      <alignment horizontal="center" vertical="center" wrapText="1"/>
    </xf>
    <xf numFmtId="0" fontId="26" fillId="0" borderId="15" xfId="61" applyFont="1" applyBorder="1" applyAlignment="1">
      <alignment horizontal="center" vertical="center" wrapText="1"/>
    </xf>
    <xf numFmtId="0" fontId="26" fillId="0" borderId="48" xfId="61" applyFont="1" applyBorder="1" applyAlignment="1">
      <alignment horizontal="center" vertical="center" wrapText="1"/>
    </xf>
    <xf numFmtId="49" fontId="6" fillId="0" borderId="49" xfId="60" applyNumberFormat="1" applyFont="1" applyFill="1" applyBorder="1" applyAlignment="1">
      <alignment horizontal="center" vertical="center"/>
    </xf>
    <xf numFmtId="0" fontId="6" fillId="0" borderId="43" xfId="60" applyFont="1" applyBorder="1" applyAlignment="1">
      <alignment horizontal="center"/>
    </xf>
    <xf numFmtId="0" fontId="23" fillId="0" borderId="0" xfId="60" applyFont="1" applyFill="1" applyAlignment="1">
      <alignment horizontal="left"/>
    </xf>
    <xf numFmtId="49" fontId="27" fillId="0" borderId="0" xfId="60" applyNumberFormat="1" applyFont="1" applyFill="1" applyBorder="1" applyAlignment="1">
      <alignment horizontal="left" vertical="center" wrapText="1"/>
    </xf>
    <xf numFmtId="49" fontId="6" fillId="0" borderId="44" xfId="60" applyNumberFormat="1" applyFont="1" applyFill="1" applyBorder="1" applyAlignment="1">
      <alignment horizontal="center" vertical="center"/>
    </xf>
    <xf numFmtId="0" fontId="26" fillId="0" borderId="0" xfId="61" applyFont="1" applyAlignment="1">
      <alignment horizontal="center" vertical="center"/>
    </xf>
    <xf numFmtId="0" fontId="26" fillId="0" borderId="25" xfId="61" applyFont="1" applyBorder="1" applyAlignment="1">
      <alignment horizontal="center" vertical="center"/>
    </xf>
    <xf numFmtId="164" fontId="6" fillId="0" borderId="41" xfId="60" applyNumberFormat="1" applyFont="1" applyFill="1" applyBorder="1" applyAlignment="1">
      <alignment horizontal="center" vertical="center"/>
    </xf>
    <xf numFmtId="0" fontId="26" fillId="0" borderId="43" xfId="61" applyFont="1" applyBorder="1" applyAlignment="1">
      <alignment horizontal="center" vertical="center"/>
    </xf>
    <xf numFmtId="49" fontId="6" fillId="0" borderId="44" xfId="60" applyNumberFormat="1" applyFont="1" applyFill="1" applyBorder="1" applyAlignment="1">
      <alignment horizontal="center" vertical="center" wrapText="1"/>
    </xf>
    <xf numFmtId="0" fontId="26" fillId="0" borderId="0" xfId="61" applyFont="1" applyAlignment="1">
      <alignment horizontal="center" vertical="center" wrapText="1"/>
    </xf>
    <xf numFmtId="0" fontId="26" fillId="0" borderId="25" xfId="61" applyFont="1" applyBorder="1" applyAlignment="1">
      <alignment horizontal="center" vertical="center" wrapText="1"/>
    </xf>
    <xf numFmtId="49" fontId="6" fillId="0" borderId="41" xfId="60" applyNumberFormat="1" applyFont="1" applyFill="1" applyBorder="1" applyAlignment="1">
      <alignment horizontal="center" vertical="center"/>
    </xf>
    <xf numFmtId="49" fontId="23" fillId="0" borderId="0" xfId="57" applyNumberFormat="1" applyFont="1" applyFill="1" applyBorder="1" applyAlignment="1">
      <alignment horizontal="left" vertical="center" wrapText="1"/>
    </xf>
    <xf numFmtId="16" fontId="27" fillId="0" borderId="0" xfId="57" applyNumberFormat="1" applyFont="1" applyFill="1" applyAlignment="1">
      <alignment horizontal="left" vertical="center"/>
    </xf>
    <xf numFmtId="0" fontId="27" fillId="0" borderId="0" xfId="57" applyFont="1" applyAlignment="1">
      <alignment horizontal="left" vertical="center"/>
    </xf>
    <xf numFmtId="0" fontId="6" fillId="0" borderId="38" xfId="57" applyFont="1" applyFill="1" applyBorder="1" applyAlignment="1">
      <alignment horizontal="center" vertical="center" wrapText="1"/>
    </xf>
    <xf numFmtId="0" fontId="6" fillId="0" borderId="16" xfId="57" applyFont="1" applyFill="1" applyBorder="1" applyAlignment="1">
      <alignment horizontal="center" vertical="center" wrapText="1"/>
    </xf>
    <xf numFmtId="0" fontId="6" fillId="0" borderId="42" xfId="57" applyFont="1" applyFill="1" applyBorder="1" applyAlignment="1">
      <alignment horizontal="center" vertical="center" wrapText="1"/>
    </xf>
    <xf numFmtId="0" fontId="6" fillId="0" borderId="31" xfId="57" applyFont="1" applyFill="1" applyBorder="1" applyAlignment="1">
      <alignment horizontal="center" vertical="center" wrapText="1"/>
    </xf>
    <xf numFmtId="0" fontId="6" fillId="0" borderId="12" xfId="57" applyFont="1" applyFill="1" applyBorder="1" applyAlignment="1">
      <alignment horizontal="center" vertical="center"/>
    </xf>
    <xf numFmtId="0" fontId="6" fillId="0" borderId="34" xfId="57" applyFont="1" applyFill="1" applyBorder="1" applyAlignment="1">
      <alignment horizontal="center" vertical="center"/>
    </xf>
    <xf numFmtId="0" fontId="6" fillId="0" borderId="41" xfId="57" applyFont="1" applyFill="1" applyBorder="1" applyAlignment="1">
      <alignment horizontal="center" vertical="center"/>
    </xf>
    <xf numFmtId="0" fontId="6" fillId="0" borderId="43" xfId="57" applyFont="1" applyFill="1" applyBorder="1" applyAlignment="1">
      <alignment horizontal="center" vertical="center"/>
    </xf>
    <xf numFmtId="0" fontId="6" fillId="0" borderId="12" xfId="57" applyFont="1" applyFill="1" applyBorder="1" applyAlignment="1">
      <alignment horizontal="center" vertical="center" wrapText="1"/>
    </xf>
    <xf numFmtId="0" fontId="6" fillId="0" borderId="34" xfId="57" applyFont="1" applyFill="1" applyBorder="1" applyAlignment="1">
      <alignment horizontal="center" vertical="center" wrapText="1"/>
    </xf>
    <xf numFmtId="0" fontId="6" fillId="0" borderId="12" xfId="57" applyFont="1" applyFill="1" applyBorder="1" applyAlignment="1">
      <alignment horizontal="center"/>
    </xf>
    <xf numFmtId="0" fontId="6" fillId="0" borderId="34" xfId="57" applyFont="1" applyFill="1" applyBorder="1" applyAlignment="1">
      <alignment horizontal="center"/>
    </xf>
    <xf numFmtId="0" fontId="6" fillId="0" borderId="9" xfId="57" applyFont="1" applyFill="1" applyBorder="1" applyAlignment="1">
      <alignment horizontal="center" wrapText="1"/>
    </xf>
    <xf numFmtId="0" fontId="6" fillId="0" borderId="17" xfId="57" applyFont="1" applyFill="1" applyBorder="1" applyAlignment="1">
      <alignment horizontal="center"/>
    </xf>
    <xf numFmtId="0" fontId="6" fillId="0" borderId="26" xfId="57" applyFont="1" applyFill="1" applyBorder="1" applyAlignment="1">
      <alignment horizontal="center"/>
    </xf>
    <xf numFmtId="49" fontId="6" fillId="0" borderId="0" xfId="57" applyNumberFormat="1" applyFont="1" applyFill="1" applyBorder="1" applyAlignment="1">
      <alignment horizontal="left" vertical="center"/>
    </xf>
    <xf numFmtId="49" fontId="6" fillId="0" borderId="6" xfId="57" applyNumberFormat="1" applyFont="1" applyFill="1" applyBorder="1" applyAlignment="1">
      <alignment horizontal="center" vertical="center" wrapText="1"/>
    </xf>
    <xf numFmtId="49" fontId="6" fillId="0" borderId="14" xfId="57" applyNumberFormat="1" applyFont="1" applyFill="1" applyBorder="1" applyAlignment="1">
      <alignment horizontal="center" vertical="center"/>
    </xf>
    <xf numFmtId="49" fontId="6" fillId="0" borderId="52" xfId="57" applyNumberFormat="1" applyFont="1" applyFill="1" applyBorder="1" applyAlignment="1">
      <alignment horizontal="center" vertical="center"/>
    </xf>
    <xf numFmtId="0" fontId="6" fillId="0" borderId="14" xfId="30" applyFont="1" applyBorder="1" applyAlignment="1">
      <alignment horizontal="center" vertical="center"/>
    </xf>
    <xf numFmtId="0" fontId="6" fillId="0" borderId="52" xfId="30" applyFont="1" applyBorder="1" applyAlignment="1">
      <alignment horizontal="center" vertical="center"/>
    </xf>
    <xf numFmtId="49" fontId="6" fillId="0" borderId="7" xfId="57" applyNumberFormat="1" applyFont="1" applyFill="1" applyBorder="1" applyAlignment="1">
      <alignment horizontal="center" vertical="center"/>
    </xf>
    <xf numFmtId="49" fontId="6" fillId="0" borderId="15" xfId="57" applyNumberFormat="1" applyFont="1" applyFill="1" applyBorder="1" applyAlignment="1">
      <alignment horizontal="center" vertical="center"/>
    </xf>
    <xf numFmtId="49" fontId="6" fillId="0" borderId="20" xfId="57" applyNumberFormat="1" applyFont="1" applyFill="1" applyBorder="1" applyAlignment="1">
      <alignment horizontal="center" vertical="center"/>
    </xf>
    <xf numFmtId="49" fontId="6" fillId="0" borderId="28" xfId="57" applyNumberFormat="1" applyFont="1" applyFill="1" applyBorder="1" applyAlignment="1">
      <alignment horizontal="center" vertical="center" wrapText="1"/>
    </xf>
    <xf numFmtId="49" fontId="6" fillId="0" borderId="53" xfId="57" applyNumberFormat="1" applyFont="1" applyFill="1" applyBorder="1" applyAlignment="1">
      <alignment horizontal="center" vertical="center" wrapText="1"/>
    </xf>
    <xf numFmtId="49" fontId="6" fillId="13" borderId="8" xfId="57" applyNumberFormat="1" applyFont="1" applyFill="1" applyBorder="1" applyAlignment="1">
      <alignment horizontal="left" vertical="center" wrapText="1"/>
    </xf>
    <xf numFmtId="49" fontId="21" fillId="13" borderId="0" xfId="57" applyNumberFormat="1" applyFont="1" applyFill="1" applyAlignment="1">
      <alignment horizontal="left" vertical="center"/>
    </xf>
    <xf numFmtId="0" fontId="6" fillId="0" borderId="0" xfId="30" applyAlignment="1">
      <alignment horizontal="left" vertical="center"/>
    </xf>
    <xf numFmtId="49" fontId="27" fillId="13" borderId="0" xfId="57" applyNumberFormat="1" applyFont="1" applyFill="1" applyAlignment="1">
      <alignment horizontal="left" vertical="center" wrapText="1"/>
    </xf>
    <xf numFmtId="49" fontId="26" fillId="13" borderId="0" xfId="57" applyNumberFormat="1" applyFont="1" applyFill="1" applyAlignment="1">
      <alignment horizontal="left" vertical="center" wrapText="1"/>
    </xf>
    <xf numFmtId="49" fontId="6" fillId="0" borderId="44" xfId="57" applyNumberFormat="1" applyFont="1" applyFill="1" applyBorder="1" applyAlignment="1">
      <alignment horizontal="center" vertical="center" wrapText="1"/>
    </xf>
    <xf numFmtId="0" fontId="6" fillId="0" borderId="0" xfId="57" applyFont="1" applyAlignment="1">
      <alignment horizontal="center" vertical="center" wrapText="1"/>
    </xf>
    <xf numFmtId="0" fontId="6" fillId="0" borderId="25" xfId="57" applyFont="1" applyBorder="1" applyAlignment="1">
      <alignment horizontal="center" vertical="center" wrapText="1"/>
    </xf>
    <xf numFmtId="49" fontId="6" fillId="0" borderId="40" xfId="57" applyNumberFormat="1" applyFont="1" applyFill="1" applyBorder="1" applyAlignment="1">
      <alignment horizontal="center" vertical="center"/>
    </xf>
    <xf numFmtId="49" fontId="6" fillId="0" borderId="50" xfId="57" applyNumberFormat="1" applyFont="1" applyFill="1" applyBorder="1" applyAlignment="1">
      <alignment horizontal="center" vertical="center"/>
    </xf>
    <xf numFmtId="49" fontId="6" fillId="0" borderId="10" xfId="57" applyNumberFormat="1" applyFont="1" applyFill="1" applyBorder="1" applyAlignment="1">
      <alignment horizontal="center" vertical="center"/>
    </xf>
    <xf numFmtId="49" fontId="6" fillId="0" borderId="27" xfId="57" applyNumberFormat="1" applyFont="1" applyFill="1" applyBorder="1" applyAlignment="1">
      <alignment horizontal="center" vertical="center"/>
    </xf>
    <xf numFmtId="49" fontId="6" fillId="0" borderId="51" xfId="57" applyNumberFormat="1" applyFont="1" applyFill="1" applyBorder="1" applyAlignment="1">
      <alignment horizontal="center" vertical="center" wrapText="1"/>
    </xf>
    <xf numFmtId="49" fontId="6" fillId="0" borderId="49" xfId="57" applyNumberFormat="1" applyFont="1" applyFill="1" applyBorder="1" applyAlignment="1">
      <alignment horizontal="center" vertical="center" wrapText="1"/>
    </xf>
    <xf numFmtId="49" fontId="6" fillId="0" borderId="14" xfId="57" applyNumberFormat="1" applyFont="1" applyFill="1" applyBorder="1" applyAlignment="1">
      <alignment horizontal="center" vertical="center" wrapText="1"/>
    </xf>
    <xf numFmtId="49" fontId="6" fillId="0" borderId="15" xfId="57" applyNumberFormat="1" applyFont="1" applyFill="1" applyBorder="1" applyAlignment="1">
      <alignment horizontal="center" vertical="center" wrapText="1"/>
    </xf>
    <xf numFmtId="49" fontId="6" fillId="11" borderId="0" xfId="23" applyNumberFormat="1" applyFont="1" applyFill="1" applyBorder="1" applyAlignment="1">
      <alignment horizontal="left" vertical="center" wrapText="1"/>
    </xf>
    <xf numFmtId="49" fontId="6" fillId="11" borderId="0" xfId="20" applyNumberFormat="1" applyFont="1" applyFill="1" applyAlignment="1">
      <alignment horizontal="left" vertical="center" wrapText="1"/>
    </xf>
    <xf numFmtId="49" fontId="6" fillId="11" borderId="0" xfId="23" applyNumberFormat="1" applyFont="1" applyFill="1" applyAlignment="1">
      <alignment horizontal="left" vertical="center" wrapText="1"/>
    </xf>
    <xf numFmtId="49" fontId="21" fillId="11" borderId="0" xfId="23" applyNumberFormat="1" applyFont="1" applyFill="1" applyAlignment="1">
      <alignment horizontal="left" vertical="center" wrapText="1"/>
    </xf>
    <xf numFmtId="49" fontId="27" fillId="11" borderId="0" xfId="23" applyNumberFormat="1" applyFont="1" applyFill="1" applyAlignment="1">
      <alignment horizontal="left" vertical="center" wrapText="1"/>
    </xf>
    <xf numFmtId="49" fontId="6" fillId="11" borderId="31" xfId="23" applyNumberFormat="1" applyFont="1" applyFill="1" applyBorder="1" applyAlignment="1">
      <alignment horizontal="center" vertical="center" wrapText="1"/>
    </xf>
    <xf numFmtId="49" fontId="6" fillId="11" borderId="12" xfId="23" applyNumberFormat="1" applyFont="1" applyFill="1" applyBorder="1" applyAlignment="1">
      <alignment horizontal="center" vertical="center" wrapText="1"/>
    </xf>
    <xf numFmtId="49" fontId="6" fillId="11" borderId="34" xfId="23" applyNumberFormat="1" applyFont="1" applyFill="1" applyBorder="1" applyAlignment="1">
      <alignment horizontal="center" vertical="center" wrapText="1"/>
    </xf>
    <xf numFmtId="49" fontId="6" fillId="11" borderId="22" xfId="23" applyNumberFormat="1" applyFont="1" applyFill="1" applyBorder="1" applyAlignment="1">
      <alignment horizontal="center" vertical="center" wrapText="1"/>
    </xf>
    <xf numFmtId="49" fontId="6" fillId="11" borderId="16" xfId="23" applyNumberFormat="1" applyFont="1" applyFill="1" applyBorder="1" applyAlignment="1">
      <alignment horizontal="center" vertical="center" wrapText="1"/>
    </xf>
    <xf numFmtId="49" fontId="6" fillId="11" borderId="21" xfId="23" applyNumberFormat="1" applyFont="1" applyFill="1" applyBorder="1" applyAlignment="1">
      <alignment horizontal="center" vertical="center" wrapText="1"/>
    </xf>
    <xf numFmtId="49" fontId="6" fillId="11" borderId="32" xfId="23" applyNumberFormat="1" applyFont="1" applyFill="1" applyBorder="1" applyAlignment="1">
      <alignment horizontal="center" vertical="center" wrapText="1"/>
    </xf>
    <xf numFmtId="49" fontId="6" fillId="11" borderId="2" xfId="23" applyNumberFormat="1" applyFont="1" applyFill="1" applyBorder="1" applyAlignment="1">
      <alignment horizontal="center" vertical="center" wrapText="1"/>
    </xf>
    <xf numFmtId="49" fontId="6" fillId="11" borderId="17" xfId="23" applyNumberFormat="1" applyFont="1" applyFill="1" applyBorder="1" applyAlignment="1">
      <alignment horizontal="center" vertical="center" wrapText="1"/>
    </xf>
    <xf numFmtId="49" fontId="6" fillId="11" borderId="10" xfId="23" applyNumberFormat="1" applyFont="1" applyFill="1" applyBorder="1" applyAlignment="1">
      <alignment horizontal="center" vertical="center" wrapText="1"/>
    </xf>
    <xf numFmtId="49" fontId="6" fillId="11" borderId="33" xfId="23" applyNumberFormat="1" applyFont="1" applyFill="1" applyBorder="1" applyAlignment="1">
      <alignment horizontal="center" vertical="center" wrapText="1"/>
    </xf>
    <xf numFmtId="49" fontId="6" fillId="11" borderId="27" xfId="23" applyNumberFormat="1" applyFont="1" applyFill="1" applyBorder="1" applyAlignment="1">
      <alignment horizontal="center" vertical="center" wrapText="1"/>
    </xf>
    <xf numFmtId="49" fontId="6" fillId="11" borderId="9" xfId="23" applyNumberFormat="1" applyFont="1" applyFill="1" applyBorder="1" applyAlignment="1">
      <alignment horizontal="center" vertical="center" wrapText="1"/>
    </xf>
    <xf numFmtId="49" fontId="6" fillId="11" borderId="26" xfId="23" applyNumberFormat="1" applyFont="1" applyFill="1" applyBorder="1" applyAlignment="1">
      <alignment horizontal="center" vertical="center" wrapText="1"/>
    </xf>
    <xf numFmtId="49" fontId="6" fillId="11" borderId="14" xfId="23" applyNumberFormat="1" applyFont="1" applyFill="1" applyBorder="1" applyAlignment="1">
      <alignment horizontal="center" vertical="center" wrapText="1"/>
    </xf>
    <xf numFmtId="49" fontId="6" fillId="11" borderId="15" xfId="23" applyNumberFormat="1" applyFont="1" applyFill="1" applyBorder="1" applyAlignment="1">
      <alignment horizontal="center" vertical="center" wrapText="1"/>
    </xf>
    <xf numFmtId="49" fontId="6" fillId="11" borderId="14" xfId="23" applyNumberFormat="1" applyFont="1" applyFill="1" applyBorder="1" applyAlignment="1">
      <alignment horizontal="left" vertical="center" wrapText="1"/>
    </xf>
    <xf numFmtId="49" fontId="6" fillId="11" borderId="15" xfId="23" applyNumberFormat="1" applyFont="1" applyFill="1" applyBorder="1" applyAlignment="1">
      <alignment horizontal="left" vertical="center" wrapText="1"/>
    </xf>
    <xf numFmtId="49" fontId="6" fillId="11" borderId="8" xfId="23" applyNumberFormat="1" applyFont="1" applyFill="1" applyBorder="1" applyAlignment="1">
      <alignment horizontal="center" vertical="center" wrapText="1"/>
    </xf>
    <xf numFmtId="49" fontId="6" fillId="11" borderId="0" xfId="23" applyNumberFormat="1" applyFont="1" applyFill="1" applyBorder="1" applyAlignment="1">
      <alignment horizontal="center" vertical="center" wrapText="1"/>
    </xf>
    <xf numFmtId="49" fontId="6" fillId="11" borderId="25" xfId="23" applyNumberFormat="1" applyFont="1" applyFill="1" applyBorder="1" applyAlignment="1">
      <alignment horizontal="center" vertical="center" wrapText="1"/>
    </xf>
    <xf numFmtId="49" fontId="6" fillId="11" borderId="8" xfId="23" applyNumberFormat="1" applyFont="1" applyFill="1" applyBorder="1" applyAlignment="1">
      <alignment horizontal="center" vertical="center"/>
    </xf>
    <xf numFmtId="49" fontId="6" fillId="11" borderId="22" xfId="23" applyNumberFormat="1" applyFont="1" applyFill="1" applyBorder="1" applyAlignment="1">
      <alignment horizontal="center" vertical="center"/>
    </xf>
    <xf numFmtId="0" fontId="18" fillId="0" borderId="25" xfId="23" applyBorder="1" applyAlignment="1">
      <alignment vertical="center"/>
    </xf>
    <xf numFmtId="0" fontId="18" fillId="0" borderId="21" xfId="23" applyBorder="1" applyAlignment="1">
      <alignment vertical="center"/>
    </xf>
    <xf numFmtId="49" fontId="6" fillId="11" borderId="20" xfId="23" applyNumberFormat="1" applyFont="1" applyFill="1" applyBorder="1" applyAlignment="1">
      <alignment horizontal="center" vertical="center" wrapText="1"/>
    </xf>
    <xf numFmtId="49" fontId="6" fillId="11" borderId="6" xfId="23" applyNumberFormat="1" applyFont="1" applyFill="1" applyBorder="1" applyAlignment="1">
      <alignment horizontal="center" vertical="center" wrapText="1"/>
    </xf>
    <xf numFmtId="49" fontId="6" fillId="11" borderId="7" xfId="23" applyNumberFormat="1" applyFont="1" applyFill="1" applyBorder="1" applyAlignment="1">
      <alignment horizontal="center" vertical="center" wrapText="1"/>
    </xf>
    <xf numFmtId="49" fontId="21" fillId="11" borderId="0" xfId="20" applyNumberFormat="1" applyFont="1" applyFill="1" applyAlignment="1">
      <alignment horizontal="left" vertical="center" wrapText="1"/>
    </xf>
    <xf numFmtId="49" fontId="6" fillId="11" borderId="3" xfId="23" applyNumberFormat="1" applyFont="1" applyFill="1" applyBorder="1" applyAlignment="1">
      <alignment horizontal="center" vertical="center" wrapText="1"/>
    </xf>
    <xf numFmtId="49" fontId="6" fillId="11" borderId="11" xfId="23" applyNumberFormat="1" applyFont="1" applyFill="1" applyBorder="1" applyAlignment="1">
      <alignment horizontal="center" vertical="center" wrapText="1"/>
    </xf>
    <xf numFmtId="49" fontId="6" fillId="11" borderId="24" xfId="23" applyNumberFormat="1" applyFont="1" applyFill="1" applyBorder="1" applyAlignment="1">
      <alignment horizontal="center" vertical="center" wrapText="1"/>
    </xf>
    <xf numFmtId="49" fontId="6" fillId="11" borderId="4" xfId="23" applyNumberFormat="1" applyFont="1" applyFill="1" applyBorder="1" applyAlignment="1">
      <alignment horizontal="center" vertical="center" wrapText="1"/>
    </xf>
    <xf numFmtId="49" fontId="6" fillId="11" borderId="18" xfId="23" applyNumberFormat="1" applyFont="1" applyFill="1" applyBorder="1" applyAlignment="1">
      <alignment horizontal="center" vertical="center" wrapText="1"/>
    </xf>
    <xf numFmtId="49" fontId="6" fillId="11" borderId="5" xfId="23" applyNumberFormat="1" applyFont="1" applyFill="1" applyBorder="1" applyAlignment="1">
      <alignment horizontal="center" vertical="center" wrapText="1"/>
    </xf>
    <xf numFmtId="49" fontId="6" fillId="11" borderId="13" xfId="23" applyNumberFormat="1" applyFont="1" applyFill="1" applyBorder="1" applyAlignment="1">
      <alignment horizontal="center" vertical="center" wrapText="1"/>
    </xf>
    <xf numFmtId="49" fontId="6" fillId="11" borderId="19" xfId="23" applyNumberFormat="1" applyFont="1" applyFill="1" applyBorder="1" applyAlignment="1">
      <alignment horizontal="center" vertical="center" wrapText="1"/>
    </xf>
    <xf numFmtId="49" fontId="6" fillId="11" borderId="20" xfId="23" applyNumberFormat="1" applyFont="1" applyFill="1" applyBorder="1" applyAlignment="1">
      <alignment horizontal="left" vertical="center" wrapText="1"/>
    </xf>
    <xf numFmtId="49" fontId="6" fillId="11" borderId="21" xfId="23" applyNumberFormat="1" applyFont="1" applyFill="1" applyBorder="1" applyAlignment="1">
      <alignment horizontal="left" vertical="center" wrapText="1"/>
    </xf>
    <xf numFmtId="49" fontId="6" fillId="11" borderId="28" xfId="23" applyNumberFormat="1" applyFont="1" applyFill="1" applyBorder="1" applyAlignment="1">
      <alignment horizontal="center" vertical="center" wrapText="1"/>
    </xf>
    <xf numFmtId="49" fontId="6" fillId="11" borderId="29" xfId="23" applyNumberFormat="1" applyFont="1" applyFill="1" applyBorder="1" applyAlignment="1">
      <alignment horizontal="center" vertical="center" wrapText="1"/>
    </xf>
    <xf numFmtId="0" fontId="59" fillId="11" borderId="31" xfId="68" applyFont="1" applyFill="1" applyBorder="1" applyAlignment="1">
      <alignment horizontal="center" vertical="center" wrapText="1"/>
    </xf>
    <xf numFmtId="0" fontId="59" fillId="11" borderId="12" xfId="68" applyFont="1" applyFill="1" applyBorder="1" applyAlignment="1">
      <alignment horizontal="center" vertical="center" wrapText="1"/>
    </xf>
    <xf numFmtId="0" fontId="59" fillId="11" borderId="34" xfId="68" applyFont="1" applyFill="1" applyBorder="1" applyAlignment="1">
      <alignment horizontal="center" vertical="center" wrapText="1"/>
    </xf>
    <xf numFmtId="0" fontId="59" fillId="11" borderId="41" xfId="68" applyFont="1" applyFill="1" applyBorder="1" applyAlignment="1">
      <alignment horizontal="center"/>
    </xf>
    <xf numFmtId="0" fontId="59" fillId="11" borderId="43" xfId="68" applyFont="1" applyFill="1" applyBorder="1" applyAlignment="1">
      <alignment horizontal="center"/>
    </xf>
    <xf numFmtId="0" fontId="59" fillId="11" borderId="31" xfId="68" applyFont="1" applyFill="1" applyBorder="1" applyAlignment="1">
      <alignment horizontal="center" vertical="center"/>
    </xf>
    <xf numFmtId="0" fontId="59" fillId="11" borderId="12" xfId="68" applyFont="1" applyFill="1" applyBorder="1" applyAlignment="1">
      <alignment horizontal="center" vertical="center"/>
    </xf>
    <xf numFmtId="0" fontId="59" fillId="11" borderId="34" xfId="68" applyFont="1" applyFill="1" applyBorder="1" applyAlignment="1">
      <alignment horizontal="center" vertical="center"/>
    </xf>
    <xf numFmtId="0" fontId="59" fillId="11" borderId="39" xfId="68" applyFont="1" applyFill="1" applyBorder="1" applyAlignment="1">
      <alignment horizontal="center"/>
    </xf>
    <xf numFmtId="0" fontId="59" fillId="11" borderId="9" xfId="68" applyFont="1" applyFill="1" applyBorder="1" applyAlignment="1">
      <alignment horizontal="center" vertical="center"/>
    </xf>
    <xf numFmtId="0" fontId="59" fillId="11" borderId="17" xfId="68" applyFont="1" applyFill="1" applyBorder="1" applyAlignment="1">
      <alignment horizontal="center" vertical="center"/>
    </xf>
    <xf numFmtId="0" fontId="59" fillId="11" borderId="26" xfId="68" applyFont="1" applyFill="1" applyBorder="1" applyAlignment="1">
      <alignment horizontal="center" vertical="center"/>
    </xf>
    <xf numFmtId="0" fontId="59" fillId="11" borderId="9" xfId="68" applyFont="1" applyFill="1" applyBorder="1" applyAlignment="1">
      <alignment horizontal="center" vertical="center" wrapText="1"/>
    </xf>
    <xf numFmtId="0" fontId="59" fillId="11" borderId="26" xfId="68" applyFont="1" applyFill="1" applyBorder="1" applyAlignment="1">
      <alignment horizontal="center" vertical="center" wrapText="1"/>
    </xf>
    <xf numFmtId="0" fontId="59" fillId="11" borderId="38" xfId="68" applyFont="1" applyFill="1" applyBorder="1" applyAlignment="1">
      <alignment horizontal="center" vertical="center" wrapText="1"/>
    </xf>
    <xf numFmtId="0" fontId="59" fillId="11" borderId="42" xfId="68" applyFont="1" applyFill="1" applyBorder="1" applyAlignment="1">
      <alignment horizontal="center" vertical="center" wrapText="1"/>
    </xf>
    <xf numFmtId="0" fontId="18" fillId="0" borderId="1" xfId="50" applyBorder="1"/>
    <xf numFmtId="0" fontId="19" fillId="0" borderId="1" xfId="50" applyFont="1" applyBorder="1" applyAlignment="1">
      <alignment horizontal="left"/>
    </xf>
    <xf numFmtId="0" fontId="68" fillId="0" borderId="1" xfId="50" applyFont="1" applyBorder="1" applyAlignment="1">
      <alignment horizontal="left"/>
    </xf>
    <xf numFmtId="0" fontId="6" fillId="0" borderId="0" xfId="50" applyFont="1"/>
    <xf numFmtId="0" fontId="11" fillId="0" borderId="0" xfId="50" applyFont="1" applyAlignment="1" applyProtection="1">
      <alignment vertical="center"/>
      <protection locked="0"/>
    </xf>
    <xf numFmtId="0" fontId="6" fillId="0" borderId="0" xfId="50" applyFont="1" applyAlignment="1" applyProtection="1">
      <alignment vertical="center"/>
      <protection locked="0"/>
    </xf>
    <xf numFmtId="0" fontId="6" fillId="0" borderId="0" xfId="50" applyFont="1" applyProtection="1">
      <protection locked="0"/>
    </xf>
    <xf numFmtId="0" fontId="12" fillId="0" borderId="0" xfId="50" applyFont="1" applyProtection="1">
      <protection locked="0"/>
    </xf>
    <xf numFmtId="0" fontId="18" fillId="0" borderId="0" xfId="50" applyProtection="1">
      <protection locked="0"/>
    </xf>
    <xf numFmtId="49" fontId="13" fillId="0" borderId="0" xfId="50" applyNumberFormat="1" applyFont="1" applyProtection="1">
      <protection locked="0"/>
    </xf>
    <xf numFmtId="0" fontId="13" fillId="0" borderId="0" xfId="50" applyFont="1" applyProtection="1">
      <protection locked="0"/>
    </xf>
    <xf numFmtId="0" fontId="14" fillId="0" borderId="0" xfId="50" applyFont="1" applyProtection="1">
      <protection locked="0"/>
    </xf>
    <xf numFmtId="0" fontId="6" fillId="0" borderId="0" xfId="50" applyFont="1" applyAlignment="1"/>
    <xf numFmtId="0" fontId="6" fillId="0" borderId="0" xfId="50" applyFont="1" applyAlignment="1"/>
    <xf numFmtId="0" fontId="18" fillId="0" borderId="0" xfId="50" applyAlignment="1"/>
    <xf numFmtId="0" fontId="18" fillId="0" borderId="0" xfId="50" applyAlignment="1"/>
    <xf numFmtId="49" fontId="15" fillId="0" borderId="0" xfId="50" applyNumberFormat="1" applyFont="1" applyAlignment="1" applyProtection="1">
      <alignment horizontal="left"/>
      <protection locked="0"/>
    </xf>
    <xf numFmtId="0" fontId="6" fillId="0" borderId="0" xfId="50" applyFont="1" applyAlignment="1" applyProtection="1">
      <alignment horizontal="left" indent="1"/>
      <protection locked="0"/>
    </xf>
    <xf numFmtId="0" fontId="6" fillId="0" borderId="0" xfId="50" applyFont="1" applyAlignment="1">
      <alignment horizontal="left" indent="1"/>
    </xf>
    <xf numFmtId="0" fontId="6" fillId="0" borderId="0" xfId="50" applyFont="1" applyAlignment="1" applyProtection="1">
      <alignment horizontal="left"/>
      <protection locked="0"/>
    </xf>
    <xf numFmtId="0" fontId="17" fillId="0" borderId="0" xfId="25" applyFont="1" applyAlignment="1" applyProtection="1"/>
    <xf numFmtId="0" fontId="16" fillId="0" borderId="0" xfId="50" applyFont="1" applyAlignment="1">
      <alignment horizontal="left"/>
    </xf>
    <xf numFmtId="0" fontId="6" fillId="0" borderId="0" xfId="50" applyFont="1" applyAlignment="1">
      <alignment horizontal="left"/>
    </xf>
  </cellXfs>
  <cellStyles count="70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Hyperlink" xfId="65" builtinId="8"/>
    <cellStyle name="Hyperlink 2" xfId="24"/>
    <cellStyle name="Hyperlink 2 2" xfId="25"/>
    <cellStyle name="Hyperlink 3" xfId="26"/>
    <cellStyle name="Hyperlink 4" xfId="27"/>
    <cellStyle name="Hyperlink 4 2" xfId="43"/>
    <cellStyle name="Hyperlink 4 3" xfId="63"/>
    <cellStyle name="Hyperlink 5" xfId="28"/>
    <cellStyle name="Hyperlink_43310040-FS3-R4-2004" xfId="41"/>
    <cellStyle name="Normal_Textes" xfId="19"/>
    <cellStyle name="Standard" xfId="0" builtinId="0"/>
    <cellStyle name="Standard 10" xfId="40"/>
    <cellStyle name="Standard 11" xfId="44"/>
    <cellStyle name="Standard 11 2" xfId="45"/>
    <cellStyle name="Standard 11 2 2" xfId="64"/>
    <cellStyle name="Standard 12" xfId="46"/>
    <cellStyle name="Standard 12 2" xfId="62"/>
    <cellStyle name="Standard 13" xfId="47"/>
    <cellStyle name="Standard 14" xfId="48"/>
    <cellStyle name="Standard 15" xfId="49"/>
    <cellStyle name="Standard 16" xfId="50"/>
    <cellStyle name="Standard 17" xfId="68"/>
    <cellStyle name="Standard 18" xfId="69"/>
    <cellStyle name="Standard 2" xfId="20"/>
    <cellStyle name="Standard 2 2" xfId="51"/>
    <cellStyle name="Standard 2 2 2" xfId="52"/>
    <cellStyle name="Standard 2 3" xfId="53"/>
    <cellStyle name="Standard 3" xfId="21"/>
    <cellStyle name="Standard 3 2" xfId="29"/>
    <cellStyle name="Standard 3 3" xfId="30"/>
    <cellStyle name="Standard 4" xfId="22"/>
    <cellStyle name="Standard 4 2" xfId="31"/>
    <cellStyle name="Standard 4 2 2" xfId="66"/>
    <cellStyle name="Standard 4 3" xfId="54"/>
    <cellStyle name="Standard 4 3 2" xfId="67"/>
    <cellStyle name="Standard 5" xfId="23"/>
    <cellStyle name="Standard 6" xfId="32"/>
    <cellStyle name="Standard 7" xfId="33"/>
    <cellStyle name="Standard 8" xfId="34"/>
    <cellStyle name="Standard 9" xfId="35"/>
    <cellStyle name="Standard_Deckblatt" xfId="39"/>
    <cellStyle name="Standard_FS-Geflügel-4-2-3_2005" xfId="36"/>
    <cellStyle name="Standard_Gefl_FS_3_Reihe_4_2_3_2009" xfId="59"/>
    <cellStyle name="Standard_Gefl_FS_3_Reihe_4_2_3_2011" xfId="57"/>
    <cellStyle name="Standard_Gefl_FS_3_Reihe_4_2011" xfId="58"/>
    <cellStyle name="Standard_SCHW911" xfId="42"/>
    <cellStyle name="Standard_Tab_4_1_Fleischunters_Jahr_2008_Druckversion" xfId="55"/>
    <cellStyle name="Standard_Tab_4_2_Fleischunters_Jahr_2008_Druckversion" xfId="56"/>
    <cellStyle name="Standard_Tab_Standardfehler für Reihe 4" xfId="38"/>
    <cellStyle name="Standard_Tabelle 3.1 und 3.2" xfId="61"/>
    <cellStyle name="Standard_Tabelle1 2" xfId="60"/>
    <cellStyle name="Standard_Vorbem-Reihe4-2007" xfId="37"/>
  </cellStyles>
  <dxfs count="48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10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114300</xdr:rowOff>
    </xdr:from>
    <xdr:to>
      <xdr:col>4</xdr:col>
      <xdr:colOff>658350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304800</xdr:colOff>
      <xdr:row>2</xdr:row>
      <xdr:rowOff>12700</xdr:rowOff>
    </xdr:from>
    <xdr:to>
      <xdr:col>15</xdr:col>
      <xdr:colOff>518160</xdr:colOff>
      <xdr:row>55</xdr:row>
      <xdr:rowOff>142240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04000" y="368300"/>
          <a:ext cx="5725160" cy="88798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129540</xdr:colOff>
      <xdr:row>1</xdr:row>
      <xdr:rowOff>144780</xdr:rowOff>
    </xdr:from>
    <xdr:to>
      <xdr:col>7</xdr:col>
      <xdr:colOff>342900</xdr:colOff>
      <xdr:row>56</xdr:row>
      <xdr:rowOff>7620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" y="335280"/>
          <a:ext cx="5760720" cy="9083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190500</xdr:colOff>
      <xdr:row>2</xdr:row>
      <xdr:rowOff>25400</xdr:rowOff>
    </xdr:from>
    <xdr:to>
      <xdr:col>23</xdr:col>
      <xdr:colOff>403860</xdr:colOff>
      <xdr:row>55</xdr:row>
      <xdr:rowOff>86360</xdr:rowOff>
    </xdr:to>
    <xdr:pic>
      <xdr:nvPicPr>
        <xdr:cNvPr id="9" name="Grafik 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88900" y="381000"/>
          <a:ext cx="5725160" cy="88112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33442</xdr:colOff>
      <xdr:row>4</xdr:row>
      <xdr:rowOff>38100</xdr:rowOff>
    </xdr:from>
    <xdr:to>
      <xdr:col>9</xdr:col>
      <xdr:colOff>134978</xdr:colOff>
      <xdr:row>33</xdr:row>
      <xdr:rowOff>127000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442" y="708660"/>
          <a:ext cx="7782496" cy="4950460"/>
        </a:xfrm>
        <a:prstGeom prst="rect">
          <a:avLst/>
        </a:prstGeom>
      </xdr:spPr>
    </xdr:pic>
    <xdr:clientData/>
  </xdr:twoCellAnchor>
  <xdr:twoCellAnchor editAs="oneCell">
    <xdr:from>
      <xdr:col>9</xdr:col>
      <xdr:colOff>243840</xdr:colOff>
      <xdr:row>4</xdr:row>
      <xdr:rowOff>45186</xdr:rowOff>
    </xdr:from>
    <xdr:to>
      <xdr:col>18</xdr:col>
      <xdr:colOff>177800</xdr:colOff>
      <xdr:row>33</xdr:row>
      <xdr:rowOff>131827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30440" y="730986"/>
          <a:ext cx="7020560" cy="487454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88901</xdr:colOff>
      <xdr:row>4</xdr:row>
      <xdr:rowOff>0</xdr:rowOff>
    </xdr:from>
    <xdr:to>
      <xdr:col>10</xdr:col>
      <xdr:colOff>584201</xdr:colOff>
      <xdr:row>43</xdr:row>
      <xdr:rowOff>5131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8901" y="685800"/>
          <a:ext cx="8369300" cy="6444031"/>
        </a:xfrm>
        <a:prstGeom prst="rect">
          <a:avLst/>
        </a:prstGeom>
      </xdr:spPr>
    </xdr:pic>
    <xdr:clientData/>
  </xdr:twoCellAnchor>
  <xdr:twoCellAnchor editAs="oneCell">
    <xdr:from>
      <xdr:col>10</xdr:col>
      <xdr:colOff>711200</xdr:colOff>
      <xdr:row>4</xdr:row>
      <xdr:rowOff>0</xdr:rowOff>
    </xdr:from>
    <xdr:to>
      <xdr:col>20</xdr:col>
      <xdr:colOff>622300</xdr:colOff>
      <xdr:row>42</xdr:row>
      <xdr:rowOff>114300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85200" y="685800"/>
          <a:ext cx="7785100" cy="638810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76201</xdr:colOff>
      <xdr:row>44</xdr:row>
      <xdr:rowOff>38100</xdr:rowOff>
    </xdr:from>
    <xdr:to>
      <xdr:col>10</xdr:col>
      <xdr:colOff>609601</xdr:colOff>
      <xdr:row>81</xdr:row>
      <xdr:rowOff>74194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201" y="7327900"/>
          <a:ext cx="8407400" cy="615749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</xdr:colOff>
      <xdr:row>4</xdr:row>
      <xdr:rowOff>7620</xdr:rowOff>
    </xdr:from>
    <xdr:to>
      <xdr:col>9</xdr:col>
      <xdr:colOff>724576</xdr:colOff>
      <xdr:row>36</xdr:row>
      <xdr:rowOff>32471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" y="701040"/>
          <a:ext cx="7803556" cy="538933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/>
  <cols>
    <col min="1" max="1" width="6.7109375" style="849" customWidth="1"/>
    <col min="2" max="6" width="11.42578125" style="849"/>
    <col min="7" max="7" width="9.85546875" style="849" customWidth="1"/>
    <col min="8" max="8" width="38" style="849" customWidth="1"/>
    <col min="9" max="16384" width="11.42578125" style="849"/>
  </cols>
  <sheetData>
    <row r="1" spans="1:8" ht="45.75" customHeight="1">
      <c r="A1" s="1757"/>
      <c r="B1" s="1758"/>
      <c r="C1" s="1759"/>
      <c r="D1" s="1759"/>
      <c r="E1" s="1759"/>
      <c r="F1" s="1759"/>
      <c r="G1" s="1759"/>
      <c r="H1" s="1759"/>
    </row>
    <row r="2" spans="1:8" ht="14.25" customHeight="1">
      <c r="A2" s="1760"/>
      <c r="B2" s="1760"/>
      <c r="C2" s="1760"/>
      <c r="D2" s="1760"/>
      <c r="E2" s="1760"/>
      <c r="F2" s="1760"/>
      <c r="G2" s="1760"/>
      <c r="H2" s="1760"/>
    </row>
    <row r="3" spans="1:8" ht="11.25" customHeight="1">
      <c r="A3" s="1760"/>
      <c r="B3" s="1760"/>
      <c r="C3" s="1760"/>
      <c r="D3" s="1760"/>
      <c r="E3" s="1760"/>
      <c r="F3" s="1760"/>
      <c r="G3" s="1760"/>
      <c r="H3" s="1761" t="s">
        <v>1039</v>
      </c>
    </row>
    <row r="4" spans="1:8">
      <c r="A4" s="1760"/>
      <c r="B4" s="1760"/>
      <c r="C4" s="1760"/>
      <c r="D4" s="1760"/>
      <c r="E4" s="1760"/>
      <c r="F4" s="1760"/>
      <c r="G4" s="1760"/>
      <c r="H4" s="1762"/>
    </row>
    <row r="5" spans="1:8">
      <c r="A5" s="1760"/>
      <c r="B5" s="1760"/>
      <c r="C5" s="1760"/>
      <c r="D5" s="1760"/>
      <c r="E5" s="1760"/>
      <c r="F5" s="1760"/>
      <c r="G5" s="1760"/>
      <c r="H5" s="1760"/>
    </row>
    <row r="6" spans="1:8">
      <c r="A6" s="1760"/>
      <c r="B6" s="1760"/>
      <c r="C6" s="1760"/>
      <c r="D6" s="1760"/>
      <c r="E6" s="1760"/>
      <c r="F6" s="1760"/>
      <c r="G6" s="1760"/>
      <c r="H6" s="1760"/>
    </row>
    <row r="7" spans="1:8">
      <c r="A7" s="1760"/>
      <c r="B7" s="1760"/>
      <c r="C7" s="1760"/>
      <c r="D7" s="1760"/>
      <c r="E7" s="1760"/>
      <c r="F7" s="1760"/>
      <c r="G7" s="1760"/>
      <c r="H7" s="1760"/>
    </row>
    <row r="8" spans="1:8">
      <c r="A8" s="1760"/>
      <c r="B8" s="1760"/>
      <c r="C8" s="1760"/>
      <c r="D8" s="1760"/>
      <c r="E8" s="1760"/>
      <c r="F8" s="1760"/>
      <c r="G8" s="1760"/>
      <c r="H8" s="1760"/>
    </row>
    <row r="9" spans="1:8">
      <c r="A9" s="1760"/>
      <c r="B9" s="1760"/>
      <c r="C9" s="1760"/>
      <c r="D9" s="1760"/>
      <c r="E9" s="1760"/>
      <c r="F9" s="1760"/>
      <c r="G9" s="1760"/>
      <c r="H9" s="1760"/>
    </row>
    <row r="10" spans="1:8" s="1765" customFormat="1" ht="34.5">
      <c r="A10" s="1763"/>
      <c r="B10" s="1764" t="s">
        <v>0</v>
      </c>
      <c r="C10" s="1764"/>
      <c r="D10" s="1763"/>
      <c r="E10" s="1763"/>
      <c r="F10" s="1763"/>
      <c r="G10" s="1763"/>
      <c r="H10" s="1763"/>
    </row>
    <row r="11" spans="1:8">
      <c r="A11" s="1760"/>
      <c r="B11" s="1760"/>
      <c r="C11" s="1760"/>
      <c r="D11" s="1760"/>
      <c r="E11" s="1760"/>
      <c r="F11" s="1760"/>
      <c r="G11" s="1760"/>
      <c r="H11" s="1760"/>
    </row>
    <row r="12" spans="1:8">
      <c r="A12" s="1760"/>
      <c r="B12" s="1760"/>
      <c r="C12" s="1760"/>
      <c r="D12" s="1760"/>
      <c r="E12" s="1760"/>
      <c r="F12" s="1760"/>
      <c r="G12" s="1760"/>
      <c r="H12" s="1760"/>
    </row>
    <row r="13" spans="1:8">
      <c r="A13" s="1760"/>
      <c r="B13" s="1760"/>
      <c r="C13" s="1760"/>
      <c r="D13" s="1760"/>
      <c r="E13" s="1760"/>
      <c r="F13" s="1760"/>
      <c r="G13" s="1760"/>
      <c r="H13" s="1760"/>
    </row>
    <row r="14" spans="1:8" s="1765" customFormat="1" ht="27">
      <c r="A14" s="1763"/>
      <c r="B14" s="1766" t="s">
        <v>8</v>
      </c>
      <c r="C14" s="1767"/>
      <c r="D14" s="1767"/>
      <c r="E14" s="1768"/>
      <c r="F14" s="1763"/>
      <c r="G14" s="1763"/>
      <c r="H14" s="1763"/>
    </row>
    <row r="15" spans="1:8" s="1765" customFormat="1" ht="27">
      <c r="A15" s="1763"/>
      <c r="B15" s="1766"/>
      <c r="C15" s="1767"/>
      <c r="D15" s="1767"/>
      <c r="E15" s="1768"/>
      <c r="F15" s="1763"/>
      <c r="G15" s="1763"/>
      <c r="H15" s="1763"/>
    </row>
    <row r="16" spans="1:8" s="1765" customFormat="1" ht="27">
      <c r="A16" s="1763"/>
      <c r="B16" s="1766"/>
      <c r="C16" s="1767"/>
      <c r="D16" s="1767"/>
      <c r="E16" s="1768"/>
      <c r="F16" s="1763"/>
      <c r="G16" s="1763"/>
      <c r="H16" s="1763"/>
    </row>
    <row r="17" spans="1:8">
      <c r="A17" s="1760"/>
      <c r="B17" s="1760"/>
      <c r="C17" s="1760"/>
      <c r="D17" s="1760"/>
      <c r="E17" s="1760"/>
      <c r="F17" s="1760"/>
      <c r="G17" s="1760"/>
      <c r="H17" s="1760"/>
    </row>
    <row r="18" spans="1:8">
      <c r="A18" s="1760"/>
      <c r="B18" s="1769"/>
      <c r="C18" s="1769"/>
      <c r="D18" s="1769"/>
      <c r="E18" s="1769"/>
      <c r="F18" s="1760"/>
      <c r="G18" s="1760"/>
      <c r="H18" s="1760"/>
    </row>
    <row r="19" spans="1:8">
      <c r="A19" s="1760"/>
      <c r="B19" s="1769"/>
      <c r="C19" s="1769"/>
      <c r="D19" s="1769"/>
      <c r="E19" s="1769"/>
      <c r="F19" s="1760"/>
      <c r="G19" s="1760"/>
      <c r="H19" s="1760"/>
    </row>
    <row r="20" spans="1:8">
      <c r="A20" s="1760"/>
      <c r="B20" s="1770"/>
      <c r="C20" s="1771"/>
      <c r="D20" s="1771"/>
      <c r="E20" s="1771"/>
      <c r="F20" s="1772"/>
      <c r="G20" s="1760"/>
      <c r="H20" s="1760"/>
    </row>
    <row r="21" spans="1:8">
      <c r="A21" s="1760"/>
      <c r="B21" s="1771"/>
      <c r="C21" s="1771"/>
      <c r="D21" s="1771"/>
      <c r="E21" s="1771"/>
      <c r="F21" s="1772"/>
      <c r="G21" s="1760"/>
      <c r="H21" s="1760"/>
    </row>
    <row r="22" spans="1:8">
      <c r="A22" s="1760"/>
      <c r="B22" s="1771"/>
      <c r="C22" s="1771"/>
      <c r="D22" s="1771"/>
      <c r="E22" s="1771"/>
      <c r="F22" s="1772"/>
      <c r="G22" s="1760"/>
      <c r="H22" s="1760"/>
    </row>
    <row r="23" spans="1:8">
      <c r="A23" s="1760"/>
      <c r="B23" s="1771"/>
      <c r="C23" s="1771"/>
      <c r="D23" s="1771"/>
      <c r="E23" s="1771"/>
      <c r="F23" s="1772"/>
      <c r="G23" s="1760"/>
      <c r="H23" s="1760"/>
    </row>
    <row r="24" spans="1:8">
      <c r="A24" s="1760"/>
      <c r="B24" s="1771"/>
      <c r="C24" s="1771"/>
      <c r="D24" s="1771"/>
      <c r="E24" s="1771"/>
      <c r="F24" s="1772"/>
      <c r="G24" s="1760"/>
      <c r="H24" s="1760"/>
    </row>
    <row r="25" spans="1:8">
      <c r="A25" s="1760"/>
      <c r="B25" s="1771"/>
      <c r="C25" s="1771"/>
      <c r="D25" s="1771"/>
      <c r="E25" s="1771"/>
      <c r="F25" s="1772"/>
      <c r="G25" s="1760"/>
      <c r="H25" s="1760"/>
    </row>
    <row r="26" spans="1:8">
      <c r="A26" s="1760"/>
      <c r="B26" s="1771"/>
      <c r="C26" s="1771"/>
      <c r="D26" s="1771"/>
      <c r="E26" s="1771"/>
      <c r="F26" s="1772"/>
      <c r="G26" s="1760"/>
      <c r="H26" s="1760"/>
    </row>
    <row r="27" spans="1:8">
      <c r="A27" s="1760"/>
      <c r="B27" s="1771"/>
      <c r="C27" s="1771"/>
      <c r="D27" s="1771"/>
      <c r="E27" s="1771"/>
      <c r="F27" s="1772"/>
      <c r="G27" s="1760"/>
      <c r="H27" s="1760"/>
    </row>
    <row r="28" spans="1:8">
      <c r="A28" s="1760"/>
      <c r="B28" s="1771"/>
      <c r="C28" s="1771"/>
      <c r="D28" s="1771"/>
      <c r="E28" s="1771"/>
      <c r="F28" s="1772"/>
      <c r="G28" s="1760"/>
      <c r="H28" s="1760"/>
    </row>
    <row r="29" spans="1:8">
      <c r="A29" s="1760"/>
      <c r="B29" s="1771"/>
      <c r="C29" s="1771"/>
      <c r="D29" s="1771"/>
      <c r="E29" s="1771"/>
      <c r="F29" s="1772"/>
      <c r="G29" s="1760"/>
      <c r="H29" s="1760"/>
    </row>
    <row r="30" spans="1:8">
      <c r="A30" s="1760"/>
      <c r="B30" s="1771"/>
      <c r="C30" s="1771"/>
      <c r="D30" s="1771"/>
      <c r="E30" s="1771"/>
      <c r="F30" s="1772"/>
      <c r="G30" s="1760"/>
      <c r="H30" s="1760"/>
    </row>
    <row r="31" spans="1:8">
      <c r="A31" s="1760"/>
      <c r="B31" s="1771"/>
      <c r="C31" s="1771"/>
      <c r="D31" s="1771"/>
      <c r="E31" s="1771"/>
      <c r="F31" s="1772"/>
      <c r="G31" s="1760"/>
      <c r="H31" s="1760"/>
    </row>
    <row r="32" spans="1:8">
      <c r="A32" s="1760"/>
      <c r="B32" s="1771"/>
      <c r="C32" s="1771"/>
      <c r="D32" s="1771"/>
      <c r="E32" s="1771"/>
      <c r="F32" s="1772"/>
      <c r="G32" s="1760"/>
      <c r="H32" s="1760"/>
    </row>
    <row r="33" spans="1:8">
      <c r="A33" s="1760"/>
      <c r="B33" s="1771"/>
      <c r="C33" s="1771"/>
      <c r="D33" s="1771"/>
      <c r="E33" s="1771"/>
      <c r="F33" s="1772"/>
      <c r="G33" s="1760"/>
      <c r="H33" s="1760"/>
    </row>
    <row r="34" spans="1:8">
      <c r="A34" s="1760"/>
      <c r="B34" s="1771"/>
      <c r="C34" s="1771"/>
      <c r="D34" s="1771"/>
      <c r="E34" s="1771"/>
      <c r="F34" s="1772"/>
      <c r="G34" s="1760"/>
      <c r="H34" s="1760"/>
    </row>
    <row r="35" spans="1:8">
      <c r="A35" s="1760"/>
      <c r="B35" s="1771"/>
      <c r="C35" s="1771"/>
      <c r="D35" s="1771"/>
      <c r="E35" s="1771"/>
      <c r="F35" s="1772"/>
      <c r="G35" s="1760"/>
      <c r="H35" s="1760"/>
    </row>
    <row r="36" spans="1:8">
      <c r="A36" s="1760"/>
      <c r="B36" s="1771"/>
      <c r="C36" s="1771"/>
      <c r="D36" s="1771"/>
      <c r="E36" s="1771"/>
      <c r="F36" s="1772"/>
      <c r="G36" s="1760"/>
      <c r="H36" s="1760"/>
    </row>
    <row r="37" spans="1:8">
      <c r="A37" s="1760"/>
      <c r="B37" s="1771"/>
      <c r="C37" s="1771"/>
      <c r="D37" s="1771"/>
      <c r="E37" s="1771"/>
      <c r="F37" s="1772"/>
      <c r="G37" s="1760"/>
      <c r="H37" s="1760"/>
    </row>
    <row r="38" spans="1:8">
      <c r="A38" s="1760"/>
      <c r="B38" s="1771"/>
      <c r="C38" s="1771"/>
      <c r="D38" s="1771"/>
      <c r="E38" s="1771"/>
      <c r="F38" s="1772"/>
      <c r="G38" s="1760"/>
      <c r="H38" s="1760"/>
    </row>
    <row r="39" spans="1:8">
      <c r="A39" s="1760"/>
      <c r="B39" s="1772"/>
      <c r="C39" s="1772"/>
      <c r="D39" s="1772"/>
      <c r="E39" s="1772"/>
      <c r="F39" s="1772"/>
      <c r="G39" s="1760"/>
      <c r="H39" s="1760"/>
    </row>
    <row r="40" spans="1:8">
      <c r="A40" s="1760"/>
      <c r="B40" s="1772"/>
      <c r="C40" s="1772"/>
      <c r="D40" s="1772"/>
      <c r="E40" s="1772"/>
      <c r="F40" s="1772"/>
      <c r="G40" s="1760"/>
      <c r="H40" s="1760"/>
    </row>
    <row r="41" spans="1:8">
      <c r="A41" s="1760"/>
      <c r="B41" s="1760"/>
      <c r="C41" s="1760"/>
      <c r="D41" s="1760"/>
      <c r="E41" s="1760"/>
      <c r="F41" s="1760"/>
      <c r="G41" s="1760"/>
      <c r="H41" s="1760"/>
    </row>
    <row r="42" spans="1:8">
      <c r="A42" s="1760"/>
      <c r="B42" s="1760"/>
      <c r="C42" s="1760"/>
      <c r="D42" s="1760"/>
      <c r="E42" s="1760"/>
      <c r="F42" s="1760"/>
      <c r="G42" s="1760"/>
      <c r="H42" s="1760"/>
    </row>
    <row r="43" spans="1:8">
      <c r="A43" s="1760"/>
      <c r="B43" s="1760"/>
      <c r="C43" s="1760"/>
      <c r="D43" s="1760"/>
      <c r="E43" s="1760"/>
      <c r="F43" s="1760"/>
      <c r="G43" s="1760"/>
      <c r="H43" s="1760"/>
    </row>
    <row r="44" spans="1:8">
      <c r="A44" s="1760"/>
      <c r="B44" s="1760"/>
      <c r="C44" s="1760"/>
      <c r="D44" s="1760"/>
      <c r="E44" s="1760"/>
      <c r="F44" s="1760"/>
      <c r="G44" s="1760"/>
      <c r="H44" s="1760"/>
    </row>
    <row r="45" spans="1:8">
      <c r="A45" s="1760"/>
      <c r="B45" s="1760"/>
      <c r="C45" s="1760"/>
      <c r="D45" s="1760"/>
      <c r="E45" s="1760"/>
      <c r="F45" s="1760"/>
      <c r="G45" s="1760"/>
      <c r="H45" s="1760"/>
    </row>
    <row r="46" spans="1:8">
      <c r="A46" s="1760"/>
      <c r="B46" s="1760"/>
      <c r="C46" s="1760"/>
      <c r="D46" s="1760"/>
      <c r="E46" s="1760"/>
      <c r="F46" s="1760"/>
      <c r="G46" s="1760"/>
      <c r="H46" s="1760"/>
    </row>
    <row r="47" spans="1:8">
      <c r="A47" s="1760"/>
      <c r="B47" s="1760"/>
      <c r="C47" s="1760"/>
      <c r="D47" s="1760"/>
      <c r="E47" s="1760"/>
      <c r="F47" s="1760"/>
      <c r="G47" s="1760"/>
      <c r="H47" s="1760"/>
    </row>
    <row r="48" spans="1:8" s="1765" customFormat="1" ht="33">
      <c r="A48" s="1763"/>
      <c r="B48" s="1773" t="s">
        <v>6</v>
      </c>
      <c r="C48" s="1774"/>
      <c r="D48" s="1774"/>
      <c r="E48" s="1774"/>
      <c r="F48" s="1774"/>
      <c r="G48" s="1774"/>
      <c r="H48" s="1774"/>
    </row>
    <row r="49" spans="1:8">
      <c r="A49" s="1760"/>
      <c r="B49" s="1775"/>
      <c r="C49" s="1775"/>
      <c r="D49" s="1775"/>
      <c r="E49" s="1775"/>
      <c r="F49" s="1775"/>
      <c r="G49" s="1775"/>
      <c r="H49" s="1775"/>
    </row>
    <row r="50" spans="1:8">
      <c r="A50" s="1760"/>
      <c r="B50" s="1775"/>
      <c r="C50" s="1775"/>
      <c r="D50" s="1775"/>
      <c r="E50" s="1775"/>
      <c r="F50" s="1775"/>
      <c r="G50" s="1775"/>
      <c r="H50" s="1775"/>
    </row>
    <row r="51" spans="1:8">
      <c r="A51" s="1760"/>
      <c r="B51" s="1775"/>
      <c r="C51" s="1775"/>
      <c r="D51" s="1775"/>
      <c r="E51" s="1775"/>
      <c r="F51" s="1775"/>
      <c r="G51" s="1775"/>
      <c r="H51" s="1775"/>
    </row>
    <row r="52" spans="1:8" s="1765" customFormat="1">
      <c r="A52" s="1763"/>
      <c r="B52" s="1776" t="s">
        <v>1</v>
      </c>
      <c r="C52" s="1774"/>
      <c r="D52" s="1774"/>
      <c r="E52" s="1774"/>
      <c r="F52" s="1774"/>
      <c r="G52" s="1774"/>
      <c r="H52" s="1774"/>
    </row>
    <row r="53" spans="1:8" s="1765" customFormat="1">
      <c r="A53" s="1763"/>
      <c r="B53" s="1776" t="s">
        <v>1040</v>
      </c>
      <c r="C53" s="1774"/>
      <c r="D53" s="1774"/>
      <c r="E53" s="1774"/>
      <c r="F53" s="1774"/>
      <c r="G53" s="1774"/>
      <c r="H53" s="1774"/>
    </row>
    <row r="54" spans="1:8" s="1765" customFormat="1">
      <c r="A54" s="1763"/>
      <c r="B54" s="1776" t="s">
        <v>1038</v>
      </c>
      <c r="C54" s="1774"/>
      <c r="D54" s="1774"/>
      <c r="E54" s="1774"/>
      <c r="F54" s="1774"/>
      <c r="G54" s="1774"/>
      <c r="H54" s="1774"/>
    </row>
    <row r="55" spans="1:8" ht="15" customHeight="1">
      <c r="A55" s="1760"/>
      <c r="B55" s="1775"/>
      <c r="C55" s="1775"/>
      <c r="D55" s="1775"/>
      <c r="E55" s="1775"/>
      <c r="F55" s="1775"/>
      <c r="G55" s="1775"/>
      <c r="H55" s="1775"/>
    </row>
    <row r="56" spans="1:8" s="1765" customFormat="1">
      <c r="A56" s="1763"/>
      <c r="B56" s="1760" t="s">
        <v>2</v>
      </c>
      <c r="C56" s="1774"/>
      <c r="D56" s="1774"/>
      <c r="E56" s="1774"/>
      <c r="F56" s="1774"/>
      <c r="G56" s="1774"/>
      <c r="H56" s="1774"/>
    </row>
    <row r="57" spans="1:8" s="1765" customFormat="1">
      <c r="A57" s="1763"/>
      <c r="B57" s="1777" t="s">
        <v>3</v>
      </c>
      <c r="C57" s="1774"/>
      <c r="D57" s="1774"/>
      <c r="E57" s="1774"/>
      <c r="F57" s="1774"/>
      <c r="G57" s="1774"/>
      <c r="H57" s="1774"/>
    </row>
    <row r="58" spans="1:8" s="1765" customFormat="1">
      <c r="A58" s="1763"/>
      <c r="B58" s="1760" t="s">
        <v>7</v>
      </c>
      <c r="C58" s="1774"/>
      <c r="D58" s="1774"/>
      <c r="E58" s="1774"/>
      <c r="F58" s="1774"/>
      <c r="G58" s="1774"/>
      <c r="H58" s="1774"/>
    </row>
    <row r="59" spans="1:8" ht="15" customHeight="1">
      <c r="A59" s="1760"/>
      <c r="B59" s="1775"/>
      <c r="C59" s="1775"/>
      <c r="D59" s="1775"/>
      <c r="E59" s="1775"/>
      <c r="F59" s="1775"/>
      <c r="G59" s="1775"/>
      <c r="H59" s="1775"/>
    </row>
    <row r="60" spans="1:8" ht="18">
      <c r="A60" s="1760"/>
      <c r="B60" s="1778" t="s">
        <v>5</v>
      </c>
      <c r="C60" s="1775"/>
      <c r="D60" s="1775"/>
      <c r="E60" s="1775"/>
      <c r="F60" s="1775"/>
      <c r="G60" s="1775"/>
      <c r="H60" s="1775"/>
    </row>
    <row r="61" spans="1:8">
      <c r="A61" s="1760"/>
      <c r="B61" s="1779" t="s">
        <v>4</v>
      </c>
      <c r="C61" s="1775"/>
      <c r="D61" s="1775"/>
      <c r="E61" s="1775"/>
      <c r="F61" s="1775"/>
      <c r="G61" s="1775"/>
      <c r="H61" s="1775"/>
    </row>
    <row r="62" spans="1:8">
      <c r="A62" s="1760"/>
      <c r="B62" s="1775"/>
      <c r="C62" s="1775"/>
      <c r="D62" s="1775"/>
      <c r="E62" s="1775"/>
      <c r="F62" s="1775"/>
      <c r="G62" s="1775"/>
      <c r="H62" s="1775"/>
    </row>
    <row r="63" spans="1:8">
      <c r="A63" s="1760"/>
      <c r="B63" s="1760"/>
      <c r="C63" s="1760"/>
      <c r="D63" s="1760"/>
      <c r="E63" s="1760"/>
      <c r="F63" s="1760"/>
      <c r="G63" s="1760"/>
      <c r="H63" s="176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2:U259"/>
  <sheetViews>
    <sheetView showGridLines="0" zoomScaleNormal="100" workbookViewId="0"/>
  </sheetViews>
  <sheetFormatPr baseColWidth="10" defaultRowHeight="12.75"/>
  <cols>
    <col min="1" max="1" width="7.85546875" style="936" customWidth="1"/>
    <col min="2" max="2" width="15.42578125" style="877" customWidth="1"/>
    <col min="3" max="3" width="12.28515625" style="877" customWidth="1"/>
    <col min="4" max="4" width="83.7109375" style="877" customWidth="1"/>
    <col min="5" max="5" width="23.7109375" style="877" customWidth="1"/>
    <col min="6" max="6" width="11.5703125" style="877"/>
    <col min="7" max="7" width="16" style="877" customWidth="1"/>
    <col min="8" max="8" width="13.7109375" style="877" customWidth="1"/>
    <col min="9" max="9" width="4" style="877" customWidth="1"/>
    <col min="10" max="256" width="11.5703125" style="877"/>
    <col min="257" max="257" width="8.5703125" style="877" customWidth="1"/>
    <col min="258" max="258" width="15.42578125" style="877" customWidth="1"/>
    <col min="259" max="259" width="11.5703125" style="877"/>
    <col min="260" max="260" width="83.7109375" style="877" customWidth="1"/>
    <col min="261" max="262" width="11.5703125" style="877"/>
    <col min="263" max="263" width="16" style="877" customWidth="1"/>
    <col min="264" max="264" width="13.7109375" style="877" customWidth="1"/>
    <col min="265" max="265" width="4" style="877" customWidth="1"/>
    <col min="266" max="512" width="11.5703125" style="877"/>
    <col min="513" max="513" width="8.5703125" style="877" customWidth="1"/>
    <col min="514" max="514" width="15.42578125" style="877" customWidth="1"/>
    <col min="515" max="515" width="11.5703125" style="877"/>
    <col min="516" max="516" width="83.7109375" style="877" customWidth="1"/>
    <col min="517" max="518" width="11.5703125" style="877"/>
    <col min="519" max="519" width="16" style="877" customWidth="1"/>
    <col min="520" max="520" width="13.7109375" style="877" customWidth="1"/>
    <col min="521" max="521" width="4" style="877" customWidth="1"/>
    <col min="522" max="768" width="11.5703125" style="877"/>
    <col min="769" max="769" width="8.5703125" style="877" customWidth="1"/>
    <col min="770" max="770" width="15.42578125" style="877" customWidth="1"/>
    <col min="771" max="771" width="11.5703125" style="877"/>
    <col min="772" max="772" width="83.7109375" style="877" customWidth="1"/>
    <col min="773" max="774" width="11.5703125" style="877"/>
    <col min="775" max="775" width="16" style="877" customWidth="1"/>
    <col min="776" max="776" width="13.7109375" style="877" customWidth="1"/>
    <col min="777" max="777" width="4" style="877" customWidth="1"/>
    <col min="778" max="1024" width="11.5703125" style="877"/>
    <col min="1025" max="1025" width="8.5703125" style="877" customWidth="1"/>
    <col min="1026" max="1026" width="15.42578125" style="877" customWidth="1"/>
    <col min="1027" max="1027" width="11.5703125" style="877"/>
    <col min="1028" max="1028" width="83.7109375" style="877" customWidth="1"/>
    <col min="1029" max="1030" width="11.5703125" style="877"/>
    <col min="1031" max="1031" width="16" style="877" customWidth="1"/>
    <col min="1032" max="1032" width="13.7109375" style="877" customWidth="1"/>
    <col min="1033" max="1033" width="4" style="877" customWidth="1"/>
    <col min="1034" max="1280" width="11.5703125" style="877"/>
    <col min="1281" max="1281" width="8.5703125" style="877" customWidth="1"/>
    <col min="1282" max="1282" width="15.42578125" style="877" customWidth="1"/>
    <col min="1283" max="1283" width="11.5703125" style="877"/>
    <col min="1284" max="1284" width="83.7109375" style="877" customWidth="1"/>
    <col min="1285" max="1286" width="11.5703125" style="877"/>
    <col min="1287" max="1287" width="16" style="877" customWidth="1"/>
    <col min="1288" max="1288" width="13.7109375" style="877" customWidth="1"/>
    <col min="1289" max="1289" width="4" style="877" customWidth="1"/>
    <col min="1290" max="1536" width="11.5703125" style="877"/>
    <col min="1537" max="1537" width="8.5703125" style="877" customWidth="1"/>
    <col min="1538" max="1538" width="15.42578125" style="877" customWidth="1"/>
    <col min="1539" max="1539" width="11.5703125" style="877"/>
    <col min="1540" max="1540" width="83.7109375" style="877" customWidth="1"/>
    <col min="1541" max="1542" width="11.5703125" style="877"/>
    <col min="1543" max="1543" width="16" style="877" customWidth="1"/>
    <col min="1544" max="1544" width="13.7109375" style="877" customWidth="1"/>
    <col min="1545" max="1545" width="4" style="877" customWidth="1"/>
    <col min="1546" max="1792" width="11.5703125" style="877"/>
    <col min="1793" max="1793" width="8.5703125" style="877" customWidth="1"/>
    <col min="1794" max="1794" width="15.42578125" style="877" customWidth="1"/>
    <col min="1795" max="1795" width="11.5703125" style="877"/>
    <col min="1796" max="1796" width="83.7109375" style="877" customWidth="1"/>
    <col min="1797" max="1798" width="11.5703125" style="877"/>
    <col min="1799" max="1799" width="16" style="877" customWidth="1"/>
    <col min="1800" max="1800" width="13.7109375" style="877" customWidth="1"/>
    <col min="1801" max="1801" width="4" style="877" customWidth="1"/>
    <col min="1802" max="2048" width="11.5703125" style="877"/>
    <col min="2049" max="2049" width="8.5703125" style="877" customWidth="1"/>
    <col min="2050" max="2050" width="15.42578125" style="877" customWidth="1"/>
    <col min="2051" max="2051" width="11.5703125" style="877"/>
    <col min="2052" max="2052" width="83.7109375" style="877" customWidth="1"/>
    <col min="2053" max="2054" width="11.5703125" style="877"/>
    <col min="2055" max="2055" width="16" style="877" customWidth="1"/>
    <col min="2056" max="2056" width="13.7109375" style="877" customWidth="1"/>
    <col min="2057" max="2057" width="4" style="877" customWidth="1"/>
    <col min="2058" max="2304" width="11.5703125" style="877"/>
    <col min="2305" max="2305" width="8.5703125" style="877" customWidth="1"/>
    <col min="2306" max="2306" width="15.42578125" style="877" customWidth="1"/>
    <col min="2307" max="2307" width="11.5703125" style="877"/>
    <col min="2308" max="2308" width="83.7109375" style="877" customWidth="1"/>
    <col min="2309" max="2310" width="11.5703125" style="877"/>
    <col min="2311" max="2311" width="16" style="877" customWidth="1"/>
    <col min="2312" max="2312" width="13.7109375" style="877" customWidth="1"/>
    <col min="2313" max="2313" width="4" style="877" customWidth="1"/>
    <col min="2314" max="2560" width="11.5703125" style="877"/>
    <col min="2561" max="2561" width="8.5703125" style="877" customWidth="1"/>
    <col min="2562" max="2562" width="15.42578125" style="877" customWidth="1"/>
    <col min="2563" max="2563" width="11.5703125" style="877"/>
    <col min="2564" max="2564" width="83.7109375" style="877" customWidth="1"/>
    <col min="2565" max="2566" width="11.5703125" style="877"/>
    <col min="2567" max="2567" width="16" style="877" customWidth="1"/>
    <col min="2568" max="2568" width="13.7109375" style="877" customWidth="1"/>
    <col min="2569" max="2569" width="4" style="877" customWidth="1"/>
    <col min="2570" max="2816" width="11.5703125" style="877"/>
    <col min="2817" max="2817" width="8.5703125" style="877" customWidth="1"/>
    <col min="2818" max="2818" width="15.42578125" style="877" customWidth="1"/>
    <col min="2819" max="2819" width="11.5703125" style="877"/>
    <col min="2820" max="2820" width="83.7109375" style="877" customWidth="1"/>
    <col min="2821" max="2822" width="11.5703125" style="877"/>
    <col min="2823" max="2823" width="16" style="877" customWidth="1"/>
    <col min="2824" max="2824" width="13.7109375" style="877" customWidth="1"/>
    <col min="2825" max="2825" width="4" style="877" customWidth="1"/>
    <col min="2826" max="3072" width="11.5703125" style="877"/>
    <col min="3073" max="3073" width="8.5703125" style="877" customWidth="1"/>
    <col min="3074" max="3074" width="15.42578125" style="877" customWidth="1"/>
    <col min="3075" max="3075" width="11.5703125" style="877"/>
    <col min="3076" max="3076" width="83.7109375" style="877" customWidth="1"/>
    <col min="3077" max="3078" width="11.5703125" style="877"/>
    <col min="3079" max="3079" width="16" style="877" customWidth="1"/>
    <col min="3080" max="3080" width="13.7109375" style="877" customWidth="1"/>
    <col min="3081" max="3081" width="4" style="877" customWidth="1"/>
    <col min="3082" max="3328" width="11.5703125" style="877"/>
    <col min="3329" max="3329" width="8.5703125" style="877" customWidth="1"/>
    <col min="3330" max="3330" width="15.42578125" style="877" customWidth="1"/>
    <col min="3331" max="3331" width="11.5703125" style="877"/>
    <col min="3332" max="3332" width="83.7109375" style="877" customWidth="1"/>
    <col min="3333" max="3334" width="11.5703125" style="877"/>
    <col min="3335" max="3335" width="16" style="877" customWidth="1"/>
    <col min="3336" max="3336" width="13.7109375" style="877" customWidth="1"/>
    <col min="3337" max="3337" width="4" style="877" customWidth="1"/>
    <col min="3338" max="3584" width="11.5703125" style="877"/>
    <col min="3585" max="3585" width="8.5703125" style="877" customWidth="1"/>
    <col min="3586" max="3586" width="15.42578125" style="877" customWidth="1"/>
    <col min="3587" max="3587" width="11.5703125" style="877"/>
    <col min="3588" max="3588" width="83.7109375" style="877" customWidth="1"/>
    <col min="3589" max="3590" width="11.5703125" style="877"/>
    <col min="3591" max="3591" width="16" style="877" customWidth="1"/>
    <col min="3592" max="3592" width="13.7109375" style="877" customWidth="1"/>
    <col min="3593" max="3593" width="4" style="877" customWidth="1"/>
    <col min="3594" max="3840" width="11.5703125" style="877"/>
    <col min="3841" max="3841" width="8.5703125" style="877" customWidth="1"/>
    <col min="3842" max="3842" width="15.42578125" style="877" customWidth="1"/>
    <col min="3843" max="3843" width="11.5703125" style="877"/>
    <col min="3844" max="3844" width="83.7109375" style="877" customWidth="1"/>
    <col min="3845" max="3846" width="11.5703125" style="877"/>
    <col min="3847" max="3847" width="16" style="877" customWidth="1"/>
    <col min="3848" max="3848" width="13.7109375" style="877" customWidth="1"/>
    <col min="3849" max="3849" width="4" style="877" customWidth="1"/>
    <col min="3850" max="4096" width="11.5703125" style="877"/>
    <col min="4097" max="4097" width="8.5703125" style="877" customWidth="1"/>
    <col min="4098" max="4098" width="15.42578125" style="877" customWidth="1"/>
    <col min="4099" max="4099" width="11.5703125" style="877"/>
    <col min="4100" max="4100" width="83.7109375" style="877" customWidth="1"/>
    <col min="4101" max="4102" width="11.5703125" style="877"/>
    <col min="4103" max="4103" width="16" style="877" customWidth="1"/>
    <col min="4104" max="4104" width="13.7109375" style="877" customWidth="1"/>
    <col min="4105" max="4105" width="4" style="877" customWidth="1"/>
    <col min="4106" max="4352" width="11.5703125" style="877"/>
    <col min="4353" max="4353" width="8.5703125" style="877" customWidth="1"/>
    <col min="4354" max="4354" width="15.42578125" style="877" customWidth="1"/>
    <col min="4355" max="4355" width="11.5703125" style="877"/>
    <col min="4356" max="4356" width="83.7109375" style="877" customWidth="1"/>
    <col min="4357" max="4358" width="11.5703125" style="877"/>
    <col min="4359" max="4359" width="16" style="877" customWidth="1"/>
    <col min="4360" max="4360" width="13.7109375" style="877" customWidth="1"/>
    <col min="4361" max="4361" width="4" style="877" customWidth="1"/>
    <col min="4362" max="4608" width="11.5703125" style="877"/>
    <col min="4609" max="4609" width="8.5703125" style="877" customWidth="1"/>
    <col min="4610" max="4610" width="15.42578125" style="877" customWidth="1"/>
    <col min="4611" max="4611" width="11.5703125" style="877"/>
    <col min="4612" max="4612" width="83.7109375" style="877" customWidth="1"/>
    <col min="4613" max="4614" width="11.5703125" style="877"/>
    <col min="4615" max="4615" width="16" style="877" customWidth="1"/>
    <col min="4616" max="4616" width="13.7109375" style="877" customWidth="1"/>
    <col min="4617" max="4617" width="4" style="877" customWidth="1"/>
    <col min="4618" max="4864" width="11.5703125" style="877"/>
    <col min="4865" max="4865" width="8.5703125" style="877" customWidth="1"/>
    <col min="4866" max="4866" width="15.42578125" style="877" customWidth="1"/>
    <col min="4867" max="4867" width="11.5703125" style="877"/>
    <col min="4868" max="4868" width="83.7109375" style="877" customWidth="1"/>
    <col min="4869" max="4870" width="11.5703125" style="877"/>
    <col min="4871" max="4871" width="16" style="877" customWidth="1"/>
    <col min="4872" max="4872" width="13.7109375" style="877" customWidth="1"/>
    <col min="4873" max="4873" width="4" style="877" customWidth="1"/>
    <col min="4874" max="5120" width="11.5703125" style="877"/>
    <col min="5121" max="5121" width="8.5703125" style="877" customWidth="1"/>
    <col min="5122" max="5122" width="15.42578125" style="877" customWidth="1"/>
    <col min="5123" max="5123" width="11.5703125" style="877"/>
    <col min="5124" max="5124" width="83.7109375" style="877" customWidth="1"/>
    <col min="5125" max="5126" width="11.5703125" style="877"/>
    <col min="5127" max="5127" width="16" style="877" customWidth="1"/>
    <col min="5128" max="5128" width="13.7109375" style="877" customWidth="1"/>
    <col min="5129" max="5129" width="4" style="877" customWidth="1"/>
    <col min="5130" max="5376" width="11.5703125" style="877"/>
    <col min="5377" max="5377" width="8.5703125" style="877" customWidth="1"/>
    <col min="5378" max="5378" width="15.42578125" style="877" customWidth="1"/>
    <col min="5379" max="5379" width="11.5703125" style="877"/>
    <col min="5380" max="5380" width="83.7109375" style="877" customWidth="1"/>
    <col min="5381" max="5382" width="11.5703125" style="877"/>
    <col min="5383" max="5383" width="16" style="877" customWidth="1"/>
    <col min="5384" max="5384" width="13.7109375" style="877" customWidth="1"/>
    <col min="5385" max="5385" width="4" style="877" customWidth="1"/>
    <col min="5386" max="5632" width="11.5703125" style="877"/>
    <col min="5633" max="5633" width="8.5703125" style="877" customWidth="1"/>
    <col min="5634" max="5634" width="15.42578125" style="877" customWidth="1"/>
    <col min="5635" max="5635" width="11.5703125" style="877"/>
    <col min="5636" max="5636" width="83.7109375" style="877" customWidth="1"/>
    <col min="5637" max="5638" width="11.5703125" style="877"/>
    <col min="5639" max="5639" width="16" style="877" customWidth="1"/>
    <col min="5640" max="5640" width="13.7109375" style="877" customWidth="1"/>
    <col min="5641" max="5641" width="4" style="877" customWidth="1"/>
    <col min="5642" max="5888" width="11.5703125" style="877"/>
    <col min="5889" max="5889" width="8.5703125" style="877" customWidth="1"/>
    <col min="5890" max="5890" width="15.42578125" style="877" customWidth="1"/>
    <col min="5891" max="5891" width="11.5703125" style="877"/>
    <col min="5892" max="5892" width="83.7109375" style="877" customWidth="1"/>
    <col min="5893" max="5894" width="11.5703125" style="877"/>
    <col min="5895" max="5895" width="16" style="877" customWidth="1"/>
    <col min="5896" max="5896" width="13.7109375" style="877" customWidth="1"/>
    <col min="5897" max="5897" width="4" style="877" customWidth="1"/>
    <col min="5898" max="6144" width="11.5703125" style="877"/>
    <col min="6145" max="6145" width="8.5703125" style="877" customWidth="1"/>
    <col min="6146" max="6146" width="15.42578125" style="877" customWidth="1"/>
    <col min="6147" max="6147" width="11.5703125" style="877"/>
    <col min="6148" max="6148" width="83.7109375" style="877" customWidth="1"/>
    <col min="6149" max="6150" width="11.5703125" style="877"/>
    <col min="6151" max="6151" width="16" style="877" customWidth="1"/>
    <col min="6152" max="6152" width="13.7109375" style="877" customWidth="1"/>
    <col min="6153" max="6153" width="4" style="877" customWidth="1"/>
    <col min="6154" max="6400" width="11.5703125" style="877"/>
    <col min="6401" max="6401" width="8.5703125" style="877" customWidth="1"/>
    <col min="6402" max="6402" width="15.42578125" style="877" customWidth="1"/>
    <col min="6403" max="6403" width="11.5703125" style="877"/>
    <col min="6404" max="6404" width="83.7109375" style="877" customWidth="1"/>
    <col min="6405" max="6406" width="11.5703125" style="877"/>
    <col min="6407" max="6407" width="16" style="877" customWidth="1"/>
    <col min="6408" max="6408" width="13.7109375" style="877" customWidth="1"/>
    <col min="6409" max="6409" width="4" style="877" customWidth="1"/>
    <col min="6410" max="6656" width="11.5703125" style="877"/>
    <col min="6657" max="6657" width="8.5703125" style="877" customWidth="1"/>
    <col min="6658" max="6658" width="15.42578125" style="877" customWidth="1"/>
    <col min="6659" max="6659" width="11.5703125" style="877"/>
    <col min="6660" max="6660" width="83.7109375" style="877" customWidth="1"/>
    <col min="6661" max="6662" width="11.5703125" style="877"/>
    <col min="6663" max="6663" width="16" style="877" customWidth="1"/>
    <col min="6664" max="6664" width="13.7109375" style="877" customWidth="1"/>
    <col min="6665" max="6665" width="4" style="877" customWidth="1"/>
    <col min="6666" max="6912" width="11.5703125" style="877"/>
    <col min="6913" max="6913" width="8.5703125" style="877" customWidth="1"/>
    <col min="6914" max="6914" width="15.42578125" style="877" customWidth="1"/>
    <col min="6915" max="6915" width="11.5703125" style="877"/>
    <col min="6916" max="6916" width="83.7109375" style="877" customWidth="1"/>
    <col min="6917" max="6918" width="11.5703125" style="877"/>
    <col min="6919" max="6919" width="16" style="877" customWidth="1"/>
    <col min="6920" max="6920" width="13.7109375" style="877" customWidth="1"/>
    <col min="6921" max="6921" width="4" style="877" customWidth="1"/>
    <col min="6922" max="7168" width="11.5703125" style="877"/>
    <col min="7169" max="7169" width="8.5703125" style="877" customWidth="1"/>
    <col min="7170" max="7170" width="15.42578125" style="877" customWidth="1"/>
    <col min="7171" max="7171" width="11.5703125" style="877"/>
    <col min="7172" max="7172" width="83.7109375" style="877" customWidth="1"/>
    <col min="7173" max="7174" width="11.5703125" style="877"/>
    <col min="7175" max="7175" width="16" style="877" customWidth="1"/>
    <col min="7176" max="7176" width="13.7109375" style="877" customWidth="1"/>
    <col min="7177" max="7177" width="4" style="877" customWidth="1"/>
    <col min="7178" max="7424" width="11.5703125" style="877"/>
    <col min="7425" max="7425" width="8.5703125" style="877" customWidth="1"/>
    <col min="7426" max="7426" width="15.42578125" style="877" customWidth="1"/>
    <col min="7427" max="7427" width="11.5703125" style="877"/>
    <col min="7428" max="7428" width="83.7109375" style="877" customWidth="1"/>
    <col min="7429" max="7430" width="11.5703125" style="877"/>
    <col min="7431" max="7431" width="16" style="877" customWidth="1"/>
    <col min="7432" max="7432" width="13.7109375" style="877" customWidth="1"/>
    <col min="7433" max="7433" width="4" style="877" customWidth="1"/>
    <col min="7434" max="7680" width="11.5703125" style="877"/>
    <col min="7681" max="7681" width="8.5703125" style="877" customWidth="1"/>
    <col min="7682" max="7682" width="15.42578125" style="877" customWidth="1"/>
    <col min="7683" max="7683" width="11.5703125" style="877"/>
    <col min="7684" max="7684" width="83.7109375" style="877" customWidth="1"/>
    <col min="7685" max="7686" width="11.5703125" style="877"/>
    <col min="7687" max="7687" width="16" style="877" customWidth="1"/>
    <col min="7688" max="7688" width="13.7109375" style="877" customWidth="1"/>
    <col min="7689" max="7689" width="4" style="877" customWidth="1"/>
    <col min="7690" max="7936" width="11.5703125" style="877"/>
    <col min="7937" max="7937" width="8.5703125" style="877" customWidth="1"/>
    <col min="7938" max="7938" width="15.42578125" style="877" customWidth="1"/>
    <col min="7939" max="7939" width="11.5703125" style="877"/>
    <col min="7940" max="7940" width="83.7109375" style="877" customWidth="1"/>
    <col min="7941" max="7942" width="11.5703125" style="877"/>
    <col min="7943" max="7943" width="16" style="877" customWidth="1"/>
    <col min="7944" max="7944" width="13.7109375" style="877" customWidth="1"/>
    <col min="7945" max="7945" width="4" style="877" customWidth="1"/>
    <col min="7946" max="8192" width="11.5703125" style="877"/>
    <col min="8193" max="8193" width="8.5703125" style="877" customWidth="1"/>
    <col min="8194" max="8194" width="15.42578125" style="877" customWidth="1"/>
    <col min="8195" max="8195" width="11.5703125" style="877"/>
    <col min="8196" max="8196" width="83.7109375" style="877" customWidth="1"/>
    <col min="8197" max="8198" width="11.5703125" style="877"/>
    <col min="8199" max="8199" width="16" style="877" customWidth="1"/>
    <col min="8200" max="8200" width="13.7109375" style="877" customWidth="1"/>
    <col min="8201" max="8201" width="4" style="877" customWidth="1"/>
    <col min="8202" max="8448" width="11.5703125" style="877"/>
    <col min="8449" max="8449" width="8.5703125" style="877" customWidth="1"/>
    <col min="8450" max="8450" width="15.42578125" style="877" customWidth="1"/>
    <col min="8451" max="8451" width="11.5703125" style="877"/>
    <col min="8452" max="8452" width="83.7109375" style="877" customWidth="1"/>
    <col min="8453" max="8454" width="11.5703125" style="877"/>
    <col min="8455" max="8455" width="16" style="877" customWidth="1"/>
    <col min="8456" max="8456" width="13.7109375" style="877" customWidth="1"/>
    <col min="8457" max="8457" width="4" style="877" customWidth="1"/>
    <col min="8458" max="8704" width="11.5703125" style="877"/>
    <col min="8705" max="8705" width="8.5703125" style="877" customWidth="1"/>
    <col min="8706" max="8706" width="15.42578125" style="877" customWidth="1"/>
    <col min="8707" max="8707" width="11.5703125" style="877"/>
    <col min="8708" max="8708" width="83.7109375" style="877" customWidth="1"/>
    <col min="8709" max="8710" width="11.5703125" style="877"/>
    <col min="8711" max="8711" width="16" style="877" customWidth="1"/>
    <col min="8712" max="8712" width="13.7109375" style="877" customWidth="1"/>
    <col min="8713" max="8713" width="4" style="877" customWidth="1"/>
    <col min="8714" max="8960" width="11.5703125" style="877"/>
    <col min="8961" max="8961" width="8.5703125" style="877" customWidth="1"/>
    <col min="8962" max="8962" width="15.42578125" style="877" customWidth="1"/>
    <col min="8963" max="8963" width="11.5703125" style="877"/>
    <col min="8964" max="8964" width="83.7109375" style="877" customWidth="1"/>
    <col min="8965" max="8966" width="11.5703125" style="877"/>
    <col min="8967" max="8967" width="16" style="877" customWidth="1"/>
    <col min="8968" max="8968" width="13.7109375" style="877" customWidth="1"/>
    <col min="8969" max="8969" width="4" style="877" customWidth="1"/>
    <col min="8970" max="9216" width="11.5703125" style="877"/>
    <col min="9217" max="9217" width="8.5703125" style="877" customWidth="1"/>
    <col min="9218" max="9218" width="15.42578125" style="877" customWidth="1"/>
    <col min="9219" max="9219" width="11.5703125" style="877"/>
    <col min="9220" max="9220" width="83.7109375" style="877" customWidth="1"/>
    <col min="9221" max="9222" width="11.5703125" style="877"/>
    <col min="9223" max="9223" width="16" style="877" customWidth="1"/>
    <col min="9224" max="9224" width="13.7109375" style="877" customWidth="1"/>
    <col min="9225" max="9225" width="4" style="877" customWidth="1"/>
    <col min="9226" max="9472" width="11.5703125" style="877"/>
    <col min="9473" max="9473" width="8.5703125" style="877" customWidth="1"/>
    <col min="9474" max="9474" width="15.42578125" style="877" customWidth="1"/>
    <col min="9475" max="9475" width="11.5703125" style="877"/>
    <col min="9476" max="9476" width="83.7109375" style="877" customWidth="1"/>
    <col min="9477" max="9478" width="11.5703125" style="877"/>
    <col min="9479" max="9479" width="16" style="877" customWidth="1"/>
    <col min="9480" max="9480" width="13.7109375" style="877" customWidth="1"/>
    <col min="9481" max="9481" width="4" style="877" customWidth="1"/>
    <col min="9482" max="9728" width="11.5703125" style="877"/>
    <col min="9729" max="9729" width="8.5703125" style="877" customWidth="1"/>
    <col min="9730" max="9730" width="15.42578125" style="877" customWidth="1"/>
    <col min="9731" max="9731" width="11.5703125" style="877"/>
    <col min="9732" max="9732" width="83.7109375" style="877" customWidth="1"/>
    <col min="9733" max="9734" width="11.5703125" style="877"/>
    <col min="9735" max="9735" width="16" style="877" customWidth="1"/>
    <col min="9736" max="9736" width="13.7109375" style="877" customWidth="1"/>
    <col min="9737" max="9737" width="4" style="877" customWidth="1"/>
    <col min="9738" max="9984" width="11.5703125" style="877"/>
    <col min="9985" max="9985" width="8.5703125" style="877" customWidth="1"/>
    <col min="9986" max="9986" width="15.42578125" style="877" customWidth="1"/>
    <col min="9987" max="9987" width="11.5703125" style="877"/>
    <col min="9988" max="9988" width="83.7109375" style="877" customWidth="1"/>
    <col min="9989" max="9990" width="11.5703125" style="877"/>
    <col min="9991" max="9991" width="16" style="877" customWidth="1"/>
    <col min="9992" max="9992" width="13.7109375" style="877" customWidth="1"/>
    <col min="9993" max="9993" width="4" style="877" customWidth="1"/>
    <col min="9994" max="10240" width="11.5703125" style="877"/>
    <col min="10241" max="10241" width="8.5703125" style="877" customWidth="1"/>
    <col min="10242" max="10242" width="15.42578125" style="877" customWidth="1"/>
    <col min="10243" max="10243" width="11.5703125" style="877"/>
    <col min="10244" max="10244" width="83.7109375" style="877" customWidth="1"/>
    <col min="10245" max="10246" width="11.5703125" style="877"/>
    <col min="10247" max="10247" width="16" style="877" customWidth="1"/>
    <col min="10248" max="10248" width="13.7109375" style="877" customWidth="1"/>
    <col min="10249" max="10249" width="4" style="877" customWidth="1"/>
    <col min="10250" max="10496" width="11.5703125" style="877"/>
    <col min="10497" max="10497" width="8.5703125" style="877" customWidth="1"/>
    <col min="10498" max="10498" width="15.42578125" style="877" customWidth="1"/>
    <col min="10499" max="10499" width="11.5703125" style="877"/>
    <col min="10500" max="10500" width="83.7109375" style="877" customWidth="1"/>
    <col min="10501" max="10502" width="11.5703125" style="877"/>
    <col min="10503" max="10503" width="16" style="877" customWidth="1"/>
    <col min="10504" max="10504" width="13.7109375" style="877" customWidth="1"/>
    <col min="10505" max="10505" width="4" style="877" customWidth="1"/>
    <col min="10506" max="10752" width="11.5703125" style="877"/>
    <col min="10753" max="10753" width="8.5703125" style="877" customWidth="1"/>
    <col min="10754" max="10754" width="15.42578125" style="877" customWidth="1"/>
    <col min="10755" max="10755" width="11.5703125" style="877"/>
    <col min="10756" max="10756" width="83.7109375" style="877" customWidth="1"/>
    <col min="10757" max="10758" width="11.5703125" style="877"/>
    <col min="10759" max="10759" width="16" style="877" customWidth="1"/>
    <col min="10760" max="10760" width="13.7109375" style="877" customWidth="1"/>
    <col min="10761" max="10761" width="4" style="877" customWidth="1"/>
    <col min="10762" max="11008" width="11.5703125" style="877"/>
    <col min="11009" max="11009" width="8.5703125" style="877" customWidth="1"/>
    <col min="11010" max="11010" width="15.42578125" style="877" customWidth="1"/>
    <col min="11011" max="11011" width="11.5703125" style="877"/>
    <col min="11012" max="11012" width="83.7109375" style="877" customWidth="1"/>
    <col min="11013" max="11014" width="11.5703125" style="877"/>
    <col min="11015" max="11015" width="16" style="877" customWidth="1"/>
    <col min="11016" max="11016" width="13.7109375" style="877" customWidth="1"/>
    <col min="11017" max="11017" width="4" style="877" customWidth="1"/>
    <col min="11018" max="11264" width="11.5703125" style="877"/>
    <col min="11265" max="11265" width="8.5703125" style="877" customWidth="1"/>
    <col min="11266" max="11266" width="15.42578125" style="877" customWidth="1"/>
    <col min="11267" max="11267" width="11.5703125" style="877"/>
    <col min="11268" max="11268" width="83.7109375" style="877" customWidth="1"/>
    <col min="11269" max="11270" width="11.5703125" style="877"/>
    <col min="11271" max="11271" width="16" style="877" customWidth="1"/>
    <col min="11272" max="11272" width="13.7109375" style="877" customWidth="1"/>
    <col min="11273" max="11273" width="4" style="877" customWidth="1"/>
    <col min="11274" max="11520" width="11.5703125" style="877"/>
    <col min="11521" max="11521" width="8.5703125" style="877" customWidth="1"/>
    <col min="11522" max="11522" width="15.42578125" style="877" customWidth="1"/>
    <col min="11523" max="11523" width="11.5703125" style="877"/>
    <col min="11524" max="11524" width="83.7109375" style="877" customWidth="1"/>
    <col min="11525" max="11526" width="11.5703125" style="877"/>
    <col min="11527" max="11527" width="16" style="877" customWidth="1"/>
    <col min="11528" max="11528" width="13.7109375" style="877" customWidth="1"/>
    <col min="11529" max="11529" width="4" style="877" customWidth="1"/>
    <col min="11530" max="11776" width="11.5703125" style="877"/>
    <col min="11777" max="11777" width="8.5703125" style="877" customWidth="1"/>
    <col min="11778" max="11778" width="15.42578125" style="877" customWidth="1"/>
    <col min="11779" max="11779" width="11.5703125" style="877"/>
    <col min="11780" max="11780" width="83.7109375" style="877" customWidth="1"/>
    <col min="11781" max="11782" width="11.5703125" style="877"/>
    <col min="11783" max="11783" width="16" style="877" customWidth="1"/>
    <col min="11784" max="11784" width="13.7109375" style="877" customWidth="1"/>
    <col min="11785" max="11785" width="4" style="877" customWidth="1"/>
    <col min="11786" max="12032" width="11.5703125" style="877"/>
    <col min="12033" max="12033" width="8.5703125" style="877" customWidth="1"/>
    <col min="12034" max="12034" width="15.42578125" style="877" customWidth="1"/>
    <col min="12035" max="12035" width="11.5703125" style="877"/>
    <col min="12036" max="12036" width="83.7109375" style="877" customWidth="1"/>
    <col min="12037" max="12038" width="11.5703125" style="877"/>
    <col min="12039" max="12039" width="16" style="877" customWidth="1"/>
    <col min="12040" max="12040" width="13.7109375" style="877" customWidth="1"/>
    <col min="12041" max="12041" width="4" style="877" customWidth="1"/>
    <col min="12042" max="12288" width="11.5703125" style="877"/>
    <col min="12289" max="12289" width="8.5703125" style="877" customWidth="1"/>
    <col min="12290" max="12290" width="15.42578125" style="877" customWidth="1"/>
    <col min="12291" max="12291" width="11.5703125" style="877"/>
    <col min="12292" max="12292" width="83.7109375" style="877" customWidth="1"/>
    <col min="12293" max="12294" width="11.5703125" style="877"/>
    <col min="12295" max="12295" width="16" style="877" customWidth="1"/>
    <col min="12296" max="12296" width="13.7109375" style="877" customWidth="1"/>
    <col min="12297" max="12297" width="4" style="877" customWidth="1"/>
    <col min="12298" max="12544" width="11.5703125" style="877"/>
    <col min="12545" max="12545" width="8.5703125" style="877" customWidth="1"/>
    <col min="12546" max="12546" width="15.42578125" style="877" customWidth="1"/>
    <col min="12547" max="12547" width="11.5703125" style="877"/>
    <col min="12548" max="12548" width="83.7109375" style="877" customWidth="1"/>
    <col min="12549" max="12550" width="11.5703125" style="877"/>
    <col min="12551" max="12551" width="16" style="877" customWidth="1"/>
    <col min="12552" max="12552" width="13.7109375" style="877" customWidth="1"/>
    <col min="12553" max="12553" width="4" style="877" customWidth="1"/>
    <col min="12554" max="12800" width="11.5703125" style="877"/>
    <col min="12801" max="12801" width="8.5703125" style="877" customWidth="1"/>
    <col min="12802" max="12802" width="15.42578125" style="877" customWidth="1"/>
    <col min="12803" max="12803" width="11.5703125" style="877"/>
    <col min="12804" max="12804" width="83.7109375" style="877" customWidth="1"/>
    <col min="12805" max="12806" width="11.5703125" style="877"/>
    <col min="12807" max="12807" width="16" style="877" customWidth="1"/>
    <col min="12808" max="12808" width="13.7109375" style="877" customWidth="1"/>
    <col min="12809" max="12809" width="4" style="877" customWidth="1"/>
    <col min="12810" max="13056" width="11.5703125" style="877"/>
    <col min="13057" max="13057" width="8.5703125" style="877" customWidth="1"/>
    <col min="13058" max="13058" width="15.42578125" style="877" customWidth="1"/>
    <col min="13059" max="13059" width="11.5703125" style="877"/>
    <col min="13060" max="13060" width="83.7109375" style="877" customWidth="1"/>
    <col min="13061" max="13062" width="11.5703125" style="877"/>
    <col min="13063" max="13063" width="16" style="877" customWidth="1"/>
    <col min="13064" max="13064" width="13.7109375" style="877" customWidth="1"/>
    <col min="13065" max="13065" width="4" style="877" customWidth="1"/>
    <col min="13066" max="13312" width="11.5703125" style="877"/>
    <col min="13313" max="13313" width="8.5703125" style="877" customWidth="1"/>
    <col min="13314" max="13314" width="15.42578125" style="877" customWidth="1"/>
    <col min="13315" max="13315" width="11.5703125" style="877"/>
    <col min="13316" max="13316" width="83.7109375" style="877" customWidth="1"/>
    <col min="13317" max="13318" width="11.5703125" style="877"/>
    <col min="13319" max="13319" width="16" style="877" customWidth="1"/>
    <col min="13320" max="13320" width="13.7109375" style="877" customWidth="1"/>
    <col min="13321" max="13321" width="4" style="877" customWidth="1"/>
    <col min="13322" max="13568" width="11.5703125" style="877"/>
    <col min="13569" max="13569" width="8.5703125" style="877" customWidth="1"/>
    <col min="13570" max="13570" width="15.42578125" style="877" customWidth="1"/>
    <col min="13571" max="13571" width="11.5703125" style="877"/>
    <col min="13572" max="13572" width="83.7109375" style="877" customWidth="1"/>
    <col min="13573" max="13574" width="11.5703125" style="877"/>
    <col min="13575" max="13575" width="16" style="877" customWidth="1"/>
    <col min="13576" max="13576" width="13.7109375" style="877" customWidth="1"/>
    <col min="13577" max="13577" width="4" style="877" customWidth="1"/>
    <col min="13578" max="13824" width="11.5703125" style="877"/>
    <col min="13825" max="13825" width="8.5703125" style="877" customWidth="1"/>
    <col min="13826" max="13826" width="15.42578125" style="877" customWidth="1"/>
    <col min="13827" max="13827" width="11.5703125" style="877"/>
    <col min="13828" max="13828" width="83.7109375" style="877" customWidth="1"/>
    <col min="13829" max="13830" width="11.5703125" style="877"/>
    <col min="13831" max="13831" width="16" style="877" customWidth="1"/>
    <col min="13832" max="13832" width="13.7109375" style="877" customWidth="1"/>
    <col min="13833" max="13833" width="4" style="877" customWidth="1"/>
    <col min="13834" max="14080" width="11.5703125" style="877"/>
    <col min="14081" max="14081" width="8.5703125" style="877" customWidth="1"/>
    <col min="14082" max="14082" width="15.42578125" style="877" customWidth="1"/>
    <col min="14083" max="14083" width="11.5703125" style="877"/>
    <col min="14084" max="14084" width="83.7109375" style="877" customWidth="1"/>
    <col min="14085" max="14086" width="11.5703125" style="877"/>
    <col min="14087" max="14087" width="16" style="877" customWidth="1"/>
    <col min="14088" max="14088" width="13.7109375" style="877" customWidth="1"/>
    <col min="14089" max="14089" width="4" style="877" customWidth="1"/>
    <col min="14090" max="14336" width="11.5703125" style="877"/>
    <col min="14337" max="14337" width="8.5703125" style="877" customWidth="1"/>
    <col min="14338" max="14338" width="15.42578125" style="877" customWidth="1"/>
    <col min="14339" max="14339" width="11.5703125" style="877"/>
    <col min="14340" max="14340" width="83.7109375" style="877" customWidth="1"/>
    <col min="14341" max="14342" width="11.5703125" style="877"/>
    <col min="14343" max="14343" width="16" style="877" customWidth="1"/>
    <col min="14344" max="14344" width="13.7109375" style="877" customWidth="1"/>
    <col min="14345" max="14345" width="4" style="877" customWidth="1"/>
    <col min="14346" max="14592" width="11.5703125" style="877"/>
    <col min="14593" max="14593" width="8.5703125" style="877" customWidth="1"/>
    <col min="14594" max="14594" width="15.42578125" style="877" customWidth="1"/>
    <col min="14595" max="14595" width="11.5703125" style="877"/>
    <col min="14596" max="14596" width="83.7109375" style="877" customWidth="1"/>
    <col min="14597" max="14598" width="11.5703125" style="877"/>
    <col min="14599" max="14599" width="16" style="877" customWidth="1"/>
    <col min="14600" max="14600" width="13.7109375" style="877" customWidth="1"/>
    <col min="14601" max="14601" width="4" style="877" customWidth="1"/>
    <col min="14602" max="14848" width="11.5703125" style="877"/>
    <col min="14849" max="14849" width="8.5703125" style="877" customWidth="1"/>
    <col min="14850" max="14850" width="15.42578125" style="877" customWidth="1"/>
    <col min="14851" max="14851" width="11.5703125" style="877"/>
    <col min="14852" max="14852" width="83.7109375" style="877" customWidth="1"/>
    <col min="14853" max="14854" width="11.5703125" style="877"/>
    <col min="14855" max="14855" width="16" style="877" customWidth="1"/>
    <col min="14856" max="14856" width="13.7109375" style="877" customWidth="1"/>
    <col min="14857" max="14857" width="4" style="877" customWidth="1"/>
    <col min="14858" max="15104" width="11.5703125" style="877"/>
    <col min="15105" max="15105" width="8.5703125" style="877" customWidth="1"/>
    <col min="15106" max="15106" width="15.42578125" style="877" customWidth="1"/>
    <col min="15107" max="15107" width="11.5703125" style="877"/>
    <col min="15108" max="15108" width="83.7109375" style="877" customWidth="1"/>
    <col min="15109" max="15110" width="11.5703125" style="877"/>
    <col min="15111" max="15111" width="16" style="877" customWidth="1"/>
    <col min="15112" max="15112" width="13.7109375" style="877" customWidth="1"/>
    <col min="15113" max="15113" width="4" style="877" customWidth="1"/>
    <col min="15114" max="15360" width="11.5703125" style="877"/>
    <col min="15361" max="15361" width="8.5703125" style="877" customWidth="1"/>
    <col min="15362" max="15362" width="15.42578125" style="877" customWidth="1"/>
    <col min="15363" max="15363" width="11.5703125" style="877"/>
    <col min="15364" max="15364" width="83.7109375" style="877" customWidth="1"/>
    <col min="15365" max="15366" width="11.5703125" style="877"/>
    <col min="15367" max="15367" width="16" style="877" customWidth="1"/>
    <col min="15368" max="15368" width="13.7109375" style="877" customWidth="1"/>
    <col min="15369" max="15369" width="4" style="877" customWidth="1"/>
    <col min="15370" max="15616" width="11.5703125" style="877"/>
    <col min="15617" max="15617" width="8.5703125" style="877" customWidth="1"/>
    <col min="15618" max="15618" width="15.42578125" style="877" customWidth="1"/>
    <col min="15619" max="15619" width="11.5703125" style="877"/>
    <col min="15620" max="15620" width="83.7109375" style="877" customWidth="1"/>
    <col min="15621" max="15622" width="11.5703125" style="877"/>
    <col min="15623" max="15623" width="16" style="877" customWidth="1"/>
    <col min="15624" max="15624" width="13.7109375" style="877" customWidth="1"/>
    <col min="15625" max="15625" width="4" style="877" customWidth="1"/>
    <col min="15626" max="15872" width="11.5703125" style="877"/>
    <col min="15873" max="15873" width="8.5703125" style="877" customWidth="1"/>
    <col min="15874" max="15874" width="15.42578125" style="877" customWidth="1"/>
    <col min="15875" max="15875" width="11.5703125" style="877"/>
    <col min="15876" max="15876" width="83.7109375" style="877" customWidth="1"/>
    <col min="15877" max="15878" width="11.5703125" style="877"/>
    <col min="15879" max="15879" width="16" style="877" customWidth="1"/>
    <col min="15880" max="15880" width="13.7109375" style="877" customWidth="1"/>
    <col min="15881" max="15881" width="4" style="877" customWidth="1"/>
    <col min="15882" max="16128" width="11.5703125" style="877"/>
    <col min="16129" max="16129" width="8.5703125" style="877" customWidth="1"/>
    <col min="16130" max="16130" width="15.42578125" style="877" customWidth="1"/>
    <col min="16131" max="16131" width="11.5703125" style="877"/>
    <col min="16132" max="16132" width="83.7109375" style="877" customWidth="1"/>
    <col min="16133" max="16134" width="11.5703125" style="877"/>
    <col min="16135" max="16135" width="16" style="877" customWidth="1"/>
    <col min="16136" max="16136" width="13.7109375" style="877" customWidth="1"/>
    <col min="16137" max="16137" width="4" style="877" customWidth="1"/>
    <col min="16138" max="16384" width="11.5703125" style="877"/>
  </cols>
  <sheetData>
    <row r="2" spans="1:13" ht="15">
      <c r="A2" s="972" t="s">
        <v>145</v>
      </c>
      <c r="B2" s="934"/>
      <c r="D2" s="934"/>
      <c r="E2" s="1037"/>
      <c r="F2" s="1037"/>
      <c r="G2" s="1037"/>
      <c r="H2" s="1037"/>
      <c r="I2" s="1037"/>
    </row>
    <row r="4" spans="1:13" ht="15">
      <c r="A4" s="1036" t="s">
        <v>163</v>
      </c>
      <c r="B4" s="1036"/>
      <c r="C4" s="935"/>
      <c r="E4" s="1038"/>
      <c r="F4" s="1038"/>
      <c r="G4" s="935"/>
      <c r="H4" s="935"/>
      <c r="I4" s="934"/>
    </row>
    <row r="5" spans="1:13">
      <c r="I5" s="937"/>
    </row>
    <row r="6" spans="1:13" ht="18.75" customHeight="1">
      <c r="A6" s="973"/>
      <c r="B6" s="974" t="s">
        <v>164</v>
      </c>
      <c r="D6" s="939"/>
      <c r="H6" s="935"/>
      <c r="I6" s="934"/>
    </row>
    <row r="7" spans="1:13" ht="18.75" customHeight="1">
      <c r="A7" s="938"/>
      <c r="B7" s="351"/>
      <c r="D7" s="939"/>
      <c r="H7" s="935"/>
      <c r="I7" s="934"/>
    </row>
    <row r="8" spans="1:13" ht="18.75" customHeight="1">
      <c r="A8" s="938"/>
      <c r="B8" s="351"/>
      <c r="D8" s="939"/>
      <c r="H8" s="935"/>
      <c r="I8" s="934"/>
    </row>
    <row r="9" spans="1:13">
      <c r="B9" s="940"/>
      <c r="C9" s="940"/>
      <c r="D9" s="940"/>
      <c r="E9" s="940"/>
      <c r="F9" s="940"/>
      <c r="G9" s="940"/>
      <c r="H9" s="940"/>
      <c r="I9" s="940"/>
      <c r="J9" s="940"/>
      <c r="K9" s="940"/>
      <c r="L9" s="940"/>
    </row>
    <row r="10" spans="1:13" ht="15">
      <c r="A10" s="1036" t="s">
        <v>165</v>
      </c>
      <c r="B10" s="1036"/>
      <c r="C10" s="1036"/>
      <c r="D10" s="935"/>
      <c r="E10" s="1038"/>
      <c r="F10" s="1038"/>
      <c r="G10" s="1038"/>
      <c r="H10" s="935"/>
      <c r="I10" s="934"/>
    </row>
    <row r="11" spans="1:13">
      <c r="A11" s="941"/>
      <c r="B11" s="941"/>
      <c r="C11" s="941"/>
      <c r="D11" s="935"/>
      <c r="E11" s="935"/>
      <c r="F11" s="935"/>
      <c r="G11" s="935"/>
      <c r="H11" s="935"/>
      <c r="I11" s="934"/>
    </row>
    <row r="12" spans="1:13">
      <c r="A12" s="941"/>
      <c r="B12" s="941"/>
      <c r="C12" s="941"/>
      <c r="D12" s="935"/>
      <c r="E12" s="935"/>
      <c r="F12" s="935"/>
      <c r="G12" s="935"/>
      <c r="H12" s="935"/>
      <c r="I12" s="934"/>
    </row>
    <row r="13" spans="1:13">
      <c r="B13" s="934"/>
      <c r="H13" s="935"/>
      <c r="I13" s="934"/>
      <c r="J13" s="937"/>
      <c r="K13" s="937"/>
      <c r="L13" s="937"/>
      <c r="M13" s="937"/>
    </row>
    <row r="14" spans="1:13" s="943" customFormat="1">
      <c r="A14" s="982">
        <v>1</v>
      </c>
      <c r="B14" s="351" t="s">
        <v>229</v>
      </c>
      <c r="C14" s="351"/>
      <c r="D14" s="942"/>
    </row>
    <row r="15" spans="1:13">
      <c r="A15" s="350"/>
      <c r="B15" s="350"/>
      <c r="C15" s="350"/>
      <c r="D15" s="878"/>
    </row>
    <row r="16" spans="1:13">
      <c r="A16" s="350" t="s">
        <v>146</v>
      </c>
      <c r="B16" s="350" t="s">
        <v>166</v>
      </c>
      <c r="C16" s="350"/>
      <c r="D16" s="878"/>
    </row>
    <row r="17" spans="1:7">
      <c r="B17" s="944"/>
      <c r="C17" s="935"/>
      <c r="D17" s="878"/>
    </row>
    <row r="18" spans="1:7">
      <c r="A18" s="350" t="s">
        <v>147</v>
      </c>
      <c r="B18" s="350" t="s">
        <v>167</v>
      </c>
      <c r="C18" s="350"/>
    </row>
    <row r="19" spans="1:7">
      <c r="D19" s="935"/>
    </row>
    <row r="20" spans="1:7">
      <c r="A20" s="350" t="s">
        <v>148</v>
      </c>
      <c r="B20" s="350" t="s">
        <v>168</v>
      </c>
      <c r="C20" s="350"/>
      <c r="D20" s="350"/>
    </row>
    <row r="21" spans="1:7">
      <c r="D21" s="878"/>
    </row>
    <row r="22" spans="1:7">
      <c r="A22" s="350" t="s">
        <v>169</v>
      </c>
      <c r="B22" s="350" t="s">
        <v>170</v>
      </c>
      <c r="C22" s="350"/>
      <c r="D22" s="350"/>
    </row>
    <row r="23" spans="1:7">
      <c r="D23" s="878"/>
    </row>
    <row r="24" spans="1:7">
      <c r="A24" s="350" t="s">
        <v>171</v>
      </c>
      <c r="B24" s="350" t="s">
        <v>172</v>
      </c>
      <c r="C24" s="350"/>
      <c r="D24" s="350"/>
    </row>
    <row r="25" spans="1:7">
      <c r="B25" s="69"/>
      <c r="D25" s="878"/>
    </row>
    <row r="26" spans="1:7">
      <c r="A26" s="350" t="s">
        <v>173</v>
      </c>
      <c r="B26" s="350" t="s">
        <v>174</v>
      </c>
      <c r="C26" s="350"/>
      <c r="D26" s="350"/>
    </row>
    <row r="27" spans="1:7">
      <c r="D27" s="878"/>
    </row>
    <row r="28" spans="1:7">
      <c r="A28" s="350" t="s">
        <v>175</v>
      </c>
      <c r="B28" s="350" t="s">
        <v>176</v>
      </c>
      <c r="C28" s="350"/>
      <c r="D28" s="350"/>
    </row>
    <row r="29" spans="1:7">
      <c r="A29" s="945"/>
      <c r="B29" s="70"/>
      <c r="C29" s="70"/>
      <c r="D29" s="70"/>
      <c r="G29" s="878"/>
    </row>
    <row r="30" spans="1:7">
      <c r="A30" s="350" t="s">
        <v>177</v>
      </c>
      <c r="B30" s="350" t="s">
        <v>178</v>
      </c>
      <c r="C30" s="350"/>
      <c r="D30" s="350"/>
      <c r="G30" s="878"/>
    </row>
    <row r="31" spans="1:7">
      <c r="E31" s="129"/>
      <c r="G31" s="878"/>
    </row>
    <row r="32" spans="1:7">
      <c r="A32" s="350" t="s">
        <v>179</v>
      </c>
      <c r="B32" s="350" t="s">
        <v>923</v>
      </c>
      <c r="C32" s="350"/>
      <c r="D32" s="350"/>
      <c r="E32" s="129"/>
      <c r="G32" s="878"/>
    </row>
    <row r="33" spans="1:7">
      <c r="B33" s="70"/>
      <c r="C33" s="70"/>
      <c r="D33" s="70"/>
      <c r="G33" s="878"/>
    </row>
    <row r="34" spans="1:7">
      <c r="B34" s="70"/>
      <c r="C34" s="70"/>
      <c r="D34" s="70"/>
      <c r="G34" s="878"/>
    </row>
    <row r="35" spans="1:7" s="943" customFormat="1">
      <c r="A35" s="351" t="s">
        <v>32</v>
      </c>
      <c r="B35" s="351" t="s">
        <v>230</v>
      </c>
      <c r="C35" s="351"/>
      <c r="D35" s="979"/>
      <c r="G35" s="942"/>
    </row>
    <row r="36" spans="1:7">
      <c r="A36" s="350"/>
      <c r="B36" s="350"/>
      <c r="C36" s="350"/>
      <c r="D36" s="70"/>
      <c r="G36" s="878"/>
    </row>
    <row r="37" spans="1:7">
      <c r="A37" s="350" t="s">
        <v>180</v>
      </c>
      <c r="B37" s="350" t="s">
        <v>181</v>
      </c>
      <c r="C37" s="350"/>
      <c r="D37" s="946"/>
    </row>
    <row r="38" spans="1:7">
      <c r="A38" s="947"/>
      <c r="B38" s="878"/>
      <c r="C38" s="878"/>
      <c r="D38" s="878"/>
    </row>
    <row r="39" spans="1:7">
      <c r="A39" s="350" t="s">
        <v>182</v>
      </c>
      <c r="B39" s="350" t="s">
        <v>183</v>
      </c>
      <c r="C39" s="350"/>
      <c r="D39" s="70"/>
    </row>
    <row r="40" spans="1:7">
      <c r="A40" s="947"/>
      <c r="B40" s="944"/>
      <c r="D40" s="878"/>
    </row>
    <row r="41" spans="1:7">
      <c r="A41" s="350" t="s">
        <v>184</v>
      </c>
      <c r="B41" s="350" t="s">
        <v>185</v>
      </c>
      <c r="C41" s="350"/>
    </row>
    <row r="42" spans="1:7">
      <c r="E42" s="935"/>
      <c r="F42" s="946"/>
    </row>
    <row r="43" spans="1:7">
      <c r="A43" s="350" t="s">
        <v>186</v>
      </c>
      <c r="B43" s="350" t="s">
        <v>168</v>
      </c>
      <c r="C43" s="350"/>
      <c r="D43" s="350"/>
    </row>
    <row r="44" spans="1:7">
      <c r="B44" s="944"/>
      <c r="D44" s="878"/>
    </row>
    <row r="45" spans="1:7">
      <c r="A45" s="350" t="s">
        <v>187</v>
      </c>
      <c r="B45" s="350" t="s">
        <v>170</v>
      </c>
      <c r="C45" s="350"/>
      <c r="D45" s="350"/>
    </row>
    <row r="46" spans="1:7">
      <c r="B46" s="944"/>
      <c r="C46" s="935"/>
      <c r="D46" s="878"/>
    </row>
    <row r="47" spans="1:7">
      <c r="A47" s="350" t="s">
        <v>188</v>
      </c>
      <c r="B47" s="350" t="s">
        <v>189</v>
      </c>
      <c r="C47" s="350"/>
      <c r="D47" s="350"/>
    </row>
    <row r="48" spans="1:7">
      <c r="B48" s="944"/>
      <c r="C48" s="935"/>
      <c r="D48" s="878"/>
    </row>
    <row r="49" spans="1:21">
      <c r="A49" s="350" t="s">
        <v>190</v>
      </c>
      <c r="B49" s="350" t="s">
        <v>174</v>
      </c>
      <c r="C49" s="350"/>
      <c r="D49" s="350"/>
    </row>
    <row r="50" spans="1:21">
      <c r="B50" s="944"/>
      <c r="D50" s="878"/>
    </row>
    <row r="51" spans="1:21">
      <c r="A51" s="350" t="s">
        <v>191</v>
      </c>
      <c r="B51" s="350" t="s">
        <v>922</v>
      </c>
      <c r="C51" s="350"/>
      <c r="D51" s="350"/>
      <c r="E51" s="911"/>
      <c r="F51" s="911"/>
      <c r="G51" s="911"/>
      <c r="H51" s="911"/>
      <c r="I51" s="911"/>
      <c r="J51" s="911"/>
      <c r="K51" s="911"/>
      <c r="L51" s="911"/>
      <c r="M51" s="911"/>
      <c r="N51" s="911"/>
      <c r="O51" s="911"/>
      <c r="P51" s="911"/>
      <c r="Q51" s="911"/>
      <c r="R51" s="911"/>
      <c r="S51" s="911"/>
      <c r="T51" s="911"/>
      <c r="U51" s="911"/>
    </row>
    <row r="52" spans="1:21">
      <c r="A52" s="970"/>
      <c r="B52" s="350" t="s">
        <v>197</v>
      </c>
      <c r="C52" s="350"/>
      <c r="D52" s="350"/>
    </row>
    <row r="53" spans="1:21">
      <c r="B53" s="878"/>
    </row>
    <row r="54" spans="1:21">
      <c r="A54" s="350" t="s">
        <v>192</v>
      </c>
      <c r="B54" s="350" t="s">
        <v>178</v>
      </c>
      <c r="C54" s="350"/>
      <c r="D54" s="350"/>
      <c r="E54" s="70"/>
    </row>
    <row r="55" spans="1:21">
      <c r="C55" s="878"/>
      <c r="D55" s="878"/>
      <c r="E55" s="878"/>
      <c r="F55" s="878"/>
      <c r="G55" s="878"/>
      <c r="H55" s="878"/>
      <c r="I55" s="878"/>
      <c r="J55" s="878"/>
      <c r="K55" s="878"/>
      <c r="L55" s="878"/>
      <c r="M55" s="878"/>
    </row>
    <row r="56" spans="1:21">
      <c r="A56" s="350" t="s">
        <v>193</v>
      </c>
      <c r="B56" s="350" t="s">
        <v>925</v>
      </c>
      <c r="C56" s="350"/>
      <c r="D56" s="350"/>
      <c r="E56" s="129"/>
      <c r="F56" s="878"/>
      <c r="G56" s="878"/>
      <c r="H56" s="878"/>
      <c r="I56" s="878"/>
      <c r="J56" s="878"/>
      <c r="K56" s="878"/>
      <c r="L56" s="878"/>
      <c r="M56" s="878"/>
    </row>
    <row r="57" spans="1:21">
      <c r="A57" s="971"/>
      <c r="B57" s="350" t="s">
        <v>197</v>
      </c>
      <c r="C57" s="350"/>
      <c r="D57" s="350"/>
      <c r="E57" s="878"/>
      <c r="F57" s="878"/>
      <c r="G57" s="878"/>
      <c r="H57" s="878"/>
      <c r="I57" s="878"/>
      <c r="J57" s="878"/>
      <c r="K57" s="878"/>
      <c r="L57" s="878"/>
      <c r="M57" s="878"/>
    </row>
    <row r="58" spans="1:21">
      <c r="A58" s="947"/>
      <c r="E58" s="878"/>
      <c r="F58" s="878"/>
      <c r="G58" s="878"/>
      <c r="H58" s="878"/>
      <c r="I58" s="878"/>
      <c r="J58" s="878"/>
      <c r="K58" s="878"/>
      <c r="L58" s="878"/>
      <c r="M58" s="878"/>
    </row>
    <row r="59" spans="1:21">
      <c r="A59" s="350" t="s">
        <v>194</v>
      </c>
      <c r="B59" s="350" t="s">
        <v>195</v>
      </c>
      <c r="C59" s="350"/>
      <c r="D59" s="350"/>
      <c r="G59" s="948"/>
      <c r="H59" s="944"/>
    </row>
    <row r="60" spans="1:21">
      <c r="D60" s="878"/>
      <c r="H60" s="939"/>
      <c r="I60" s="944"/>
    </row>
    <row r="61" spans="1:21">
      <c r="A61" s="350" t="s">
        <v>196</v>
      </c>
      <c r="B61" s="350" t="s">
        <v>924</v>
      </c>
      <c r="C61" s="350"/>
      <c r="D61" s="350"/>
    </row>
    <row r="62" spans="1:21" ht="14.25" customHeight="1">
      <c r="H62" s="939"/>
      <c r="I62" s="944"/>
    </row>
    <row r="63" spans="1:21">
      <c r="A63" s="350" t="s">
        <v>198</v>
      </c>
      <c r="B63" s="350" t="s">
        <v>327</v>
      </c>
      <c r="C63" s="350"/>
      <c r="D63" s="350"/>
      <c r="E63" s="545"/>
      <c r="F63" s="70"/>
      <c r="G63" s="70"/>
      <c r="H63" s="70"/>
      <c r="I63" s="70"/>
      <c r="J63" s="949"/>
      <c r="K63" s="949"/>
    </row>
    <row r="64" spans="1:21">
      <c r="B64" s="944"/>
      <c r="D64" s="545"/>
      <c r="E64" s="545"/>
      <c r="F64" s="70"/>
      <c r="G64" s="70"/>
      <c r="H64" s="70"/>
      <c r="I64" s="70"/>
      <c r="J64" s="949"/>
      <c r="K64" s="949"/>
    </row>
    <row r="65" spans="1:11">
      <c r="A65" s="350" t="s">
        <v>199</v>
      </c>
      <c r="B65" s="350" t="s">
        <v>328</v>
      </c>
      <c r="C65" s="350"/>
      <c r="D65" s="350"/>
      <c r="E65" s="545"/>
      <c r="F65" s="70"/>
      <c r="G65" s="70"/>
      <c r="H65" s="70"/>
      <c r="I65" s="70"/>
      <c r="J65" s="949"/>
      <c r="K65" s="949"/>
    </row>
    <row r="66" spans="1:11">
      <c r="E66" s="545"/>
      <c r="F66" s="70"/>
      <c r="G66" s="70"/>
      <c r="H66" s="70"/>
      <c r="I66" s="70"/>
      <c r="J66" s="949"/>
      <c r="K66" s="949"/>
    </row>
    <row r="67" spans="1:11">
      <c r="A67" s="129" t="s">
        <v>200</v>
      </c>
      <c r="B67" s="129" t="s">
        <v>329</v>
      </c>
      <c r="C67" s="129"/>
      <c r="D67" s="129"/>
      <c r="E67" s="545"/>
      <c r="F67" s="70"/>
      <c r="G67" s="70"/>
      <c r="H67" s="70"/>
      <c r="I67" s="70"/>
      <c r="J67" s="949"/>
      <c r="K67" s="949"/>
    </row>
    <row r="68" spans="1:11">
      <c r="A68" s="950"/>
      <c r="B68" s="944"/>
      <c r="E68" s="545"/>
      <c r="F68" s="70"/>
      <c r="G68" s="70"/>
      <c r="H68" s="70"/>
      <c r="I68" s="70"/>
      <c r="J68" s="949"/>
      <c r="K68" s="949"/>
    </row>
    <row r="69" spans="1:11">
      <c r="A69" s="350" t="s">
        <v>201</v>
      </c>
      <c r="B69" s="350" t="s">
        <v>202</v>
      </c>
      <c r="C69" s="350"/>
      <c r="D69" s="350"/>
      <c r="E69" s="545"/>
      <c r="F69" s="70"/>
      <c r="G69" s="70"/>
      <c r="H69" s="70"/>
      <c r="I69" s="70"/>
      <c r="J69" s="949"/>
      <c r="K69" s="949"/>
    </row>
    <row r="70" spans="1:11">
      <c r="A70" s="950"/>
      <c r="B70" s="878"/>
      <c r="E70" s="545"/>
      <c r="F70" s="70"/>
      <c r="G70" s="70"/>
      <c r="H70" s="70"/>
      <c r="I70" s="70"/>
      <c r="J70" s="949"/>
      <c r="K70" s="949"/>
    </row>
    <row r="71" spans="1:11">
      <c r="A71" s="950"/>
      <c r="B71" s="878"/>
      <c r="E71" s="545"/>
      <c r="F71" s="70"/>
      <c r="G71" s="70"/>
      <c r="H71" s="70"/>
      <c r="I71" s="70"/>
      <c r="J71" s="949"/>
      <c r="K71" s="949"/>
    </row>
    <row r="72" spans="1:11">
      <c r="A72" s="950"/>
      <c r="B72" s="878"/>
      <c r="E72" s="545"/>
      <c r="F72" s="70"/>
      <c r="G72" s="70"/>
      <c r="H72" s="70"/>
      <c r="I72" s="70"/>
      <c r="J72" s="949"/>
      <c r="K72" s="949"/>
    </row>
    <row r="73" spans="1:11">
      <c r="A73" s="950"/>
      <c r="B73" s="878"/>
      <c r="E73" s="545"/>
      <c r="F73" s="70"/>
      <c r="G73" s="70"/>
      <c r="H73" s="70"/>
      <c r="I73" s="70"/>
      <c r="J73" s="949"/>
      <c r="K73" s="949"/>
    </row>
    <row r="74" spans="1:11">
      <c r="A74" s="950"/>
      <c r="B74" s="878"/>
      <c r="E74" s="545"/>
      <c r="F74" s="70"/>
      <c r="G74" s="70"/>
      <c r="H74" s="70"/>
      <c r="I74" s="70"/>
      <c r="J74" s="949"/>
      <c r="K74" s="949"/>
    </row>
    <row r="75" spans="1:11">
      <c r="A75" s="950"/>
      <c r="B75" s="878"/>
      <c r="E75" s="545"/>
      <c r="F75" s="70"/>
      <c r="G75" s="70"/>
      <c r="H75" s="70"/>
      <c r="I75" s="70"/>
      <c r="J75" s="949"/>
      <c r="K75" s="949"/>
    </row>
    <row r="76" spans="1:11">
      <c r="A76" s="950"/>
      <c r="B76" s="878"/>
      <c r="E76" s="545"/>
      <c r="F76" s="70"/>
      <c r="G76" s="70"/>
      <c r="H76" s="70"/>
      <c r="I76" s="70"/>
      <c r="J76" s="949"/>
      <c r="K76" s="949"/>
    </row>
    <row r="77" spans="1:11">
      <c r="A77" s="950"/>
      <c r="B77" s="878"/>
      <c r="E77" s="545"/>
      <c r="F77" s="70"/>
      <c r="G77" s="70"/>
      <c r="H77" s="70"/>
      <c r="I77" s="70"/>
      <c r="J77" s="949"/>
      <c r="K77" s="949"/>
    </row>
    <row r="78" spans="1:11">
      <c r="A78" s="950"/>
      <c r="B78" s="878"/>
      <c r="E78" s="545"/>
      <c r="F78" s="70"/>
      <c r="G78" s="70"/>
      <c r="H78" s="70"/>
      <c r="I78" s="70"/>
      <c r="J78" s="949"/>
      <c r="K78" s="949"/>
    </row>
    <row r="79" spans="1:11">
      <c r="A79" s="950"/>
      <c r="B79" s="878"/>
      <c r="E79" s="545"/>
      <c r="F79" s="70"/>
      <c r="G79" s="70"/>
      <c r="H79" s="70"/>
      <c r="I79" s="70"/>
      <c r="J79" s="949"/>
      <c r="K79" s="949"/>
    </row>
    <row r="80" spans="1:11">
      <c r="A80" s="950"/>
      <c r="B80" s="878"/>
      <c r="E80" s="545"/>
      <c r="F80" s="70"/>
      <c r="G80" s="70"/>
      <c r="H80" s="70"/>
      <c r="I80" s="70"/>
      <c r="J80" s="949"/>
      <c r="K80" s="949"/>
    </row>
    <row r="81" spans="1:11">
      <c r="A81" s="70" t="s">
        <v>305</v>
      </c>
      <c r="B81" s="878"/>
      <c r="E81" s="545"/>
      <c r="F81" s="70"/>
      <c r="G81" s="70"/>
      <c r="H81" s="70"/>
      <c r="I81" s="70"/>
      <c r="J81" s="949"/>
      <c r="K81" s="949"/>
    </row>
    <row r="82" spans="1:11">
      <c r="A82" s="877"/>
      <c r="E82" s="545"/>
      <c r="F82" s="70"/>
      <c r="G82" s="70"/>
      <c r="H82" s="70"/>
      <c r="I82" s="70"/>
      <c r="J82" s="949"/>
      <c r="K82" s="949"/>
    </row>
    <row r="83" spans="1:11" ht="15">
      <c r="A83" s="972" t="s">
        <v>145</v>
      </c>
      <c r="B83" s="944"/>
    </row>
    <row r="84" spans="1:11">
      <c r="B84" s="944"/>
    </row>
    <row r="85" spans="1:11" ht="15">
      <c r="A85" s="1036" t="s">
        <v>165</v>
      </c>
      <c r="B85" s="1036"/>
      <c r="C85" s="1036"/>
      <c r="E85" s="935"/>
      <c r="F85" s="935"/>
      <c r="G85" s="935"/>
      <c r="H85" s="935"/>
      <c r="I85" s="951"/>
    </row>
    <row r="86" spans="1:11">
      <c r="A86" s="952"/>
      <c r="B86" s="953"/>
      <c r="C86" s="935"/>
      <c r="D86" s="946"/>
      <c r="E86" s="935"/>
      <c r="F86" s="935"/>
      <c r="G86" s="935"/>
      <c r="H86" s="935"/>
      <c r="I86" s="951"/>
    </row>
    <row r="87" spans="1:11">
      <c r="B87" s="954"/>
      <c r="C87" s="935"/>
      <c r="D87" s="935"/>
      <c r="E87" s="955"/>
      <c r="H87" s="935"/>
      <c r="I87" s="934"/>
    </row>
    <row r="88" spans="1:11" s="943" customFormat="1">
      <c r="A88" s="982">
        <v>2</v>
      </c>
      <c r="B88" s="351" t="s">
        <v>231</v>
      </c>
      <c r="C88" s="351"/>
      <c r="D88" s="351"/>
      <c r="H88" s="956"/>
      <c r="I88" s="957"/>
    </row>
    <row r="89" spans="1:11">
      <c r="A89" s="350"/>
      <c r="B89" s="350"/>
      <c r="C89" s="350"/>
      <c r="D89" s="350"/>
      <c r="I89" s="934"/>
    </row>
    <row r="90" spans="1:11">
      <c r="A90" s="350" t="s">
        <v>149</v>
      </c>
      <c r="B90" s="350" t="s">
        <v>203</v>
      </c>
      <c r="C90" s="350"/>
      <c r="D90" s="350"/>
      <c r="E90" s="955"/>
      <c r="I90" s="934"/>
    </row>
    <row r="91" spans="1:11">
      <c r="B91" s="944"/>
      <c r="D91" s="935"/>
      <c r="E91" s="955"/>
      <c r="H91" s="935"/>
      <c r="I91" s="934"/>
    </row>
    <row r="92" spans="1:11">
      <c r="A92" s="350" t="s">
        <v>150</v>
      </c>
      <c r="B92" s="350" t="s">
        <v>204</v>
      </c>
      <c r="C92" s="350"/>
      <c r="D92" s="350"/>
      <c r="E92" s="955"/>
      <c r="H92" s="935"/>
      <c r="I92" s="934"/>
    </row>
    <row r="93" spans="1:11">
      <c r="B93" s="944"/>
      <c r="E93" s="955"/>
      <c r="H93" s="935"/>
      <c r="I93" s="934"/>
    </row>
    <row r="94" spans="1:11">
      <c r="A94" s="350" t="s">
        <v>152</v>
      </c>
      <c r="B94" s="350" t="s">
        <v>205</v>
      </c>
      <c r="C94" s="350"/>
      <c r="D94" s="350"/>
      <c r="E94" s="955"/>
      <c r="H94" s="935"/>
      <c r="I94" s="934"/>
    </row>
    <row r="95" spans="1:11">
      <c r="B95" s="944"/>
      <c r="E95" s="955"/>
      <c r="I95" s="934"/>
    </row>
    <row r="96" spans="1:11">
      <c r="A96" s="350" t="s">
        <v>154</v>
      </c>
      <c r="B96" s="350" t="s">
        <v>206</v>
      </c>
      <c r="C96" s="350"/>
      <c r="D96" s="350"/>
      <c r="E96" s="955"/>
      <c r="I96" s="934"/>
    </row>
    <row r="97" spans="1:9" ht="15.75" customHeight="1">
      <c r="B97" s="944"/>
      <c r="E97" s="955"/>
      <c r="I97" s="934"/>
    </row>
    <row r="98" spans="1:9">
      <c r="A98" s="350" t="s">
        <v>207</v>
      </c>
      <c r="B98" s="350" t="s">
        <v>208</v>
      </c>
      <c r="C98" s="350"/>
      <c r="D98" s="350"/>
      <c r="I98" s="937"/>
    </row>
    <row r="99" spans="1:9" ht="12" customHeight="1">
      <c r="B99" s="944"/>
      <c r="E99" s="955"/>
      <c r="F99" s="937"/>
      <c r="I99" s="937"/>
    </row>
    <row r="100" spans="1:9" ht="12.75" customHeight="1">
      <c r="A100" s="350" t="s">
        <v>209</v>
      </c>
      <c r="B100" s="350" t="s">
        <v>210</v>
      </c>
      <c r="C100" s="350"/>
      <c r="D100" s="350"/>
      <c r="E100" s="955"/>
      <c r="F100" s="937"/>
      <c r="I100" s="937"/>
    </row>
    <row r="101" spans="1:9" ht="12.75" customHeight="1">
      <c r="A101" s="129"/>
      <c r="B101" s="129"/>
      <c r="C101" s="129"/>
      <c r="D101" s="129"/>
      <c r="E101" s="955"/>
      <c r="F101" s="937"/>
      <c r="I101" s="937"/>
    </row>
    <row r="102" spans="1:9">
      <c r="A102" s="952"/>
      <c r="D102" s="935"/>
      <c r="E102" s="878"/>
      <c r="F102" s="878"/>
      <c r="G102" s="878"/>
      <c r="H102" s="958"/>
      <c r="I102" s="937"/>
    </row>
    <row r="103" spans="1:9" s="943" customFormat="1">
      <c r="A103" s="130">
        <v>3</v>
      </c>
      <c r="B103" s="131" t="s">
        <v>847</v>
      </c>
      <c r="C103" s="131"/>
      <c r="D103" s="131"/>
      <c r="E103" s="959"/>
      <c r="F103" s="960"/>
      <c r="G103" s="961"/>
      <c r="H103" s="961"/>
      <c r="I103" s="960"/>
    </row>
    <row r="104" spans="1:9">
      <c r="A104" s="129"/>
      <c r="B104" s="129"/>
      <c r="C104" s="129"/>
      <c r="D104" s="129"/>
      <c r="E104" s="878"/>
      <c r="F104" s="878"/>
      <c r="G104" s="878"/>
      <c r="H104" s="962"/>
      <c r="I104" s="963"/>
    </row>
    <row r="105" spans="1:9">
      <c r="A105" s="129" t="s">
        <v>155</v>
      </c>
      <c r="B105" s="350" t="s">
        <v>848</v>
      </c>
      <c r="C105" s="350"/>
      <c r="D105" s="350"/>
      <c r="E105" s="955"/>
      <c r="F105" s="963"/>
      <c r="G105" s="962"/>
      <c r="H105" s="962"/>
      <c r="I105" s="963"/>
    </row>
    <row r="106" spans="1:9">
      <c r="B106" s="944"/>
      <c r="E106" s="955"/>
      <c r="F106" s="937"/>
      <c r="I106" s="937"/>
    </row>
    <row r="107" spans="1:9">
      <c r="A107" s="69" t="s">
        <v>156</v>
      </c>
      <c r="B107" s="69" t="s">
        <v>849</v>
      </c>
      <c r="C107" s="69"/>
      <c r="D107" s="69"/>
      <c r="E107" s="955"/>
      <c r="F107" s="937"/>
      <c r="I107" s="937"/>
    </row>
    <row r="108" spans="1:9">
      <c r="A108" s="950"/>
      <c r="B108" s="69"/>
      <c r="C108" s="70"/>
      <c r="D108" s="70"/>
      <c r="E108" s="955"/>
      <c r="F108" s="937"/>
      <c r="I108" s="937"/>
    </row>
    <row r="109" spans="1:9">
      <c r="A109" s="964"/>
    </row>
    <row r="110" spans="1:9" s="943" customFormat="1">
      <c r="A110" s="131" t="s">
        <v>35</v>
      </c>
      <c r="B110" s="131" t="s">
        <v>232</v>
      </c>
      <c r="C110" s="910"/>
      <c r="D110" s="910"/>
    </row>
    <row r="111" spans="1:9">
      <c r="A111" s="129"/>
      <c r="B111" s="129"/>
      <c r="C111" s="70"/>
      <c r="D111" s="70"/>
    </row>
    <row r="112" spans="1:9">
      <c r="A112" s="129" t="s">
        <v>160</v>
      </c>
      <c r="B112" s="350" t="s">
        <v>151</v>
      </c>
      <c r="C112" s="70"/>
      <c r="D112" s="70"/>
    </row>
    <row r="113" spans="1:5">
      <c r="A113" s="945"/>
      <c r="B113" s="70"/>
      <c r="C113" s="70"/>
      <c r="D113" s="965"/>
    </row>
    <row r="114" spans="1:5">
      <c r="A114" s="129" t="s">
        <v>211</v>
      </c>
      <c r="B114" s="350" t="s">
        <v>852</v>
      </c>
      <c r="C114" s="350"/>
      <c r="D114" s="350"/>
    </row>
    <row r="115" spans="1:5">
      <c r="A115" s="947"/>
      <c r="B115" s="878"/>
      <c r="C115" s="878"/>
      <c r="D115" s="965"/>
    </row>
    <row r="116" spans="1:5">
      <c r="A116" s="129" t="s">
        <v>161</v>
      </c>
      <c r="B116" s="129" t="s">
        <v>153</v>
      </c>
      <c r="C116" s="129"/>
      <c r="D116" s="129"/>
    </row>
    <row r="117" spans="1:5">
      <c r="A117" s="129"/>
      <c r="B117" s="129"/>
      <c r="C117" s="129"/>
      <c r="D117" s="129"/>
    </row>
    <row r="118" spans="1:5">
      <c r="A118" s="129" t="s">
        <v>212</v>
      </c>
      <c r="B118" s="350" t="s">
        <v>851</v>
      </c>
      <c r="C118" s="350"/>
      <c r="D118" s="350"/>
    </row>
    <row r="119" spans="1:5">
      <c r="A119" s="965"/>
      <c r="B119" s="878"/>
      <c r="C119" s="70"/>
      <c r="D119" s="70"/>
    </row>
    <row r="120" spans="1:5">
      <c r="A120" s="129" t="s">
        <v>162</v>
      </c>
      <c r="B120" s="350" t="s">
        <v>213</v>
      </c>
      <c r="C120" s="350"/>
      <c r="D120" s="350"/>
    </row>
    <row r="121" spans="1:5">
      <c r="A121" s="129"/>
      <c r="B121" s="350"/>
      <c r="C121" s="350"/>
      <c r="D121" s="350"/>
    </row>
    <row r="122" spans="1:5">
      <c r="A122" s="129" t="s">
        <v>214</v>
      </c>
      <c r="B122" s="350" t="s">
        <v>850</v>
      </c>
      <c r="C122" s="350"/>
      <c r="D122" s="350"/>
    </row>
    <row r="123" spans="1:5">
      <c r="A123" s="965"/>
      <c r="B123" s="878"/>
      <c r="C123" s="942"/>
      <c r="D123" s="965"/>
    </row>
    <row r="124" spans="1:5" s="943" customFormat="1"/>
    <row r="125" spans="1:5">
      <c r="A125" s="131" t="s">
        <v>36</v>
      </c>
      <c r="B125" s="131" t="s">
        <v>233</v>
      </c>
      <c r="C125" s="131"/>
      <c r="D125" s="910"/>
      <c r="E125" s="943"/>
    </row>
    <row r="126" spans="1:5">
      <c r="A126" s="129"/>
      <c r="B126" s="129"/>
      <c r="C126" s="129"/>
      <c r="D126" s="70"/>
    </row>
    <row r="127" spans="1:5">
      <c r="A127" s="129" t="s">
        <v>215</v>
      </c>
      <c r="B127" s="350" t="s">
        <v>216</v>
      </c>
      <c r="C127" s="350"/>
      <c r="D127" s="350"/>
    </row>
    <row r="128" spans="1:5">
      <c r="A128" s="70"/>
      <c r="B128" s="350"/>
      <c r="C128" s="350"/>
      <c r="D128" s="350"/>
    </row>
    <row r="129" spans="1:5">
      <c r="A129" s="129" t="s">
        <v>217</v>
      </c>
      <c r="B129" s="350" t="s">
        <v>496</v>
      </c>
      <c r="C129" s="350"/>
      <c r="D129" s="350"/>
    </row>
    <row r="130" spans="1:5">
      <c r="A130" s="70"/>
      <c r="B130" s="70"/>
      <c r="C130" s="70"/>
      <c r="D130" s="70"/>
    </row>
    <row r="131" spans="1:5">
      <c r="A131" s="129" t="s">
        <v>218</v>
      </c>
      <c r="B131" s="350" t="s">
        <v>158</v>
      </c>
      <c r="C131" s="350"/>
      <c r="D131" s="350"/>
    </row>
    <row r="132" spans="1:5">
      <c r="A132" s="947"/>
      <c r="B132" s="878"/>
      <c r="C132" s="70"/>
      <c r="D132" s="70"/>
    </row>
    <row r="133" spans="1:5">
      <c r="A133" s="129" t="s">
        <v>219</v>
      </c>
      <c r="B133" s="350" t="s">
        <v>157</v>
      </c>
      <c r="C133" s="350"/>
      <c r="D133" s="350"/>
    </row>
    <row r="134" spans="1:5">
      <c r="A134" s="129"/>
      <c r="B134" s="350"/>
      <c r="C134" s="350"/>
      <c r="D134" s="350"/>
    </row>
    <row r="135" spans="1:5">
      <c r="A135" s="877"/>
    </row>
    <row r="136" spans="1:5" s="943" customFormat="1">
      <c r="A136" s="131" t="s">
        <v>37</v>
      </c>
      <c r="B136" s="131" t="s">
        <v>234</v>
      </c>
      <c r="C136" s="131"/>
      <c r="D136" s="131"/>
    </row>
    <row r="137" spans="1:5">
      <c r="A137" s="129"/>
      <c r="B137" s="129"/>
      <c r="C137" s="129"/>
      <c r="D137" s="129"/>
    </row>
    <row r="138" spans="1:5">
      <c r="A138" s="129" t="s">
        <v>220</v>
      </c>
      <c r="B138" s="350" t="s">
        <v>159</v>
      </c>
      <c r="C138" s="350"/>
      <c r="D138" s="350"/>
    </row>
    <row r="139" spans="1:5">
      <c r="A139" s="947"/>
      <c r="B139" s="878"/>
      <c r="C139" s="70"/>
      <c r="D139" s="70"/>
    </row>
    <row r="140" spans="1:5">
      <c r="A140" s="129" t="s">
        <v>221</v>
      </c>
      <c r="B140" s="350" t="s">
        <v>235</v>
      </c>
      <c r="C140" s="350"/>
      <c r="D140" s="350"/>
    </row>
    <row r="141" spans="1:5">
      <c r="A141" s="947"/>
      <c r="B141" s="879"/>
      <c r="C141" s="70"/>
      <c r="D141" s="70"/>
    </row>
    <row r="142" spans="1:5">
      <c r="A142" s="129" t="s">
        <v>222</v>
      </c>
      <c r="B142" s="350" t="s">
        <v>236</v>
      </c>
      <c r="C142" s="350"/>
      <c r="D142" s="350"/>
    </row>
    <row r="143" spans="1:5">
      <c r="A143" s="947"/>
      <c r="B143" s="879"/>
      <c r="C143" s="70"/>
      <c r="D143" s="70"/>
    </row>
    <row r="144" spans="1:5">
      <c r="A144" s="129" t="s">
        <v>223</v>
      </c>
      <c r="B144" s="350" t="s">
        <v>237</v>
      </c>
      <c r="C144" s="350"/>
      <c r="D144" s="350"/>
      <c r="E144" s="129"/>
    </row>
    <row r="145" spans="1:5">
      <c r="A145" s="129"/>
      <c r="B145" s="350" t="s">
        <v>224</v>
      </c>
      <c r="C145" s="350"/>
      <c r="D145" s="350"/>
      <c r="E145" s="129"/>
    </row>
    <row r="146" spans="1:5">
      <c r="A146" s="947"/>
      <c r="B146" s="879"/>
      <c r="C146" s="70"/>
      <c r="D146" s="70"/>
    </row>
    <row r="147" spans="1:5">
      <c r="A147" s="129" t="s">
        <v>225</v>
      </c>
      <c r="B147" s="350" t="s">
        <v>238</v>
      </c>
      <c r="C147" s="350"/>
      <c r="D147" s="350"/>
      <c r="E147" s="129"/>
    </row>
    <row r="148" spans="1:5">
      <c r="A148" s="947"/>
      <c r="B148" s="878"/>
      <c r="C148" s="70"/>
      <c r="D148" s="70"/>
    </row>
    <row r="149" spans="1:5">
      <c r="A149" s="129" t="s">
        <v>226</v>
      </c>
      <c r="B149" s="350" t="s">
        <v>919</v>
      </c>
      <c r="C149" s="350"/>
      <c r="D149" s="350"/>
      <c r="E149" s="129"/>
    </row>
    <row r="150" spans="1:5">
      <c r="B150" s="877" t="s">
        <v>920</v>
      </c>
    </row>
    <row r="152" spans="1:5">
      <c r="A152" s="129" t="s">
        <v>227</v>
      </c>
      <c r="B152" s="350" t="s">
        <v>918</v>
      </c>
      <c r="C152" s="350"/>
      <c r="D152" s="350"/>
      <c r="E152" s="350"/>
    </row>
    <row r="153" spans="1:5">
      <c r="A153" s="877"/>
      <c r="B153" s="877" t="s">
        <v>921</v>
      </c>
    </row>
    <row r="154" spans="1:5">
      <c r="A154" s="877"/>
    </row>
    <row r="155" spans="1:5" s="943" customFormat="1">
      <c r="A155" s="877"/>
      <c r="B155" s="877"/>
      <c r="C155" s="877"/>
      <c r="D155" s="877"/>
      <c r="E155" s="877"/>
    </row>
    <row r="156" spans="1:5">
      <c r="A156" s="131" t="s">
        <v>38</v>
      </c>
      <c r="B156" s="131" t="s">
        <v>239</v>
      </c>
      <c r="C156" s="131"/>
      <c r="D156" s="131"/>
    </row>
    <row r="157" spans="1:5">
      <c r="A157" s="129"/>
      <c r="B157" s="129"/>
      <c r="C157" s="129"/>
      <c r="D157" s="129"/>
    </row>
    <row r="158" spans="1:5">
      <c r="A158" s="129" t="s">
        <v>228</v>
      </c>
      <c r="B158" s="350" t="s">
        <v>240</v>
      </c>
      <c r="C158" s="350"/>
      <c r="D158" s="350"/>
    </row>
    <row r="159" spans="1:5">
      <c r="A159" s="70"/>
      <c r="B159" s="70"/>
      <c r="C159" s="70"/>
      <c r="D159" s="70"/>
    </row>
    <row r="160" spans="1:5">
      <c r="A160" s="70"/>
      <c r="B160" s="70"/>
      <c r="C160" s="70"/>
      <c r="D160" s="70"/>
    </row>
    <row r="161" spans="1:4">
      <c r="A161" s="70"/>
      <c r="B161" s="70"/>
      <c r="C161" s="70"/>
      <c r="D161" s="70"/>
    </row>
    <row r="162" spans="1:4">
      <c r="A162" s="877"/>
      <c r="B162" s="70"/>
      <c r="C162" s="70"/>
      <c r="D162" s="70"/>
    </row>
    <row r="163" spans="1:4">
      <c r="A163" s="70"/>
      <c r="B163" s="70"/>
      <c r="C163" s="70"/>
      <c r="D163" s="70"/>
    </row>
    <row r="164" spans="1:4">
      <c r="A164" s="877"/>
      <c r="B164" s="70"/>
      <c r="C164" s="70"/>
      <c r="D164" s="70"/>
    </row>
    <row r="165" spans="1:4">
      <c r="A165" s="877"/>
      <c r="B165" s="70"/>
      <c r="C165" s="70"/>
      <c r="D165" s="70"/>
    </row>
    <row r="166" spans="1:4">
      <c r="A166" s="70"/>
      <c r="B166" s="70"/>
      <c r="C166" s="70"/>
      <c r="D166" s="70"/>
    </row>
    <row r="167" spans="1:4">
      <c r="A167" s="842" t="s">
        <v>305</v>
      </c>
      <c r="B167" s="70"/>
      <c r="C167" s="70"/>
      <c r="D167" s="70"/>
    </row>
    <row r="168" spans="1:4">
      <c r="A168" s="70"/>
      <c r="B168" s="70"/>
      <c r="C168" s="70"/>
      <c r="D168" s="70"/>
    </row>
    <row r="169" spans="1:4">
      <c r="A169" s="933"/>
      <c r="B169" s="944"/>
      <c r="D169" s="70"/>
    </row>
    <row r="170" spans="1:4">
      <c r="A170" s="933"/>
      <c r="B170" s="944"/>
    </row>
    <row r="171" spans="1:4">
      <c r="A171" s="933"/>
      <c r="B171" s="944"/>
    </row>
    <row r="172" spans="1:4">
      <c r="B172" s="944"/>
    </row>
    <row r="173" spans="1:4">
      <c r="A173" s="1035"/>
      <c r="B173" s="1035"/>
      <c r="C173" s="1035"/>
    </row>
    <row r="175" spans="1:4">
      <c r="A175" s="966"/>
      <c r="B175" s="967"/>
      <c r="C175" s="968"/>
      <c r="D175" s="968"/>
    </row>
    <row r="176" spans="1:4">
      <c r="A176" s="947"/>
      <c r="B176" s="878"/>
      <c r="C176" s="70"/>
      <c r="D176" s="70"/>
    </row>
    <row r="177" spans="1:1" ht="15" customHeight="1"/>
    <row r="178" spans="1:1">
      <c r="A178" s="877"/>
    </row>
    <row r="179" spans="1:1">
      <c r="A179" s="877"/>
    </row>
    <row r="180" spans="1:1">
      <c r="A180" s="877"/>
    </row>
    <row r="181" spans="1:1">
      <c r="A181" s="877"/>
    </row>
    <row r="182" spans="1:1">
      <c r="A182" s="877"/>
    </row>
    <row r="183" spans="1:1">
      <c r="A183" s="877"/>
    </row>
    <row r="184" spans="1:1">
      <c r="A184" s="877"/>
    </row>
    <row r="185" spans="1:1">
      <c r="A185" s="877"/>
    </row>
    <row r="186" spans="1:1">
      <c r="A186" s="877"/>
    </row>
    <row r="187" spans="1:1">
      <c r="A187" s="877"/>
    </row>
    <row r="188" spans="1:1">
      <c r="A188" s="877"/>
    </row>
    <row r="189" spans="1:1">
      <c r="A189" s="877"/>
    </row>
    <row r="190" spans="1:1">
      <c r="A190" s="877"/>
    </row>
    <row r="191" spans="1:1">
      <c r="A191" s="877"/>
    </row>
    <row r="192" spans="1:1">
      <c r="A192" s="877"/>
    </row>
    <row r="193" spans="1:5">
      <c r="A193" s="877"/>
    </row>
    <row r="194" spans="1:5">
      <c r="A194" s="877"/>
    </row>
    <row r="195" spans="1:5">
      <c r="A195" s="877"/>
    </row>
    <row r="196" spans="1:5">
      <c r="A196" s="877"/>
    </row>
    <row r="197" spans="1:5">
      <c r="A197" s="877"/>
    </row>
    <row r="198" spans="1:5">
      <c r="A198" s="877"/>
    </row>
    <row r="199" spans="1:5">
      <c r="A199" s="877"/>
    </row>
    <row r="200" spans="1:5">
      <c r="A200" s="877"/>
    </row>
    <row r="201" spans="1:5">
      <c r="A201" s="877"/>
    </row>
    <row r="202" spans="1:5">
      <c r="A202" s="877"/>
    </row>
    <row r="203" spans="1:5">
      <c r="A203" s="877"/>
    </row>
    <row r="204" spans="1:5">
      <c r="A204" s="877"/>
    </row>
    <row r="205" spans="1:5">
      <c r="A205" s="877"/>
    </row>
    <row r="206" spans="1:5">
      <c r="A206" s="877"/>
    </row>
    <row r="207" spans="1:5">
      <c r="A207" s="129"/>
      <c r="B207" s="350"/>
      <c r="C207" s="350"/>
      <c r="D207" s="350"/>
      <c r="E207" s="350"/>
    </row>
    <row r="208" spans="1:5">
      <c r="A208" s="129"/>
      <c r="B208" s="350"/>
      <c r="C208" s="350"/>
      <c r="D208" s="350"/>
      <c r="E208" s="350"/>
    </row>
    <row r="209" spans="1:5">
      <c r="A209" s="969"/>
    </row>
    <row r="210" spans="1:5">
      <c r="A210" s="969"/>
    </row>
    <row r="211" spans="1:5">
      <c r="A211" s="877"/>
      <c r="E211" s="943"/>
    </row>
    <row r="212" spans="1:5">
      <c r="A212" s="877"/>
    </row>
    <row r="213" spans="1:5">
      <c r="A213" s="877"/>
    </row>
    <row r="214" spans="1:5">
      <c r="A214" s="70"/>
      <c r="B214" s="70"/>
      <c r="C214" s="70"/>
      <c r="D214" s="70"/>
    </row>
    <row r="259" spans="1:1">
      <c r="A259" s="842"/>
    </row>
  </sheetData>
  <mergeCells count="7">
    <mergeCell ref="A173:C173"/>
    <mergeCell ref="A85:C85"/>
    <mergeCell ref="E2:I2"/>
    <mergeCell ref="A4:B4"/>
    <mergeCell ref="E4:F4"/>
    <mergeCell ref="A10:C10"/>
    <mergeCell ref="E10:G10"/>
  </mergeCells>
  <hyperlinks>
    <hyperlink ref="A107:D107" location="'3.2'!A1" display="3.2"/>
    <hyperlink ref="B105:D105" location="'3.1'!A1" display="Schlachttier- und Fleischuntersuchung bei Tieren inländischer Herkunft 2016"/>
    <hyperlink ref="B112" location="'4.1.1, 4.1.2'!A1" display="Eingelegte Bruteier"/>
    <hyperlink ref="B114:D114" location="'4.1.1, 4.1.2'!A1" display="Eingelegte Bruteier in Deutschland im Zeitraum 2006 bis 2017 nach ausgewählten Geflügelarten"/>
    <hyperlink ref="B118:D118" location="'4.2.1, 4.2.2'!A1" display="Geschlüpfte Küken in Deutschland im Zeitraum 2006 bis 2017 nach ausgewählten Geflügelarten"/>
    <hyperlink ref="B120:D122" location="'4.3.1'!A1" display="Brütereien und Fassungsvermögen der Brutanlagen im Dezember"/>
    <hyperlink ref="B127:D129" location="'5.1.1, 5.1.2'!A1" display="Geschlachtetes Geflügel"/>
    <hyperlink ref="B131:D131" location="'5.2'!A1" display="Geflügelfleischerzeugung  für ausgewählte Geflügelarten in Deutschland 2017 nach Größenklassen der Schlachtmenge"/>
    <hyperlink ref="B133:D133" location="'5.3'!A1" display="Geflügelfleischerzeugung für ausgewählte Geflügelarten in Deutschland 2017 nach Herrichtungsform und Angebotszustand"/>
    <hyperlink ref="B138:D138" location="'6.1'!A1" display="Betriebe mit Legehennenhaltung, Eiererzeugung und Legeleistung nach Bundesländern und Monaten im Berichtsjahr 2017"/>
    <hyperlink ref="B140:D140" location="'6.2'!A1" display="Betriebe mit Legehennenhaltung, Eiererzeugung und Legeleistung nach Bundesländern und Monaten im Berichtsjahr 2017 - Bodenhaltung"/>
    <hyperlink ref="B142:D142" location="'6.3'!A1" display="Betriebe mit Legehennenhaltung, Eiererzeugung und Legeleistung nach Bundesländern und Monaten im Berichtsjahr 2017 - Freilandhaltung"/>
    <hyperlink ref="B147:D147" location="'6.5'!A1" display="Betriebe mit Legehennenhaltung, Eiererzeugung und Legeleistung nach Bundesländern und Monaten im Berichtsjahr 2017 - Ökologische Erzeugung"/>
    <hyperlink ref="B149:D149" location="'6.6'!A1" display="Betriebe mit Legehennenhaltung, Eiererzeugung und Legeleistung nach Monaten und Größenklassen der Hennenhaltungsplätze im Berichtsjahr 2017"/>
    <hyperlink ref="B152:E152" location="'6.7DE'!A1" display="Betriebe mit Legehennenhaltung, Eiererzeugung und Legeleistung nach Haltungsformen und Größenklassen der Hennenhaltungsplätze im Berichtsjahr 2017 "/>
    <hyperlink ref="B6" location="Vorbemerkung!A1" display="Vorbemerkung"/>
    <hyperlink ref="B158:D158" location="'7.1'!A1" display="Betriebe mit Erzeugung in Aquakultur sowie erzeugter Menge im Jahr 2017 nach ausgewählten Arten und Bundesländern"/>
    <hyperlink ref="A14:C16" location="'1.1_Entw.Ri'!A1" display="'1.1_Entw.Ri'!A1"/>
    <hyperlink ref="A18:C18" location="'1.2_Entw.Schw'!A1" display="1.2"/>
    <hyperlink ref="A20:D20" location="'1.3_Rinder'!A1" display="1.3"/>
    <hyperlink ref="A22:D22" location="'1.4_Herde 1'!A1" display="1.4"/>
    <hyperlink ref="A24:D24" location="'1.5 Rasse 1'!A1" display="1.5"/>
    <hyperlink ref="A26:D26" location="'1.6 Schweine'!A1" display="1.6"/>
    <hyperlink ref="A28:D28" location="'1.7 Schweine'!A1" display="1.7"/>
    <hyperlink ref="A30:D30" location="'1.8 Schweine'!A1" display="1.8"/>
    <hyperlink ref="A32:D32" location="'1.9 Schweine'!A1" display="1.9"/>
    <hyperlink ref="A35:C37" location="'1.10 Entw.Ri '!A1" display="1"/>
    <hyperlink ref="A39:C39" location="'1.11 Entw.Schw '!A1" display="1.11"/>
    <hyperlink ref="A41:C41" location="'1.12_Entw.Schafe'!A1" display="1.12"/>
    <hyperlink ref="A43:D43" location="'1.13 Rinder'!A1" display="1.13"/>
    <hyperlink ref="A45:D45" location="'1.14 Rinder 1'!A1" display="1.14"/>
    <hyperlink ref="A47:D47" location="'1.15 Rasse 1 '!A1" display="1.15"/>
    <hyperlink ref="A49:D49" location="'1.16 Schweine '!A1" display="1.16"/>
    <hyperlink ref="A51:D52" location="'1.17 Schweine '!A1" display="1.17"/>
    <hyperlink ref="A54:D54" location="'1.18 Schweine '!A1" display="1.18"/>
    <hyperlink ref="A56:D57" location="'1.19_Schweine '!A1" display="1.19"/>
    <hyperlink ref="A59:D59" location="'1.20 Schafe'!A1" display="1.20"/>
    <hyperlink ref="A61:D61" location="'1.20 Schafe'!A1" display="1.21"/>
    <hyperlink ref="A63:D63" location="'1.22 Grafik 1'!A1" display="1.22"/>
    <hyperlink ref="A65:D65" location="'1.23 Grafik 2'!A1" display="1.23"/>
    <hyperlink ref="A69:D69" location="'1.25 Durchschnittlicher Bestand'!A1" display="1.25"/>
    <hyperlink ref="A88:D90" location="'2.1'!A1" display="'2.1'!A1"/>
    <hyperlink ref="A92:D92" location="' 2.2'!A1" display="2.2"/>
    <hyperlink ref="A94:D94" location="' 2.3'!A1" display="2.3"/>
    <hyperlink ref="A96:D96" location="'2.4'!A1" display="2.4"/>
    <hyperlink ref="A98:D98" location="'2.5'!A1" display="2.5"/>
    <hyperlink ref="A100:D100" location="Grafik_2.6!A1" display="2.6"/>
  </hyperlinks>
  <pageMargins left="0.59055118110236227" right="0" top="0.59055118110236227" bottom="0.59055118110236227" header="0.51181102362204722" footer="0.51181102362204722"/>
  <pageSetup paperSize="9" scale="66" orientation="portrait" horizontalDpi="1200" verticalDpi="1200" r:id="rId1"/>
  <headerFooter alignWithMargins="0"/>
  <rowBreaks count="1" manualBreakCount="1">
    <brk id="81" max="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V64"/>
  <sheetViews>
    <sheetView showGridLines="0" zoomScaleNormal="100" workbookViewId="0"/>
  </sheetViews>
  <sheetFormatPr baseColWidth="10" defaultColWidth="11.5703125" defaultRowHeight="12.75"/>
  <cols>
    <col min="1" max="16384" width="11.5703125" style="128"/>
  </cols>
  <sheetData>
    <row r="1" spans="1:22" s="125" customFormat="1" ht="15.75">
      <c r="A1" s="124" t="s">
        <v>988</v>
      </c>
      <c r="I1" s="124"/>
      <c r="O1" s="126"/>
      <c r="V1" s="126"/>
    </row>
    <row r="60" spans="1:17">
      <c r="A60" s="127"/>
      <c r="H60" s="127"/>
      <c r="O60" s="127"/>
    </row>
    <row r="64" spans="1:17" s="722" customFormat="1">
      <c r="A64" s="842" t="s">
        <v>305</v>
      </c>
      <c r="I64" s="842" t="s">
        <v>305</v>
      </c>
      <c r="O64" s="842"/>
      <c r="Q64" s="842" t="s">
        <v>305</v>
      </c>
    </row>
  </sheetData>
  <pageMargins left="0.70866141732283472" right="0.70866141732283472" top="0.59055118110236227" bottom="0.59055118110236227" header="0.31496062992125984" footer="0.31496062992125984"/>
  <pageSetup paperSize="9" scale="95" orientation="portrait" horizontalDpi="1200" verticalDpi="1200" r:id="rId1"/>
  <colBreaks count="3" manualBreakCount="3">
    <brk id="8" max="63" man="1"/>
    <brk id="16" max="63" man="1"/>
    <brk id="24" max="63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2:I65"/>
  <sheetViews>
    <sheetView showGridLines="0" zoomScaleNormal="100" workbookViewId="0"/>
  </sheetViews>
  <sheetFormatPr baseColWidth="10" defaultColWidth="11.5703125" defaultRowHeight="15"/>
  <cols>
    <col min="1" max="1" width="5.7109375" style="331" customWidth="1"/>
    <col min="2" max="2" width="5.5703125" style="331" customWidth="1"/>
    <col min="3" max="16384" width="11.5703125" style="331"/>
  </cols>
  <sheetData>
    <row r="2" spans="1:9" ht="15.75">
      <c r="A2" s="330" t="s">
        <v>445</v>
      </c>
    </row>
    <row r="4" spans="1:9">
      <c r="A4" s="331" t="s">
        <v>446</v>
      </c>
    </row>
    <row r="5" spans="1:9">
      <c r="A5" s="331" t="s">
        <v>447</v>
      </c>
    </row>
    <row r="6" spans="1:9">
      <c r="A6" s="331" t="s">
        <v>448</v>
      </c>
    </row>
    <row r="7" spans="1:9">
      <c r="A7" s="331" t="s">
        <v>449</v>
      </c>
    </row>
    <row r="8" spans="1:9">
      <c r="A8" s="331" t="s">
        <v>450</v>
      </c>
    </row>
    <row r="9" spans="1:9">
      <c r="A9" s="331" t="s">
        <v>451</v>
      </c>
    </row>
    <row r="10" spans="1:9">
      <c r="A10" s="331" t="s">
        <v>452</v>
      </c>
    </row>
    <row r="11" spans="1:9">
      <c r="A11" s="331" t="s">
        <v>453</v>
      </c>
    </row>
    <row r="12" spans="1:9">
      <c r="A12" s="332" t="s">
        <v>454</v>
      </c>
    </row>
    <row r="13" spans="1:9">
      <c r="A13" s="332" t="s">
        <v>455</v>
      </c>
    </row>
    <row r="14" spans="1:9">
      <c r="A14" s="332"/>
    </row>
    <row r="15" spans="1:9">
      <c r="A15" s="332"/>
      <c r="C15" s="1042" t="s">
        <v>445</v>
      </c>
      <c r="D15" s="1043"/>
      <c r="E15" s="1044"/>
      <c r="F15" s="1042" t="s">
        <v>456</v>
      </c>
      <c r="G15" s="1043"/>
      <c r="H15" s="1044"/>
      <c r="I15" s="333"/>
    </row>
    <row r="16" spans="1:9">
      <c r="A16" s="332"/>
      <c r="C16" s="1045"/>
      <c r="D16" s="1046"/>
      <c r="E16" s="1047"/>
      <c r="F16" s="1045"/>
      <c r="G16" s="1046"/>
      <c r="H16" s="1047"/>
      <c r="I16" s="333"/>
    </row>
    <row r="17" spans="1:9">
      <c r="A17" s="332"/>
      <c r="C17" s="334"/>
      <c r="D17" s="335" t="s">
        <v>457</v>
      </c>
      <c r="E17" s="336"/>
      <c r="F17" s="1048" t="s">
        <v>458</v>
      </c>
      <c r="G17" s="1049"/>
      <c r="H17" s="1050"/>
      <c r="I17" s="337"/>
    </row>
    <row r="18" spans="1:9">
      <c r="A18" s="332"/>
      <c r="C18" s="338"/>
      <c r="D18" s="339" t="s">
        <v>459</v>
      </c>
      <c r="E18" s="340"/>
      <c r="F18" s="1051" t="s">
        <v>460</v>
      </c>
      <c r="G18" s="1052"/>
      <c r="H18" s="1053"/>
      <c r="I18" s="341"/>
    </row>
    <row r="19" spans="1:9">
      <c r="A19" s="332"/>
      <c r="C19" s="338"/>
      <c r="D19" s="339" t="s">
        <v>461</v>
      </c>
      <c r="E19" s="340"/>
      <c r="F19" s="1051" t="s">
        <v>462</v>
      </c>
      <c r="G19" s="1052"/>
      <c r="H19" s="1053"/>
      <c r="I19" s="341"/>
    </row>
    <row r="20" spans="1:9">
      <c r="A20" s="332"/>
      <c r="C20" s="338"/>
      <c r="D20" s="339" t="s">
        <v>463</v>
      </c>
      <c r="E20" s="340"/>
      <c r="F20" s="1051" t="s">
        <v>464</v>
      </c>
      <c r="G20" s="1052"/>
      <c r="H20" s="1053"/>
      <c r="I20" s="341"/>
    </row>
    <row r="21" spans="1:9">
      <c r="A21" s="332"/>
      <c r="C21" s="342"/>
      <c r="D21" s="343" t="s">
        <v>465</v>
      </c>
      <c r="E21" s="344"/>
      <c r="F21" s="1039" t="s">
        <v>466</v>
      </c>
      <c r="G21" s="1040"/>
      <c r="H21" s="1041"/>
      <c r="I21" s="341"/>
    </row>
    <row r="22" spans="1:9">
      <c r="A22" s="332"/>
    </row>
    <row r="24" spans="1:9" ht="15.75">
      <c r="A24" s="330" t="s">
        <v>467</v>
      </c>
    </row>
    <row r="26" spans="1:9">
      <c r="A26" s="345">
        <v>0</v>
      </c>
      <c r="B26" s="346" t="s">
        <v>468</v>
      </c>
      <c r="C26" s="331" t="s">
        <v>469</v>
      </c>
    </row>
    <row r="27" spans="1:9">
      <c r="A27" s="347" t="s">
        <v>53</v>
      </c>
      <c r="B27" s="346" t="s">
        <v>468</v>
      </c>
      <c r="C27" s="331" t="s">
        <v>472</v>
      </c>
    </row>
    <row r="28" spans="1:9">
      <c r="A28" s="346" t="s">
        <v>361</v>
      </c>
      <c r="B28" s="346" t="s">
        <v>468</v>
      </c>
      <c r="C28" s="331" t="s">
        <v>471</v>
      </c>
    </row>
    <row r="29" spans="1:9">
      <c r="A29" s="348" t="s">
        <v>51</v>
      </c>
      <c r="B29" s="346" t="s">
        <v>468</v>
      </c>
      <c r="C29" s="331" t="s">
        <v>470</v>
      </c>
    </row>
    <row r="30" spans="1:9">
      <c r="A30" s="331" t="s">
        <v>473</v>
      </c>
      <c r="B30" s="346" t="s">
        <v>468</v>
      </c>
      <c r="C30" s="331" t="s">
        <v>474</v>
      </c>
    </row>
    <row r="31" spans="1:9">
      <c r="A31" s="331" t="s">
        <v>475</v>
      </c>
      <c r="B31" s="346" t="s">
        <v>468</v>
      </c>
      <c r="C31" s="331" t="s">
        <v>476</v>
      </c>
    </row>
    <row r="32" spans="1:9">
      <c r="A32" s="349" t="s">
        <v>477</v>
      </c>
      <c r="B32" s="346" t="s">
        <v>468</v>
      </c>
      <c r="C32" s="331" t="s">
        <v>478</v>
      </c>
    </row>
    <row r="34" spans="1:3">
      <c r="A34" s="331" t="s">
        <v>479</v>
      </c>
    </row>
    <row r="37" spans="1:3" ht="15.75">
      <c r="A37" s="330" t="s">
        <v>480</v>
      </c>
    </row>
    <row r="39" spans="1:3">
      <c r="A39" s="331" t="s">
        <v>481</v>
      </c>
      <c r="B39" s="346" t="s">
        <v>468</v>
      </c>
      <c r="C39" s="331" t="s">
        <v>482</v>
      </c>
    </row>
    <row r="40" spans="1:3">
      <c r="A40" s="331" t="s">
        <v>315</v>
      </c>
      <c r="B40" s="346" t="s">
        <v>468</v>
      </c>
      <c r="C40" s="331" t="s">
        <v>483</v>
      </c>
    </row>
    <row r="41" spans="1:3">
      <c r="A41" s="331" t="s">
        <v>484</v>
      </c>
      <c r="B41" s="346" t="s">
        <v>468</v>
      </c>
      <c r="C41" s="331" t="s">
        <v>390</v>
      </c>
    </row>
    <row r="42" spans="1:3">
      <c r="A42" s="331" t="s">
        <v>485</v>
      </c>
      <c r="B42" s="346" t="s">
        <v>468</v>
      </c>
      <c r="C42" s="331" t="s">
        <v>486</v>
      </c>
    </row>
    <row r="43" spans="1:3">
      <c r="A43" s="331" t="s">
        <v>487</v>
      </c>
      <c r="B43" s="346" t="s">
        <v>468</v>
      </c>
      <c r="C43" s="331" t="s">
        <v>488</v>
      </c>
    </row>
    <row r="44" spans="1:3">
      <c r="A44" s="332" t="s">
        <v>489</v>
      </c>
      <c r="B44" s="346" t="s">
        <v>468</v>
      </c>
      <c r="C44" s="331" t="s">
        <v>962</v>
      </c>
    </row>
    <row r="45" spans="1:3">
      <c r="A45" s="332" t="s">
        <v>490</v>
      </c>
      <c r="B45" s="346" t="s">
        <v>468</v>
      </c>
      <c r="C45" s="331" t="s">
        <v>491</v>
      </c>
    </row>
    <row r="46" spans="1:3">
      <c r="A46" s="332" t="s">
        <v>492</v>
      </c>
      <c r="B46" s="346" t="s">
        <v>468</v>
      </c>
      <c r="C46" s="331" t="s">
        <v>493</v>
      </c>
    </row>
    <row r="47" spans="1:3">
      <c r="A47" s="332" t="s">
        <v>494</v>
      </c>
      <c r="B47" s="346" t="s">
        <v>468</v>
      </c>
      <c r="C47" s="331" t="s">
        <v>495</v>
      </c>
    </row>
    <row r="65" spans="1:1">
      <c r="A65" s="842" t="s">
        <v>305</v>
      </c>
    </row>
  </sheetData>
  <mergeCells count="7">
    <mergeCell ref="F21:H21"/>
    <mergeCell ref="C15:E16"/>
    <mergeCell ref="F15:H16"/>
    <mergeCell ref="F17:H17"/>
    <mergeCell ref="F18:H18"/>
    <mergeCell ref="F19:H19"/>
    <mergeCell ref="F20:H2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85" orientation="portrait" horizontalDpi="1200" verticalDpi="1200" r:id="rId1"/>
  <colBreaks count="1" manualBreakCount="1">
    <brk id="10" max="60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O54"/>
  <sheetViews>
    <sheetView showGridLines="0" zoomScaleNormal="100" workbookViewId="0">
      <selection sqref="A1:L1"/>
    </sheetView>
  </sheetViews>
  <sheetFormatPr baseColWidth="10" defaultColWidth="21.5703125" defaultRowHeight="15.75"/>
  <cols>
    <col min="1" max="5" width="2.5703125" style="352" customWidth="1"/>
    <col min="6" max="6" width="13" style="352" customWidth="1"/>
    <col min="7" max="7" width="27.7109375" style="352" customWidth="1"/>
    <col min="8" max="8" width="3.42578125" style="352" customWidth="1"/>
    <col min="9" max="10" width="16.7109375" style="383" customWidth="1"/>
    <col min="11" max="11" width="11.85546875" style="384" customWidth="1"/>
    <col min="12" max="12" width="10.7109375" style="384" customWidth="1"/>
    <col min="13" max="15" width="21.5703125" style="352"/>
    <col min="16" max="16" width="2.5703125" style="352" customWidth="1"/>
    <col min="17" max="256" width="21.5703125" style="352"/>
    <col min="257" max="261" width="2.5703125" style="352" customWidth="1"/>
    <col min="262" max="262" width="13" style="352" customWidth="1"/>
    <col min="263" max="263" width="27.7109375" style="352" customWidth="1"/>
    <col min="264" max="264" width="3.42578125" style="352" customWidth="1"/>
    <col min="265" max="266" width="16.7109375" style="352" customWidth="1"/>
    <col min="267" max="267" width="11.85546875" style="352" customWidth="1"/>
    <col min="268" max="268" width="10.7109375" style="352" customWidth="1"/>
    <col min="269" max="512" width="21.5703125" style="352"/>
    <col min="513" max="517" width="2.5703125" style="352" customWidth="1"/>
    <col min="518" max="518" width="13" style="352" customWidth="1"/>
    <col min="519" max="519" width="27.7109375" style="352" customWidth="1"/>
    <col min="520" max="520" width="3.42578125" style="352" customWidth="1"/>
    <col min="521" max="522" width="16.7109375" style="352" customWidth="1"/>
    <col min="523" max="523" width="11.85546875" style="352" customWidth="1"/>
    <col min="524" max="524" width="10.7109375" style="352" customWidth="1"/>
    <col min="525" max="768" width="21.5703125" style="352"/>
    <col min="769" max="773" width="2.5703125" style="352" customWidth="1"/>
    <col min="774" max="774" width="13" style="352" customWidth="1"/>
    <col min="775" max="775" width="27.7109375" style="352" customWidth="1"/>
    <col min="776" max="776" width="3.42578125" style="352" customWidth="1"/>
    <col min="777" max="778" width="16.7109375" style="352" customWidth="1"/>
    <col min="779" max="779" width="11.85546875" style="352" customWidth="1"/>
    <col min="780" max="780" width="10.7109375" style="352" customWidth="1"/>
    <col min="781" max="1024" width="21.5703125" style="352"/>
    <col min="1025" max="1029" width="2.5703125" style="352" customWidth="1"/>
    <col min="1030" max="1030" width="13" style="352" customWidth="1"/>
    <col min="1031" max="1031" width="27.7109375" style="352" customWidth="1"/>
    <col min="1032" max="1032" width="3.42578125" style="352" customWidth="1"/>
    <col min="1033" max="1034" width="16.7109375" style="352" customWidth="1"/>
    <col min="1035" max="1035" width="11.85546875" style="352" customWidth="1"/>
    <col min="1036" max="1036" width="10.7109375" style="352" customWidth="1"/>
    <col min="1037" max="1280" width="21.5703125" style="352"/>
    <col min="1281" max="1285" width="2.5703125" style="352" customWidth="1"/>
    <col min="1286" max="1286" width="13" style="352" customWidth="1"/>
    <col min="1287" max="1287" width="27.7109375" style="352" customWidth="1"/>
    <col min="1288" max="1288" width="3.42578125" style="352" customWidth="1"/>
    <col min="1289" max="1290" width="16.7109375" style="352" customWidth="1"/>
    <col min="1291" max="1291" width="11.85546875" style="352" customWidth="1"/>
    <col min="1292" max="1292" width="10.7109375" style="352" customWidth="1"/>
    <col min="1293" max="1536" width="21.5703125" style="352"/>
    <col min="1537" max="1541" width="2.5703125" style="352" customWidth="1"/>
    <col min="1542" max="1542" width="13" style="352" customWidth="1"/>
    <col min="1543" max="1543" width="27.7109375" style="352" customWidth="1"/>
    <col min="1544" max="1544" width="3.42578125" style="352" customWidth="1"/>
    <col min="1545" max="1546" width="16.7109375" style="352" customWidth="1"/>
    <col min="1547" max="1547" width="11.85546875" style="352" customWidth="1"/>
    <col min="1548" max="1548" width="10.7109375" style="352" customWidth="1"/>
    <col min="1549" max="1792" width="21.5703125" style="352"/>
    <col min="1793" max="1797" width="2.5703125" style="352" customWidth="1"/>
    <col min="1798" max="1798" width="13" style="352" customWidth="1"/>
    <col min="1799" max="1799" width="27.7109375" style="352" customWidth="1"/>
    <col min="1800" max="1800" width="3.42578125" style="352" customWidth="1"/>
    <col min="1801" max="1802" width="16.7109375" style="352" customWidth="1"/>
    <col min="1803" max="1803" width="11.85546875" style="352" customWidth="1"/>
    <col min="1804" max="1804" width="10.7109375" style="352" customWidth="1"/>
    <col min="1805" max="2048" width="21.5703125" style="352"/>
    <col min="2049" max="2053" width="2.5703125" style="352" customWidth="1"/>
    <col min="2054" max="2054" width="13" style="352" customWidth="1"/>
    <col min="2055" max="2055" width="27.7109375" style="352" customWidth="1"/>
    <col min="2056" max="2056" width="3.42578125" style="352" customWidth="1"/>
    <col min="2057" max="2058" width="16.7109375" style="352" customWidth="1"/>
    <col min="2059" max="2059" width="11.85546875" style="352" customWidth="1"/>
    <col min="2060" max="2060" width="10.7109375" style="352" customWidth="1"/>
    <col min="2061" max="2304" width="21.5703125" style="352"/>
    <col min="2305" max="2309" width="2.5703125" style="352" customWidth="1"/>
    <col min="2310" max="2310" width="13" style="352" customWidth="1"/>
    <col min="2311" max="2311" width="27.7109375" style="352" customWidth="1"/>
    <col min="2312" max="2312" width="3.42578125" style="352" customWidth="1"/>
    <col min="2313" max="2314" width="16.7109375" style="352" customWidth="1"/>
    <col min="2315" max="2315" width="11.85546875" style="352" customWidth="1"/>
    <col min="2316" max="2316" width="10.7109375" style="352" customWidth="1"/>
    <col min="2317" max="2560" width="21.5703125" style="352"/>
    <col min="2561" max="2565" width="2.5703125" style="352" customWidth="1"/>
    <col min="2566" max="2566" width="13" style="352" customWidth="1"/>
    <col min="2567" max="2567" width="27.7109375" style="352" customWidth="1"/>
    <col min="2568" max="2568" width="3.42578125" style="352" customWidth="1"/>
    <col min="2569" max="2570" width="16.7109375" style="352" customWidth="1"/>
    <col min="2571" max="2571" width="11.85546875" style="352" customWidth="1"/>
    <col min="2572" max="2572" width="10.7109375" style="352" customWidth="1"/>
    <col min="2573" max="2816" width="21.5703125" style="352"/>
    <col min="2817" max="2821" width="2.5703125" style="352" customWidth="1"/>
    <col min="2822" max="2822" width="13" style="352" customWidth="1"/>
    <col min="2823" max="2823" width="27.7109375" style="352" customWidth="1"/>
    <col min="2824" max="2824" width="3.42578125" style="352" customWidth="1"/>
    <col min="2825" max="2826" width="16.7109375" style="352" customWidth="1"/>
    <col min="2827" max="2827" width="11.85546875" style="352" customWidth="1"/>
    <col min="2828" max="2828" width="10.7109375" style="352" customWidth="1"/>
    <col min="2829" max="3072" width="21.5703125" style="352"/>
    <col min="3073" max="3077" width="2.5703125" style="352" customWidth="1"/>
    <col min="3078" max="3078" width="13" style="352" customWidth="1"/>
    <col min="3079" max="3079" width="27.7109375" style="352" customWidth="1"/>
    <col min="3080" max="3080" width="3.42578125" style="352" customWidth="1"/>
    <col min="3081" max="3082" width="16.7109375" style="352" customWidth="1"/>
    <col min="3083" max="3083" width="11.85546875" style="352" customWidth="1"/>
    <col min="3084" max="3084" width="10.7109375" style="352" customWidth="1"/>
    <col min="3085" max="3328" width="21.5703125" style="352"/>
    <col min="3329" max="3333" width="2.5703125" style="352" customWidth="1"/>
    <col min="3334" max="3334" width="13" style="352" customWidth="1"/>
    <col min="3335" max="3335" width="27.7109375" style="352" customWidth="1"/>
    <col min="3336" max="3336" width="3.42578125" style="352" customWidth="1"/>
    <col min="3337" max="3338" width="16.7109375" style="352" customWidth="1"/>
    <col min="3339" max="3339" width="11.85546875" style="352" customWidth="1"/>
    <col min="3340" max="3340" width="10.7109375" style="352" customWidth="1"/>
    <col min="3341" max="3584" width="21.5703125" style="352"/>
    <col min="3585" max="3589" width="2.5703125" style="352" customWidth="1"/>
    <col min="3590" max="3590" width="13" style="352" customWidth="1"/>
    <col min="3591" max="3591" width="27.7109375" style="352" customWidth="1"/>
    <col min="3592" max="3592" width="3.42578125" style="352" customWidth="1"/>
    <col min="3593" max="3594" width="16.7109375" style="352" customWidth="1"/>
    <col min="3595" max="3595" width="11.85546875" style="352" customWidth="1"/>
    <col min="3596" max="3596" width="10.7109375" style="352" customWidth="1"/>
    <col min="3597" max="3840" width="21.5703125" style="352"/>
    <col min="3841" max="3845" width="2.5703125" style="352" customWidth="1"/>
    <col min="3846" max="3846" width="13" style="352" customWidth="1"/>
    <col min="3847" max="3847" width="27.7109375" style="352" customWidth="1"/>
    <col min="3848" max="3848" width="3.42578125" style="352" customWidth="1"/>
    <col min="3849" max="3850" width="16.7109375" style="352" customWidth="1"/>
    <col min="3851" max="3851" width="11.85546875" style="352" customWidth="1"/>
    <col min="3852" max="3852" width="10.7109375" style="352" customWidth="1"/>
    <col min="3853" max="4096" width="21.5703125" style="352"/>
    <col min="4097" max="4101" width="2.5703125" style="352" customWidth="1"/>
    <col min="4102" max="4102" width="13" style="352" customWidth="1"/>
    <col min="4103" max="4103" width="27.7109375" style="352" customWidth="1"/>
    <col min="4104" max="4104" width="3.42578125" style="352" customWidth="1"/>
    <col min="4105" max="4106" width="16.7109375" style="352" customWidth="1"/>
    <col min="4107" max="4107" width="11.85546875" style="352" customWidth="1"/>
    <col min="4108" max="4108" width="10.7109375" style="352" customWidth="1"/>
    <col min="4109" max="4352" width="21.5703125" style="352"/>
    <col min="4353" max="4357" width="2.5703125" style="352" customWidth="1"/>
    <col min="4358" max="4358" width="13" style="352" customWidth="1"/>
    <col min="4359" max="4359" width="27.7109375" style="352" customWidth="1"/>
    <col min="4360" max="4360" width="3.42578125" style="352" customWidth="1"/>
    <col min="4361" max="4362" width="16.7109375" style="352" customWidth="1"/>
    <col min="4363" max="4363" width="11.85546875" style="352" customWidth="1"/>
    <col min="4364" max="4364" width="10.7109375" style="352" customWidth="1"/>
    <col min="4365" max="4608" width="21.5703125" style="352"/>
    <col min="4609" max="4613" width="2.5703125" style="352" customWidth="1"/>
    <col min="4614" max="4614" width="13" style="352" customWidth="1"/>
    <col min="4615" max="4615" width="27.7109375" style="352" customWidth="1"/>
    <col min="4616" max="4616" width="3.42578125" style="352" customWidth="1"/>
    <col min="4617" max="4618" width="16.7109375" style="352" customWidth="1"/>
    <col min="4619" max="4619" width="11.85546875" style="352" customWidth="1"/>
    <col min="4620" max="4620" width="10.7109375" style="352" customWidth="1"/>
    <col min="4621" max="4864" width="21.5703125" style="352"/>
    <col min="4865" max="4869" width="2.5703125" style="352" customWidth="1"/>
    <col min="4870" max="4870" width="13" style="352" customWidth="1"/>
    <col min="4871" max="4871" width="27.7109375" style="352" customWidth="1"/>
    <col min="4872" max="4872" width="3.42578125" style="352" customWidth="1"/>
    <col min="4873" max="4874" width="16.7109375" style="352" customWidth="1"/>
    <col min="4875" max="4875" width="11.85546875" style="352" customWidth="1"/>
    <col min="4876" max="4876" width="10.7109375" style="352" customWidth="1"/>
    <col min="4877" max="5120" width="21.5703125" style="352"/>
    <col min="5121" max="5125" width="2.5703125" style="352" customWidth="1"/>
    <col min="5126" max="5126" width="13" style="352" customWidth="1"/>
    <col min="5127" max="5127" width="27.7109375" style="352" customWidth="1"/>
    <col min="5128" max="5128" width="3.42578125" style="352" customWidth="1"/>
    <col min="5129" max="5130" width="16.7109375" style="352" customWidth="1"/>
    <col min="5131" max="5131" width="11.85546875" style="352" customWidth="1"/>
    <col min="5132" max="5132" width="10.7109375" style="352" customWidth="1"/>
    <col min="5133" max="5376" width="21.5703125" style="352"/>
    <col min="5377" max="5381" width="2.5703125" style="352" customWidth="1"/>
    <col min="5382" max="5382" width="13" style="352" customWidth="1"/>
    <col min="5383" max="5383" width="27.7109375" style="352" customWidth="1"/>
    <col min="5384" max="5384" width="3.42578125" style="352" customWidth="1"/>
    <col min="5385" max="5386" width="16.7109375" style="352" customWidth="1"/>
    <col min="5387" max="5387" width="11.85546875" style="352" customWidth="1"/>
    <col min="5388" max="5388" width="10.7109375" style="352" customWidth="1"/>
    <col min="5389" max="5632" width="21.5703125" style="352"/>
    <col min="5633" max="5637" width="2.5703125" style="352" customWidth="1"/>
    <col min="5638" max="5638" width="13" style="352" customWidth="1"/>
    <col min="5639" max="5639" width="27.7109375" style="352" customWidth="1"/>
    <col min="5640" max="5640" width="3.42578125" style="352" customWidth="1"/>
    <col min="5641" max="5642" width="16.7109375" style="352" customWidth="1"/>
    <col min="5643" max="5643" width="11.85546875" style="352" customWidth="1"/>
    <col min="5644" max="5644" width="10.7109375" style="352" customWidth="1"/>
    <col min="5645" max="5888" width="21.5703125" style="352"/>
    <col min="5889" max="5893" width="2.5703125" style="352" customWidth="1"/>
    <col min="5894" max="5894" width="13" style="352" customWidth="1"/>
    <col min="5895" max="5895" width="27.7109375" style="352" customWidth="1"/>
    <col min="5896" max="5896" width="3.42578125" style="352" customWidth="1"/>
    <col min="5897" max="5898" width="16.7109375" style="352" customWidth="1"/>
    <col min="5899" max="5899" width="11.85546875" style="352" customWidth="1"/>
    <col min="5900" max="5900" width="10.7109375" style="352" customWidth="1"/>
    <col min="5901" max="6144" width="21.5703125" style="352"/>
    <col min="6145" max="6149" width="2.5703125" style="352" customWidth="1"/>
    <col min="6150" max="6150" width="13" style="352" customWidth="1"/>
    <col min="6151" max="6151" width="27.7109375" style="352" customWidth="1"/>
    <col min="6152" max="6152" width="3.42578125" style="352" customWidth="1"/>
    <col min="6153" max="6154" width="16.7109375" style="352" customWidth="1"/>
    <col min="6155" max="6155" width="11.85546875" style="352" customWidth="1"/>
    <col min="6156" max="6156" width="10.7109375" style="352" customWidth="1"/>
    <col min="6157" max="6400" width="21.5703125" style="352"/>
    <col min="6401" max="6405" width="2.5703125" style="352" customWidth="1"/>
    <col min="6406" max="6406" width="13" style="352" customWidth="1"/>
    <col min="6407" max="6407" width="27.7109375" style="352" customWidth="1"/>
    <col min="6408" max="6408" width="3.42578125" style="352" customWidth="1"/>
    <col min="6409" max="6410" width="16.7109375" style="352" customWidth="1"/>
    <col min="6411" max="6411" width="11.85546875" style="352" customWidth="1"/>
    <col min="6412" max="6412" width="10.7109375" style="352" customWidth="1"/>
    <col min="6413" max="6656" width="21.5703125" style="352"/>
    <col min="6657" max="6661" width="2.5703125" style="352" customWidth="1"/>
    <col min="6662" max="6662" width="13" style="352" customWidth="1"/>
    <col min="6663" max="6663" width="27.7109375" style="352" customWidth="1"/>
    <col min="6664" max="6664" width="3.42578125" style="352" customWidth="1"/>
    <col min="6665" max="6666" width="16.7109375" style="352" customWidth="1"/>
    <col min="6667" max="6667" width="11.85546875" style="352" customWidth="1"/>
    <col min="6668" max="6668" width="10.7109375" style="352" customWidth="1"/>
    <col min="6669" max="6912" width="21.5703125" style="352"/>
    <col min="6913" max="6917" width="2.5703125" style="352" customWidth="1"/>
    <col min="6918" max="6918" width="13" style="352" customWidth="1"/>
    <col min="6919" max="6919" width="27.7109375" style="352" customWidth="1"/>
    <col min="6920" max="6920" width="3.42578125" style="352" customWidth="1"/>
    <col min="6921" max="6922" width="16.7109375" style="352" customWidth="1"/>
    <col min="6923" max="6923" width="11.85546875" style="352" customWidth="1"/>
    <col min="6924" max="6924" width="10.7109375" style="352" customWidth="1"/>
    <col min="6925" max="7168" width="21.5703125" style="352"/>
    <col min="7169" max="7173" width="2.5703125" style="352" customWidth="1"/>
    <col min="7174" max="7174" width="13" style="352" customWidth="1"/>
    <col min="7175" max="7175" width="27.7109375" style="352" customWidth="1"/>
    <col min="7176" max="7176" width="3.42578125" style="352" customWidth="1"/>
    <col min="7177" max="7178" width="16.7109375" style="352" customWidth="1"/>
    <col min="7179" max="7179" width="11.85546875" style="352" customWidth="1"/>
    <col min="7180" max="7180" width="10.7109375" style="352" customWidth="1"/>
    <col min="7181" max="7424" width="21.5703125" style="352"/>
    <col min="7425" max="7429" width="2.5703125" style="352" customWidth="1"/>
    <col min="7430" max="7430" width="13" style="352" customWidth="1"/>
    <col min="7431" max="7431" width="27.7109375" style="352" customWidth="1"/>
    <col min="7432" max="7432" width="3.42578125" style="352" customWidth="1"/>
    <col min="7433" max="7434" width="16.7109375" style="352" customWidth="1"/>
    <col min="7435" max="7435" width="11.85546875" style="352" customWidth="1"/>
    <col min="7436" max="7436" width="10.7109375" style="352" customWidth="1"/>
    <col min="7437" max="7680" width="21.5703125" style="352"/>
    <col min="7681" max="7685" width="2.5703125" style="352" customWidth="1"/>
    <col min="7686" max="7686" width="13" style="352" customWidth="1"/>
    <col min="7687" max="7687" width="27.7109375" style="352" customWidth="1"/>
    <col min="7688" max="7688" width="3.42578125" style="352" customWidth="1"/>
    <col min="7689" max="7690" width="16.7109375" style="352" customWidth="1"/>
    <col min="7691" max="7691" width="11.85546875" style="352" customWidth="1"/>
    <col min="7692" max="7692" width="10.7109375" style="352" customWidth="1"/>
    <col min="7693" max="7936" width="21.5703125" style="352"/>
    <col min="7937" max="7941" width="2.5703125" style="352" customWidth="1"/>
    <col min="7942" max="7942" width="13" style="352" customWidth="1"/>
    <col min="7943" max="7943" width="27.7109375" style="352" customWidth="1"/>
    <col min="7944" max="7944" width="3.42578125" style="352" customWidth="1"/>
    <col min="7945" max="7946" width="16.7109375" style="352" customWidth="1"/>
    <col min="7947" max="7947" width="11.85546875" style="352" customWidth="1"/>
    <col min="7948" max="7948" width="10.7109375" style="352" customWidth="1"/>
    <col min="7949" max="8192" width="21.5703125" style="352"/>
    <col min="8193" max="8197" width="2.5703125" style="352" customWidth="1"/>
    <col min="8198" max="8198" width="13" style="352" customWidth="1"/>
    <col min="8199" max="8199" width="27.7109375" style="352" customWidth="1"/>
    <col min="8200" max="8200" width="3.42578125" style="352" customWidth="1"/>
    <col min="8201" max="8202" width="16.7109375" style="352" customWidth="1"/>
    <col min="8203" max="8203" width="11.85546875" style="352" customWidth="1"/>
    <col min="8204" max="8204" width="10.7109375" style="352" customWidth="1"/>
    <col min="8205" max="8448" width="21.5703125" style="352"/>
    <col min="8449" max="8453" width="2.5703125" style="352" customWidth="1"/>
    <col min="8454" max="8454" width="13" style="352" customWidth="1"/>
    <col min="8455" max="8455" width="27.7109375" style="352" customWidth="1"/>
    <col min="8456" max="8456" width="3.42578125" style="352" customWidth="1"/>
    <col min="8457" max="8458" width="16.7109375" style="352" customWidth="1"/>
    <col min="8459" max="8459" width="11.85546875" style="352" customWidth="1"/>
    <col min="8460" max="8460" width="10.7109375" style="352" customWidth="1"/>
    <col min="8461" max="8704" width="21.5703125" style="352"/>
    <col min="8705" max="8709" width="2.5703125" style="352" customWidth="1"/>
    <col min="8710" max="8710" width="13" style="352" customWidth="1"/>
    <col min="8711" max="8711" width="27.7109375" style="352" customWidth="1"/>
    <col min="8712" max="8712" width="3.42578125" style="352" customWidth="1"/>
    <col min="8713" max="8714" width="16.7109375" style="352" customWidth="1"/>
    <col min="8715" max="8715" width="11.85546875" style="352" customWidth="1"/>
    <col min="8716" max="8716" width="10.7109375" style="352" customWidth="1"/>
    <col min="8717" max="8960" width="21.5703125" style="352"/>
    <col min="8961" max="8965" width="2.5703125" style="352" customWidth="1"/>
    <col min="8966" max="8966" width="13" style="352" customWidth="1"/>
    <col min="8967" max="8967" width="27.7109375" style="352" customWidth="1"/>
    <col min="8968" max="8968" width="3.42578125" style="352" customWidth="1"/>
    <col min="8969" max="8970" width="16.7109375" style="352" customWidth="1"/>
    <col min="8971" max="8971" width="11.85546875" style="352" customWidth="1"/>
    <col min="8972" max="8972" width="10.7109375" style="352" customWidth="1"/>
    <col min="8973" max="9216" width="21.5703125" style="352"/>
    <col min="9217" max="9221" width="2.5703125" style="352" customWidth="1"/>
    <col min="9222" max="9222" width="13" style="352" customWidth="1"/>
    <col min="9223" max="9223" width="27.7109375" style="352" customWidth="1"/>
    <col min="9224" max="9224" width="3.42578125" style="352" customWidth="1"/>
    <col min="9225" max="9226" width="16.7109375" style="352" customWidth="1"/>
    <col min="9227" max="9227" width="11.85546875" style="352" customWidth="1"/>
    <col min="9228" max="9228" width="10.7109375" style="352" customWidth="1"/>
    <col min="9229" max="9472" width="21.5703125" style="352"/>
    <col min="9473" max="9477" width="2.5703125" style="352" customWidth="1"/>
    <col min="9478" max="9478" width="13" style="352" customWidth="1"/>
    <col min="9479" max="9479" width="27.7109375" style="352" customWidth="1"/>
    <col min="9480" max="9480" width="3.42578125" style="352" customWidth="1"/>
    <col min="9481" max="9482" width="16.7109375" style="352" customWidth="1"/>
    <col min="9483" max="9483" width="11.85546875" style="352" customWidth="1"/>
    <col min="9484" max="9484" width="10.7109375" style="352" customWidth="1"/>
    <col min="9485" max="9728" width="21.5703125" style="352"/>
    <col min="9729" max="9733" width="2.5703125" style="352" customWidth="1"/>
    <col min="9734" max="9734" width="13" style="352" customWidth="1"/>
    <col min="9735" max="9735" width="27.7109375" style="352" customWidth="1"/>
    <col min="9736" max="9736" width="3.42578125" style="352" customWidth="1"/>
    <col min="9737" max="9738" width="16.7109375" style="352" customWidth="1"/>
    <col min="9739" max="9739" width="11.85546875" style="352" customWidth="1"/>
    <col min="9740" max="9740" width="10.7109375" style="352" customWidth="1"/>
    <col min="9741" max="9984" width="21.5703125" style="352"/>
    <col min="9985" max="9989" width="2.5703125" style="352" customWidth="1"/>
    <col min="9990" max="9990" width="13" style="352" customWidth="1"/>
    <col min="9991" max="9991" width="27.7109375" style="352" customWidth="1"/>
    <col min="9992" max="9992" width="3.42578125" style="352" customWidth="1"/>
    <col min="9993" max="9994" width="16.7109375" style="352" customWidth="1"/>
    <col min="9995" max="9995" width="11.85546875" style="352" customWidth="1"/>
    <col min="9996" max="9996" width="10.7109375" style="352" customWidth="1"/>
    <col min="9997" max="10240" width="21.5703125" style="352"/>
    <col min="10241" max="10245" width="2.5703125" style="352" customWidth="1"/>
    <col min="10246" max="10246" width="13" style="352" customWidth="1"/>
    <col min="10247" max="10247" width="27.7109375" style="352" customWidth="1"/>
    <col min="10248" max="10248" width="3.42578125" style="352" customWidth="1"/>
    <col min="10249" max="10250" width="16.7109375" style="352" customWidth="1"/>
    <col min="10251" max="10251" width="11.85546875" style="352" customWidth="1"/>
    <col min="10252" max="10252" width="10.7109375" style="352" customWidth="1"/>
    <col min="10253" max="10496" width="21.5703125" style="352"/>
    <col min="10497" max="10501" width="2.5703125" style="352" customWidth="1"/>
    <col min="10502" max="10502" width="13" style="352" customWidth="1"/>
    <col min="10503" max="10503" width="27.7109375" style="352" customWidth="1"/>
    <col min="10504" max="10504" width="3.42578125" style="352" customWidth="1"/>
    <col min="10505" max="10506" width="16.7109375" style="352" customWidth="1"/>
    <col min="10507" max="10507" width="11.85546875" style="352" customWidth="1"/>
    <col min="10508" max="10508" width="10.7109375" style="352" customWidth="1"/>
    <col min="10509" max="10752" width="21.5703125" style="352"/>
    <col min="10753" max="10757" width="2.5703125" style="352" customWidth="1"/>
    <col min="10758" max="10758" width="13" style="352" customWidth="1"/>
    <col min="10759" max="10759" width="27.7109375" style="352" customWidth="1"/>
    <col min="10760" max="10760" width="3.42578125" style="352" customWidth="1"/>
    <col min="10761" max="10762" width="16.7109375" style="352" customWidth="1"/>
    <col min="10763" max="10763" width="11.85546875" style="352" customWidth="1"/>
    <col min="10764" max="10764" width="10.7109375" style="352" customWidth="1"/>
    <col min="10765" max="11008" width="21.5703125" style="352"/>
    <col min="11009" max="11013" width="2.5703125" style="352" customWidth="1"/>
    <col min="11014" max="11014" width="13" style="352" customWidth="1"/>
    <col min="11015" max="11015" width="27.7109375" style="352" customWidth="1"/>
    <col min="11016" max="11016" width="3.42578125" style="352" customWidth="1"/>
    <col min="11017" max="11018" width="16.7109375" style="352" customWidth="1"/>
    <col min="11019" max="11019" width="11.85546875" style="352" customWidth="1"/>
    <col min="11020" max="11020" width="10.7109375" style="352" customWidth="1"/>
    <col min="11021" max="11264" width="21.5703125" style="352"/>
    <col min="11265" max="11269" width="2.5703125" style="352" customWidth="1"/>
    <col min="11270" max="11270" width="13" style="352" customWidth="1"/>
    <col min="11271" max="11271" width="27.7109375" style="352" customWidth="1"/>
    <col min="11272" max="11272" width="3.42578125" style="352" customWidth="1"/>
    <col min="11273" max="11274" width="16.7109375" style="352" customWidth="1"/>
    <col min="11275" max="11275" width="11.85546875" style="352" customWidth="1"/>
    <col min="11276" max="11276" width="10.7109375" style="352" customWidth="1"/>
    <col min="11277" max="11520" width="21.5703125" style="352"/>
    <col min="11521" max="11525" width="2.5703125" style="352" customWidth="1"/>
    <col min="11526" max="11526" width="13" style="352" customWidth="1"/>
    <col min="11527" max="11527" width="27.7109375" style="352" customWidth="1"/>
    <col min="11528" max="11528" width="3.42578125" style="352" customWidth="1"/>
    <col min="11529" max="11530" width="16.7109375" style="352" customWidth="1"/>
    <col min="11531" max="11531" width="11.85546875" style="352" customWidth="1"/>
    <col min="11532" max="11532" width="10.7109375" style="352" customWidth="1"/>
    <col min="11533" max="11776" width="21.5703125" style="352"/>
    <col min="11777" max="11781" width="2.5703125" style="352" customWidth="1"/>
    <col min="11782" max="11782" width="13" style="352" customWidth="1"/>
    <col min="11783" max="11783" width="27.7109375" style="352" customWidth="1"/>
    <col min="11784" max="11784" width="3.42578125" style="352" customWidth="1"/>
    <col min="11785" max="11786" width="16.7109375" style="352" customWidth="1"/>
    <col min="11787" max="11787" width="11.85546875" style="352" customWidth="1"/>
    <col min="11788" max="11788" width="10.7109375" style="352" customWidth="1"/>
    <col min="11789" max="12032" width="21.5703125" style="352"/>
    <col min="12033" max="12037" width="2.5703125" style="352" customWidth="1"/>
    <col min="12038" max="12038" width="13" style="352" customWidth="1"/>
    <col min="12039" max="12039" width="27.7109375" style="352" customWidth="1"/>
    <col min="12040" max="12040" width="3.42578125" style="352" customWidth="1"/>
    <col min="12041" max="12042" width="16.7109375" style="352" customWidth="1"/>
    <col min="12043" max="12043" width="11.85546875" style="352" customWidth="1"/>
    <col min="12044" max="12044" width="10.7109375" style="352" customWidth="1"/>
    <col min="12045" max="12288" width="21.5703125" style="352"/>
    <col min="12289" max="12293" width="2.5703125" style="352" customWidth="1"/>
    <col min="12294" max="12294" width="13" style="352" customWidth="1"/>
    <col min="12295" max="12295" width="27.7109375" style="352" customWidth="1"/>
    <col min="12296" max="12296" width="3.42578125" style="352" customWidth="1"/>
    <col min="12297" max="12298" width="16.7109375" style="352" customWidth="1"/>
    <col min="12299" max="12299" width="11.85546875" style="352" customWidth="1"/>
    <col min="12300" max="12300" width="10.7109375" style="352" customWidth="1"/>
    <col min="12301" max="12544" width="21.5703125" style="352"/>
    <col min="12545" max="12549" width="2.5703125" style="352" customWidth="1"/>
    <col min="12550" max="12550" width="13" style="352" customWidth="1"/>
    <col min="12551" max="12551" width="27.7109375" style="352" customWidth="1"/>
    <col min="12552" max="12552" width="3.42578125" style="352" customWidth="1"/>
    <col min="12553" max="12554" width="16.7109375" style="352" customWidth="1"/>
    <col min="12555" max="12555" width="11.85546875" style="352" customWidth="1"/>
    <col min="12556" max="12556" width="10.7109375" style="352" customWidth="1"/>
    <col min="12557" max="12800" width="21.5703125" style="352"/>
    <col min="12801" max="12805" width="2.5703125" style="352" customWidth="1"/>
    <col min="12806" max="12806" width="13" style="352" customWidth="1"/>
    <col min="12807" max="12807" width="27.7109375" style="352" customWidth="1"/>
    <col min="12808" max="12808" width="3.42578125" style="352" customWidth="1"/>
    <col min="12809" max="12810" width="16.7109375" style="352" customWidth="1"/>
    <col min="12811" max="12811" width="11.85546875" style="352" customWidth="1"/>
    <col min="12812" max="12812" width="10.7109375" style="352" customWidth="1"/>
    <col min="12813" max="13056" width="21.5703125" style="352"/>
    <col min="13057" max="13061" width="2.5703125" style="352" customWidth="1"/>
    <col min="13062" max="13062" width="13" style="352" customWidth="1"/>
    <col min="13063" max="13063" width="27.7109375" style="352" customWidth="1"/>
    <col min="13064" max="13064" width="3.42578125" style="352" customWidth="1"/>
    <col min="13065" max="13066" width="16.7109375" style="352" customWidth="1"/>
    <col min="13067" max="13067" width="11.85546875" style="352" customWidth="1"/>
    <col min="13068" max="13068" width="10.7109375" style="352" customWidth="1"/>
    <col min="13069" max="13312" width="21.5703125" style="352"/>
    <col min="13313" max="13317" width="2.5703125" style="352" customWidth="1"/>
    <col min="13318" max="13318" width="13" style="352" customWidth="1"/>
    <col min="13319" max="13319" width="27.7109375" style="352" customWidth="1"/>
    <col min="13320" max="13320" width="3.42578125" style="352" customWidth="1"/>
    <col min="13321" max="13322" width="16.7109375" style="352" customWidth="1"/>
    <col min="13323" max="13323" width="11.85546875" style="352" customWidth="1"/>
    <col min="13324" max="13324" width="10.7109375" style="352" customWidth="1"/>
    <col min="13325" max="13568" width="21.5703125" style="352"/>
    <col min="13569" max="13573" width="2.5703125" style="352" customWidth="1"/>
    <col min="13574" max="13574" width="13" style="352" customWidth="1"/>
    <col min="13575" max="13575" width="27.7109375" style="352" customWidth="1"/>
    <col min="13576" max="13576" width="3.42578125" style="352" customWidth="1"/>
    <col min="13577" max="13578" width="16.7109375" style="352" customWidth="1"/>
    <col min="13579" max="13579" width="11.85546875" style="352" customWidth="1"/>
    <col min="13580" max="13580" width="10.7109375" style="352" customWidth="1"/>
    <col min="13581" max="13824" width="21.5703125" style="352"/>
    <col min="13825" max="13829" width="2.5703125" style="352" customWidth="1"/>
    <col min="13830" max="13830" width="13" style="352" customWidth="1"/>
    <col min="13831" max="13831" width="27.7109375" style="352" customWidth="1"/>
    <col min="13832" max="13832" width="3.42578125" style="352" customWidth="1"/>
    <col min="13833" max="13834" width="16.7109375" style="352" customWidth="1"/>
    <col min="13835" max="13835" width="11.85546875" style="352" customWidth="1"/>
    <col min="13836" max="13836" width="10.7109375" style="352" customWidth="1"/>
    <col min="13837" max="14080" width="21.5703125" style="352"/>
    <col min="14081" max="14085" width="2.5703125" style="352" customWidth="1"/>
    <col min="14086" max="14086" width="13" style="352" customWidth="1"/>
    <col min="14087" max="14087" width="27.7109375" style="352" customWidth="1"/>
    <col min="14088" max="14088" width="3.42578125" style="352" customWidth="1"/>
    <col min="14089" max="14090" width="16.7109375" style="352" customWidth="1"/>
    <col min="14091" max="14091" width="11.85546875" style="352" customWidth="1"/>
    <col min="14092" max="14092" width="10.7109375" style="352" customWidth="1"/>
    <col min="14093" max="14336" width="21.5703125" style="352"/>
    <col min="14337" max="14341" width="2.5703125" style="352" customWidth="1"/>
    <col min="14342" max="14342" width="13" style="352" customWidth="1"/>
    <col min="14343" max="14343" width="27.7109375" style="352" customWidth="1"/>
    <col min="14344" max="14344" width="3.42578125" style="352" customWidth="1"/>
    <col min="14345" max="14346" width="16.7109375" style="352" customWidth="1"/>
    <col min="14347" max="14347" width="11.85546875" style="352" customWidth="1"/>
    <col min="14348" max="14348" width="10.7109375" style="352" customWidth="1"/>
    <col min="14349" max="14592" width="21.5703125" style="352"/>
    <col min="14593" max="14597" width="2.5703125" style="352" customWidth="1"/>
    <col min="14598" max="14598" width="13" style="352" customWidth="1"/>
    <col min="14599" max="14599" width="27.7109375" style="352" customWidth="1"/>
    <col min="14600" max="14600" width="3.42578125" style="352" customWidth="1"/>
    <col min="14601" max="14602" width="16.7109375" style="352" customWidth="1"/>
    <col min="14603" max="14603" width="11.85546875" style="352" customWidth="1"/>
    <col min="14604" max="14604" width="10.7109375" style="352" customWidth="1"/>
    <col min="14605" max="14848" width="21.5703125" style="352"/>
    <col min="14849" max="14853" width="2.5703125" style="352" customWidth="1"/>
    <col min="14854" max="14854" width="13" style="352" customWidth="1"/>
    <col min="14855" max="14855" width="27.7109375" style="352" customWidth="1"/>
    <col min="14856" max="14856" width="3.42578125" style="352" customWidth="1"/>
    <col min="14857" max="14858" width="16.7109375" style="352" customWidth="1"/>
    <col min="14859" max="14859" width="11.85546875" style="352" customWidth="1"/>
    <col min="14860" max="14860" width="10.7109375" style="352" customWidth="1"/>
    <col min="14861" max="15104" width="21.5703125" style="352"/>
    <col min="15105" max="15109" width="2.5703125" style="352" customWidth="1"/>
    <col min="15110" max="15110" width="13" style="352" customWidth="1"/>
    <col min="15111" max="15111" width="27.7109375" style="352" customWidth="1"/>
    <col min="15112" max="15112" width="3.42578125" style="352" customWidth="1"/>
    <col min="15113" max="15114" width="16.7109375" style="352" customWidth="1"/>
    <col min="15115" max="15115" width="11.85546875" style="352" customWidth="1"/>
    <col min="15116" max="15116" width="10.7109375" style="352" customWidth="1"/>
    <col min="15117" max="15360" width="21.5703125" style="352"/>
    <col min="15361" max="15365" width="2.5703125" style="352" customWidth="1"/>
    <col min="15366" max="15366" width="13" style="352" customWidth="1"/>
    <col min="15367" max="15367" width="27.7109375" style="352" customWidth="1"/>
    <col min="15368" max="15368" width="3.42578125" style="352" customWidth="1"/>
    <col min="15369" max="15370" width="16.7109375" style="352" customWidth="1"/>
    <col min="15371" max="15371" width="11.85546875" style="352" customWidth="1"/>
    <col min="15372" max="15372" width="10.7109375" style="352" customWidth="1"/>
    <col min="15373" max="15616" width="21.5703125" style="352"/>
    <col min="15617" max="15621" width="2.5703125" style="352" customWidth="1"/>
    <col min="15622" max="15622" width="13" style="352" customWidth="1"/>
    <col min="15623" max="15623" width="27.7109375" style="352" customWidth="1"/>
    <col min="15624" max="15624" width="3.42578125" style="352" customWidth="1"/>
    <col min="15625" max="15626" width="16.7109375" style="352" customWidth="1"/>
    <col min="15627" max="15627" width="11.85546875" style="352" customWidth="1"/>
    <col min="15628" max="15628" width="10.7109375" style="352" customWidth="1"/>
    <col min="15629" max="15872" width="21.5703125" style="352"/>
    <col min="15873" max="15877" width="2.5703125" style="352" customWidth="1"/>
    <col min="15878" max="15878" width="13" style="352" customWidth="1"/>
    <col min="15879" max="15879" width="27.7109375" style="352" customWidth="1"/>
    <col min="15880" max="15880" width="3.42578125" style="352" customWidth="1"/>
    <col min="15881" max="15882" width="16.7109375" style="352" customWidth="1"/>
    <col min="15883" max="15883" width="11.85546875" style="352" customWidth="1"/>
    <col min="15884" max="15884" width="10.7109375" style="352" customWidth="1"/>
    <col min="15885" max="16128" width="21.5703125" style="352"/>
    <col min="16129" max="16133" width="2.5703125" style="352" customWidth="1"/>
    <col min="16134" max="16134" width="13" style="352" customWidth="1"/>
    <col min="16135" max="16135" width="27.7109375" style="352" customWidth="1"/>
    <col min="16136" max="16136" width="3.42578125" style="352" customWidth="1"/>
    <col min="16137" max="16138" width="16.7109375" style="352" customWidth="1"/>
    <col min="16139" max="16139" width="11.85546875" style="352" customWidth="1"/>
    <col min="16140" max="16140" width="10.7109375" style="352" customWidth="1"/>
    <col min="16141" max="16384" width="21.5703125" style="352"/>
  </cols>
  <sheetData>
    <row r="1" spans="1:15">
      <c r="A1" s="1056" t="s">
        <v>960</v>
      </c>
      <c r="B1" s="1056"/>
      <c r="C1" s="1056"/>
      <c r="D1" s="1056"/>
      <c r="E1" s="1056"/>
      <c r="F1" s="1056"/>
      <c r="G1" s="1056"/>
      <c r="H1" s="1056"/>
      <c r="I1" s="1056"/>
      <c r="J1" s="1056"/>
      <c r="K1" s="1056"/>
      <c r="L1" s="1056"/>
    </row>
    <row r="2" spans="1:15" ht="16.5">
      <c r="A2" s="1057" t="s">
        <v>937</v>
      </c>
      <c r="B2" s="1057"/>
      <c r="C2" s="1057"/>
      <c r="D2" s="1057"/>
      <c r="E2" s="1057"/>
      <c r="F2" s="1057"/>
      <c r="G2" s="1057"/>
      <c r="H2" s="1057"/>
      <c r="I2" s="1057"/>
      <c r="J2" s="1057"/>
      <c r="K2" s="1057"/>
      <c r="L2" s="1057"/>
    </row>
    <row r="3" spans="1:15" ht="15.75" customHeight="1">
      <c r="A3" s="1058"/>
      <c r="B3" s="1058"/>
      <c r="C3" s="1058"/>
      <c r="D3" s="1058"/>
      <c r="E3" s="1058"/>
      <c r="F3" s="1058"/>
      <c r="G3" s="1058"/>
      <c r="H3" s="1058"/>
      <c r="I3" s="1058"/>
      <c r="J3" s="1058"/>
      <c r="K3" s="1058"/>
      <c r="L3" s="1058"/>
    </row>
    <row r="4" spans="1:15" s="353" customFormat="1" ht="14.1" customHeight="1">
      <c r="A4" s="1059" t="s">
        <v>497</v>
      </c>
      <c r="B4" s="1060"/>
      <c r="C4" s="1060"/>
      <c r="D4" s="1060"/>
      <c r="E4" s="1060"/>
      <c r="F4" s="1060"/>
      <c r="G4" s="1060"/>
      <c r="H4" s="1060"/>
      <c r="I4" s="1063" t="s">
        <v>498</v>
      </c>
      <c r="J4" s="1064"/>
      <c r="K4" s="1069" t="s">
        <v>499</v>
      </c>
      <c r="L4" s="1059"/>
    </row>
    <row r="5" spans="1:15" s="353" customFormat="1" ht="14.1" customHeight="1">
      <c r="A5" s="1061"/>
      <c r="B5" s="1061"/>
      <c r="C5" s="1061"/>
      <c r="D5" s="1061"/>
      <c r="E5" s="1061"/>
      <c r="F5" s="1061"/>
      <c r="G5" s="1061"/>
      <c r="H5" s="1061"/>
      <c r="I5" s="1065"/>
      <c r="J5" s="1066"/>
      <c r="K5" s="1065"/>
      <c r="L5" s="1070"/>
    </row>
    <row r="6" spans="1:15" s="353" customFormat="1" ht="14.1" customHeight="1">
      <c r="A6" s="1061"/>
      <c r="B6" s="1061"/>
      <c r="C6" s="1061"/>
      <c r="D6" s="1061"/>
      <c r="E6" s="1061"/>
      <c r="F6" s="1061"/>
      <c r="G6" s="1061"/>
      <c r="H6" s="1061"/>
      <c r="I6" s="1067"/>
      <c r="J6" s="1068"/>
      <c r="K6" s="1065"/>
      <c r="L6" s="1070"/>
    </row>
    <row r="7" spans="1:15" s="353" customFormat="1" ht="14.1" customHeight="1">
      <c r="A7" s="1061"/>
      <c r="B7" s="1061"/>
      <c r="C7" s="1061"/>
      <c r="D7" s="1061"/>
      <c r="E7" s="1061"/>
      <c r="F7" s="1061"/>
      <c r="G7" s="1061"/>
      <c r="H7" s="1061"/>
      <c r="I7" s="1072" t="s">
        <v>500</v>
      </c>
      <c r="J7" s="1072" t="s">
        <v>501</v>
      </c>
      <c r="K7" s="1065"/>
      <c r="L7" s="1070"/>
    </row>
    <row r="8" spans="1:15" s="353" customFormat="1" ht="14.1" customHeight="1">
      <c r="A8" s="1061"/>
      <c r="B8" s="1061"/>
      <c r="C8" s="1061"/>
      <c r="D8" s="1061"/>
      <c r="E8" s="1061"/>
      <c r="F8" s="1061"/>
      <c r="G8" s="1061"/>
      <c r="H8" s="1061"/>
      <c r="I8" s="1073"/>
      <c r="J8" s="1073"/>
      <c r="K8" s="1065"/>
      <c r="L8" s="1070"/>
    </row>
    <row r="9" spans="1:15" s="353" customFormat="1" ht="14.1" customHeight="1">
      <c r="A9" s="1061"/>
      <c r="B9" s="1061"/>
      <c r="C9" s="1061"/>
      <c r="D9" s="1061"/>
      <c r="E9" s="1061"/>
      <c r="F9" s="1061"/>
      <c r="G9" s="1061"/>
      <c r="H9" s="1061"/>
      <c r="I9" s="1074"/>
      <c r="J9" s="1074"/>
      <c r="K9" s="1067"/>
      <c r="L9" s="1071"/>
    </row>
    <row r="10" spans="1:15" s="353" customFormat="1" ht="14.1" customHeight="1">
      <c r="A10" s="1062"/>
      <c r="B10" s="1062"/>
      <c r="C10" s="1062"/>
      <c r="D10" s="1062"/>
      <c r="E10" s="1062"/>
      <c r="F10" s="1062"/>
      <c r="G10" s="1062"/>
      <c r="H10" s="1062"/>
      <c r="I10" s="1075" t="s">
        <v>29</v>
      </c>
      <c r="J10" s="1076"/>
      <c r="K10" s="1077"/>
      <c r="L10" s="354" t="s">
        <v>31</v>
      </c>
    </row>
    <row r="11" spans="1:15" s="355" customFormat="1" ht="27" customHeight="1">
      <c r="A11" s="1054"/>
      <c r="B11" s="1054"/>
      <c r="C11" s="1054"/>
      <c r="D11" s="1054"/>
      <c r="E11" s="1054"/>
      <c r="F11" s="1054"/>
      <c r="G11" s="1054"/>
      <c r="H11" s="1054"/>
      <c r="I11" s="1054"/>
      <c r="J11" s="1054"/>
      <c r="K11" s="1054"/>
      <c r="L11" s="1054"/>
    </row>
    <row r="12" spans="1:15" s="70" customFormat="1" ht="22.5" customHeight="1">
      <c r="A12" s="356"/>
      <c r="B12" s="357"/>
      <c r="C12" s="357"/>
      <c r="D12" s="357"/>
      <c r="E12" s="357"/>
      <c r="F12" s="357"/>
      <c r="G12" s="357"/>
      <c r="H12" s="357"/>
      <c r="I12" s="358" t="s">
        <v>502</v>
      </c>
      <c r="J12" s="359"/>
      <c r="K12" s="359"/>
      <c r="L12" s="360"/>
      <c r="M12" s="361"/>
      <c r="N12" s="359"/>
      <c r="O12" s="361"/>
    </row>
    <row r="13" spans="1:15" s="70" customFormat="1" ht="22.5" customHeight="1">
      <c r="A13" s="362"/>
      <c r="B13" s="362" t="s">
        <v>503</v>
      </c>
      <c r="C13" s="362"/>
      <c r="D13" s="356"/>
      <c r="E13" s="357"/>
      <c r="F13" s="357"/>
      <c r="G13" s="357"/>
      <c r="H13" s="357"/>
      <c r="I13" s="363">
        <v>147094</v>
      </c>
      <c r="J13" s="364">
        <v>143705</v>
      </c>
      <c r="K13" s="365">
        <f>J13-I13</f>
        <v>-3389</v>
      </c>
      <c r="L13" s="366">
        <f>100/I13*J13-100</f>
        <v>-2.3039688906413573</v>
      </c>
      <c r="M13" s="367"/>
      <c r="N13" s="359"/>
      <c r="O13" s="361"/>
    </row>
    <row r="14" spans="1:15" s="70" customFormat="1" ht="22.5" customHeight="1">
      <c r="B14" s="362" t="s">
        <v>504</v>
      </c>
      <c r="I14" s="368">
        <v>126058</v>
      </c>
      <c r="J14" s="364">
        <v>124737</v>
      </c>
      <c r="K14" s="365">
        <f t="shared" ref="K14:K45" si="0">J14-I14</f>
        <v>-1321</v>
      </c>
      <c r="L14" s="366">
        <f t="shared" ref="L14:L45" si="1">100/I14*J14-100</f>
        <v>-1.0479303177902324</v>
      </c>
      <c r="M14" s="367"/>
      <c r="N14" s="359"/>
      <c r="O14" s="361"/>
    </row>
    <row r="15" spans="1:15" s="70" customFormat="1" ht="22.5" customHeight="1">
      <c r="B15" s="362" t="s">
        <v>505</v>
      </c>
      <c r="I15" s="363">
        <v>125920</v>
      </c>
      <c r="J15" s="364">
        <v>122759</v>
      </c>
      <c r="K15" s="365">
        <f t="shared" si="0"/>
        <v>-3161</v>
      </c>
      <c r="L15" s="366">
        <f t="shared" si="1"/>
        <v>-2.5103240152477753</v>
      </c>
      <c r="M15" s="367"/>
      <c r="N15" s="361"/>
      <c r="O15" s="361"/>
    </row>
    <row r="16" spans="1:15" s="70" customFormat="1" ht="15" customHeight="1">
      <c r="B16" s="362"/>
      <c r="C16" s="356" t="s">
        <v>506</v>
      </c>
      <c r="D16" s="357"/>
      <c r="E16" s="357"/>
      <c r="F16" s="357"/>
      <c r="G16" s="357"/>
      <c r="H16" s="357"/>
      <c r="I16" s="363">
        <v>66058</v>
      </c>
      <c r="J16" s="364">
        <v>64834</v>
      </c>
      <c r="K16" s="365">
        <f t="shared" si="0"/>
        <v>-1224</v>
      </c>
      <c r="L16" s="366">
        <f t="shared" si="1"/>
        <v>-1.8529171334282069</v>
      </c>
      <c r="M16" s="367"/>
      <c r="N16" s="361"/>
      <c r="O16" s="361"/>
    </row>
    <row r="17" spans="1:15" s="70" customFormat="1" ht="15" customHeight="1">
      <c r="B17" s="362"/>
      <c r="C17" s="362" t="s">
        <v>507</v>
      </c>
      <c r="D17" s="362"/>
      <c r="I17" s="363">
        <v>110964</v>
      </c>
      <c r="J17" s="364">
        <v>108387</v>
      </c>
      <c r="K17" s="365">
        <f t="shared" si="0"/>
        <v>-2577</v>
      </c>
      <c r="L17" s="366">
        <f t="shared" si="1"/>
        <v>-2.3223748242673281</v>
      </c>
      <c r="M17" s="367"/>
      <c r="N17" s="361"/>
      <c r="O17" s="361"/>
    </row>
    <row r="18" spans="1:15" s="70" customFormat="1" ht="22.5" customHeight="1">
      <c r="B18" s="362" t="s">
        <v>508</v>
      </c>
      <c r="C18" s="362"/>
      <c r="G18" s="369"/>
      <c r="I18" s="363">
        <v>104219</v>
      </c>
      <c r="J18" s="364">
        <v>102472</v>
      </c>
      <c r="K18" s="365">
        <f t="shared" si="0"/>
        <v>-1747</v>
      </c>
      <c r="L18" s="366">
        <f t="shared" si="1"/>
        <v>-1.6762778380141725</v>
      </c>
      <c r="M18" s="367"/>
      <c r="N18" s="361"/>
      <c r="O18" s="361"/>
    </row>
    <row r="19" spans="1:15" s="70" customFormat="1" ht="15" customHeight="1">
      <c r="B19" s="362"/>
      <c r="C19" s="356" t="s">
        <v>506</v>
      </c>
      <c r="D19" s="356"/>
      <c r="E19" s="356"/>
      <c r="F19" s="356"/>
      <c r="G19" s="356"/>
      <c r="H19" s="356"/>
      <c r="I19" s="363">
        <v>38959</v>
      </c>
      <c r="J19" s="364">
        <v>39216</v>
      </c>
      <c r="K19" s="365">
        <f t="shared" si="0"/>
        <v>257</v>
      </c>
      <c r="L19" s="366">
        <f t="shared" si="1"/>
        <v>0.65966785595112754</v>
      </c>
      <c r="M19" s="367"/>
      <c r="N19" s="361"/>
      <c r="O19" s="361"/>
    </row>
    <row r="20" spans="1:15" s="70" customFormat="1" ht="15" customHeight="1">
      <c r="B20" s="362"/>
      <c r="C20" s="362" t="s">
        <v>507</v>
      </c>
      <c r="D20" s="362"/>
      <c r="I20" s="363">
        <v>91332</v>
      </c>
      <c r="J20" s="364">
        <v>89839</v>
      </c>
      <c r="K20" s="365">
        <f t="shared" si="0"/>
        <v>-1493</v>
      </c>
      <c r="L20" s="366">
        <f t="shared" si="1"/>
        <v>-1.634695397013104</v>
      </c>
      <c r="M20" s="367"/>
      <c r="N20" s="361"/>
      <c r="O20" s="361"/>
    </row>
    <row r="21" spans="1:15" s="70" customFormat="1" ht="22.5" customHeight="1">
      <c r="B21" s="370" t="s">
        <v>509</v>
      </c>
      <c r="C21" s="369"/>
      <c r="D21" s="369"/>
      <c r="E21" s="370"/>
      <c r="F21" s="370"/>
      <c r="G21" s="370"/>
      <c r="H21" s="356"/>
      <c r="I21" s="363">
        <v>115489</v>
      </c>
      <c r="J21" s="364">
        <v>113147</v>
      </c>
      <c r="K21" s="365">
        <f t="shared" si="0"/>
        <v>-2342</v>
      </c>
      <c r="L21" s="366">
        <f t="shared" si="1"/>
        <v>-2.027898760920948</v>
      </c>
      <c r="M21" s="367"/>
      <c r="N21" s="361"/>
      <c r="O21" s="361"/>
    </row>
    <row r="22" spans="1:15" s="70" customFormat="1" ht="15" customHeight="1">
      <c r="C22" s="356" t="s">
        <v>510</v>
      </c>
      <c r="D22" s="362"/>
      <c r="F22" s="356"/>
      <c r="G22" s="356"/>
      <c r="H22" s="356"/>
      <c r="I22" s="363">
        <v>69174</v>
      </c>
      <c r="J22" s="364">
        <v>67319</v>
      </c>
      <c r="K22" s="365">
        <f t="shared" si="0"/>
        <v>-1855</v>
      </c>
      <c r="L22" s="366">
        <f t="shared" si="1"/>
        <v>-2.6816433920259044</v>
      </c>
      <c r="M22" s="367"/>
      <c r="N22" s="361"/>
      <c r="O22" s="361"/>
    </row>
    <row r="23" spans="1:15" s="70" customFormat="1" ht="15" customHeight="1">
      <c r="C23" s="356" t="s">
        <v>511</v>
      </c>
      <c r="D23" s="362"/>
      <c r="F23" s="356"/>
      <c r="G23" s="356"/>
      <c r="H23" s="356"/>
      <c r="I23" s="363">
        <v>50637</v>
      </c>
      <c r="J23" s="364">
        <v>50065</v>
      </c>
      <c r="K23" s="365">
        <f t="shared" si="0"/>
        <v>-572</v>
      </c>
      <c r="L23" s="366">
        <f t="shared" si="1"/>
        <v>-1.1296087840906779</v>
      </c>
      <c r="M23" s="361"/>
      <c r="N23" s="361"/>
      <c r="O23" s="361"/>
    </row>
    <row r="24" spans="1:15" s="70" customFormat="1" ht="15" customHeight="1">
      <c r="B24" s="362"/>
      <c r="C24" s="362"/>
      <c r="D24" s="356"/>
      <c r="E24" s="357"/>
      <c r="F24" s="357"/>
      <c r="G24" s="357"/>
      <c r="H24" s="357"/>
      <c r="I24" s="359"/>
      <c r="J24" s="371"/>
      <c r="K24" s="365"/>
      <c r="L24" s="366"/>
      <c r="M24" s="361"/>
      <c r="N24" s="361"/>
      <c r="O24" s="361"/>
    </row>
    <row r="25" spans="1:15" s="70" customFormat="1" ht="15" customHeight="1">
      <c r="B25" s="362"/>
      <c r="C25" s="362"/>
      <c r="D25" s="356"/>
      <c r="E25" s="357"/>
      <c r="F25" s="357"/>
      <c r="G25" s="357"/>
      <c r="H25" s="357"/>
      <c r="I25" s="359"/>
      <c r="J25" s="371"/>
      <c r="K25" s="365"/>
      <c r="L25" s="366"/>
      <c r="M25" s="361"/>
      <c r="N25" s="361"/>
      <c r="O25" s="361"/>
    </row>
    <row r="26" spans="1:15" s="70" customFormat="1" ht="23.25" customHeight="1">
      <c r="B26" s="362"/>
      <c r="C26" s="362"/>
      <c r="D26" s="356"/>
      <c r="E26" s="357"/>
      <c r="F26" s="357"/>
      <c r="G26" s="357"/>
      <c r="H26" s="357"/>
      <c r="I26" s="72" t="s">
        <v>512</v>
      </c>
      <c r="J26" s="371"/>
      <c r="K26" s="365"/>
      <c r="L26" s="366"/>
      <c r="M26" s="361"/>
      <c r="N26" s="361"/>
      <c r="O26" s="361"/>
    </row>
    <row r="27" spans="1:15" s="70" customFormat="1" ht="22.5" customHeight="1">
      <c r="A27" s="372"/>
      <c r="B27" s="372" t="s">
        <v>503</v>
      </c>
      <c r="C27" s="372"/>
      <c r="D27" s="372"/>
      <c r="E27" s="372"/>
      <c r="F27" s="372"/>
      <c r="G27" s="357"/>
      <c r="H27" s="357"/>
      <c r="I27" s="363">
        <v>12466586</v>
      </c>
      <c r="J27" s="364">
        <v>12365495</v>
      </c>
      <c r="K27" s="365">
        <f t="shared" si="0"/>
        <v>-101091</v>
      </c>
      <c r="L27" s="366">
        <f t="shared" si="1"/>
        <v>-0.81089562130320303</v>
      </c>
      <c r="M27" s="361"/>
      <c r="N27" s="361"/>
      <c r="O27" s="361"/>
    </row>
    <row r="28" spans="1:15" s="70" customFormat="1" ht="22.5" customHeight="1">
      <c r="B28" s="362" t="s">
        <v>504</v>
      </c>
      <c r="I28" s="363">
        <v>3794839</v>
      </c>
      <c r="J28" s="364">
        <v>3722930</v>
      </c>
      <c r="K28" s="365">
        <f t="shared" si="0"/>
        <v>-71909</v>
      </c>
      <c r="L28" s="366">
        <f t="shared" si="1"/>
        <v>-1.894915699980956</v>
      </c>
      <c r="M28" s="361"/>
      <c r="N28" s="361"/>
      <c r="O28" s="361"/>
    </row>
    <row r="29" spans="1:15" s="70" customFormat="1" ht="15" customHeight="1">
      <c r="B29" s="362"/>
      <c r="C29" s="370" t="s">
        <v>513</v>
      </c>
      <c r="D29" s="373"/>
      <c r="E29" s="373"/>
      <c r="F29" s="373"/>
      <c r="G29" s="373"/>
      <c r="H29" s="357"/>
      <c r="I29" s="363">
        <v>2602606</v>
      </c>
      <c r="J29" s="364">
        <v>2562436</v>
      </c>
      <c r="K29" s="365">
        <f t="shared" si="0"/>
        <v>-40170</v>
      </c>
      <c r="L29" s="366">
        <f t="shared" si="1"/>
        <v>-1.5434529852002186</v>
      </c>
      <c r="M29" s="361"/>
      <c r="N29" s="361"/>
      <c r="O29" s="361"/>
    </row>
    <row r="30" spans="1:15" s="70" customFormat="1" ht="15" customHeight="1">
      <c r="B30" s="362"/>
      <c r="C30" s="374" t="s">
        <v>514</v>
      </c>
      <c r="D30" s="369"/>
      <c r="E30" s="369"/>
      <c r="F30" s="369"/>
      <c r="G30" s="369"/>
      <c r="I30" s="363">
        <v>1192233</v>
      </c>
      <c r="J30" s="364">
        <v>1160494</v>
      </c>
      <c r="K30" s="365">
        <f t="shared" si="0"/>
        <v>-31739</v>
      </c>
      <c r="L30" s="366">
        <f t="shared" si="1"/>
        <v>-2.6621474158155252</v>
      </c>
      <c r="M30" s="361"/>
      <c r="N30" s="361"/>
      <c r="O30" s="361"/>
    </row>
    <row r="31" spans="1:15" s="70" customFormat="1" ht="15" customHeight="1">
      <c r="B31" s="362"/>
      <c r="C31" s="362"/>
      <c r="D31" s="356" t="s">
        <v>506</v>
      </c>
      <c r="E31" s="357"/>
      <c r="F31" s="357"/>
      <c r="G31" s="357"/>
      <c r="H31" s="357"/>
      <c r="I31" s="363">
        <v>464834</v>
      </c>
      <c r="J31" s="364">
        <v>457255</v>
      </c>
      <c r="K31" s="365">
        <f t="shared" si="0"/>
        <v>-7579</v>
      </c>
      <c r="L31" s="366">
        <f t="shared" si="1"/>
        <v>-1.6304745349952867</v>
      </c>
      <c r="M31" s="361"/>
      <c r="N31" s="365"/>
      <c r="O31" s="361"/>
    </row>
    <row r="32" spans="1:15" s="70" customFormat="1" ht="15" customHeight="1">
      <c r="B32" s="362"/>
      <c r="C32" s="362"/>
      <c r="D32" s="356" t="s">
        <v>515</v>
      </c>
      <c r="E32" s="357"/>
      <c r="F32" s="357"/>
      <c r="G32" s="357"/>
      <c r="H32" s="357"/>
      <c r="I32" s="363">
        <v>727399</v>
      </c>
      <c r="J32" s="364">
        <v>703239</v>
      </c>
      <c r="K32" s="365">
        <f t="shared" si="0"/>
        <v>-24160</v>
      </c>
      <c r="L32" s="366">
        <f t="shared" si="1"/>
        <v>-3.3214233178764232</v>
      </c>
      <c r="M32" s="361"/>
      <c r="N32" s="361"/>
      <c r="O32" s="361"/>
    </row>
    <row r="33" spans="1:15" s="70" customFormat="1" ht="22.5" customHeight="1">
      <c r="B33" s="362" t="s">
        <v>505</v>
      </c>
      <c r="I33" s="363">
        <v>2959712</v>
      </c>
      <c r="J33" s="364">
        <v>2948449</v>
      </c>
      <c r="K33" s="365">
        <f t="shared" si="0"/>
        <v>-11263</v>
      </c>
      <c r="L33" s="366">
        <f t="shared" si="1"/>
        <v>-0.38054378263831268</v>
      </c>
      <c r="M33" s="361"/>
      <c r="N33" s="361"/>
      <c r="O33" s="361"/>
    </row>
    <row r="34" spans="1:15" s="70" customFormat="1" ht="15" customHeight="1">
      <c r="B34" s="362"/>
      <c r="C34" s="356" t="s">
        <v>506</v>
      </c>
      <c r="D34" s="357"/>
      <c r="E34" s="357"/>
      <c r="F34" s="357"/>
      <c r="G34" s="357"/>
      <c r="H34" s="357"/>
      <c r="I34" s="363">
        <v>955979</v>
      </c>
      <c r="J34" s="364">
        <v>956727</v>
      </c>
      <c r="K34" s="365">
        <f t="shared" si="0"/>
        <v>748</v>
      </c>
      <c r="L34" s="366">
        <f t="shared" si="1"/>
        <v>7.8244396581936826E-2</v>
      </c>
      <c r="M34" s="361"/>
      <c r="N34" s="361"/>
      <c r="O34" s="361"/>
    </row>
    <row r="35" spans="1:15" s="70" customFormat="1" ht="15" customHeight="1">
      <c r="B35" s="362"/>
      <c r="C35" s="362" t="s">
        <v>516</v>
      </c>
      <c r="D35" s="362"/>
      <c r="I35" s="363">
        <v>2003733</v>
      </c>
      <c r="J35" s="364">
        <v>1991722</v>
      </c>
      <c r="K35" s="365">
        <f t="shared" si="0"/>
        <v>-12011</v>
      </c>
      <c r="L35" s="366">
        <f t="shared" si="1"/>
        <v>-0.59943116173661792</v>
      </c>
      <c r="M35" s="361"/>
      <c r="N35" s="365"/>
      <c r="O35" s="361"/>
    </row>
    <row r="36" spans="1:15" s="70" customFormat="1" ht="15" customHeight="1">
      <c r="D36" s="356" t="s">
        <v>517</v>
      </c>
      <c r="E36" s="357"/>
      <c r="F36" s="357"/>
      <c r="G36" s="357"/>
      <c r="H36" s="357"/>
      <c r="I36" s="363">
        <v>176823</v>
      </c>
      <c r="J36" s="364">
        <v>164317</v>
      </c>
      <c r="K36" s="365">
        <f t="shared" si="0"/>
        <v>-12506</v>
      </c>
      <c r="L36" s="366">
        <f t="shared" si="1"/>
        <v>-7.0726093324963415</v>
      </c>
      <c r="M36" s="361"/>
      <c r="N36" s="361"/>
      <c r="O36" s="361"/>
    </row>
    <row r="37" spans="1:15" s="70" customFormat="1" ht="15" customHeight="1">
      <c r="A37" s="362"/>
      <c r="D37" s="356" t="s">
        <v>518</v>
      </c>
      <c r="E37" s="357"/>
      <c r="F37" s="357"/>
      <c r="G37" s="357"/>
      <c r="H37" s="357"/>
      <c r="I37" s="363">
        <v>1826910</v>
      </c>
      <c r="J37" s="364">
        <v>1827405</v>
      </c>
      <c r="K37" s="365">
        <f t="shared" si="0"/>
        <v>495</v>
      </c>
      <c r="L37" s="366">
        <f t="shared" si="1"/>
        <v>2.7094930784770099E-2</v>
      </c>
      <c r="M37" s="361"/>
      <c r="N37" s="361"/>
      <c r="O37" s="361"/>
    </row>
    <row r="38" spans="1:15" s="70" customFormat="1" ht="22.5" customHeight="1">
      <c r="B38" s="362" t="s">
        <v>508</v>
      </c>
      <c r="C38" s="362"/>
      <c r="G38" s="369"/>
      <c r="I38" s="363">
        <v>824805</v>
      </c>
      <c r="J38" s="364">
        <v>809450</v>
      </c>
      <c r="K38" s="365">
        <f t="shared" si="0"/>
        <v>-15355</v>
      </c>
      <c r="L38" s="366">
        <f t="shared" si="1"/>
        <v>-1.8616521480834933</v>
      </c>
      <c r="M38" s="361"/>
      <c r="N38" s="361"/>
      <c r="O38" s="361"/>
    </row>
    <row r="39" spans="1:15" s="70" customFormat="1" ht="15" customHeight="1">
      <c r="B39" s="362"/>
      <c r="C39" s="356" t="s">
        <v>506</v>
      </c>
      <c r="D39" s="356"/>
      <c r="E39" s="356"/>
      <c r="F39" s="356"/>
      <c r="G39" s="356"/>
      <c r="H39" s="356"/>
      <c r="I39" s="363">
        <v>88069</v>
      </c>
      <c r="J39" s="364">
        <v>90050</v>
      </c>
      <c r="K39" s="365">
        <f t="shared" si="0"/>
        <v>1981</v>
      </c>
      <c r="L39" s="366">
        <f t="shared" si="1"/>
        <v>2.2493726509895566</v>
      </c>
      <c r="M39" s="361"/>
      <c r="N39" s="361"/>
      <c r="O39" s="361"/>
    </row>
    <row r="40" spans="1:15" s="70" customFormat="1" ht="15" customHeight="1">
      <c r="B40" s="362"/>
      <c r="C40" s="362" t="s">
        <v>516</v>
      </c>
      <c r="D40" s="362"/>
      <c r="I40" s="363">
        <v>736736</v>
      </c>
      <c r="J40" s="364">
        <v>719400</v>
      </c>
      <c r="K40" s="365">
        <f t="shared" si="0"/>
        <v>-17336</v>
      </c>
      <c r="L40" s="366">
        <f t="shared" si="1"/>
        <v>-2.3530817009077794</v>
      </c>
      <c r="M40" s="361"/>
      <c r="N40" s="361"/>
      <c r="O40" s="361"/>
    </row>
    <row r="41" spans="1:15" s="70" customFormat="1" ht="15" customHeight="1">
      <c r="D41" s="356" t="s">
        <v>517</v>
      </c>
      <c r="F41" s="356"/>
      <c r="G41" s="356"/>
      <c r="H41" s="356"/>
      <c r="I41" s="363">
        <v>35657</v>
      </c>
      <c r="J41" s="364">
        <v>32862</v>
      </c>
      <c r="K41" s="365">
        <f t="shared" si="0"/>
        <v>-2795</v>
      </c>
      <c r="L41" s="366">
        <f t="shared" si="1"/>
        <v>-7.8385730712062127</v>
      </c>
      <c r="M41" s="361"/>
      <c r="N41" s="361"/>
      <c r="O41" s="361"/>
    </row>
    <row r="42" spans="1:15" s="70" customFormat="1" ht="15" customHeight="1">
      <c r="A42" s="369"/>
      <c r="B42" s="369"/>
      <c r="C42" s="369"/>
      <c r="D42" s="370" t="s">
        <v>518</v>
      </c>
      <c r="E42" s="369"/>
      <c r="F42" s="370"/>
      <c r="G42" s="370"/>
      <c r="H42" s="356"/>
      <c r="I42" s="363">
        <v>701079</v>
      </c>
      <c r="J42" s="364">
        <v>686538</v>
      </c>
      <c r="K42" s="365">
        <f t="shared" si="0"/>
        <v>-14541</v>
      </c>
      <c r="L42" s="366">
        <f t="shared" si="1"/>
        <v>-2.0740886547735755</v>
      </c>
      <c r="M42" s="361"/>
      <c r="N42" s="361"/>
      <c r="O42" s="361"/>
    </row>
    <row r="43" spans="1:15" s="70" customFormat="1" ht="22.5" customHeight="1">
      <c r="A43" s="369"/>
      <c r="B43" s="370" t="s">
        <v>509</v>
      </c>
      <c r="C43" s="369"/>
      <c r="D43" s="369"/>
      <c r="E43" s="370"/>
      <c r="F43" s="370"/>
      <c r="G43" s="370"/>
      <c r="H43" s="356"/>
      <c r="I43" s="363">
        <v>4887230</v>
      </c>
      <c r="J43" s="364">
        <v>4884666</v>
      </c>
      <c r="K43" s="365">
        <f t="shared" si="0"/>
        <v>-2564</v>
      </c>
      <c r="L43" s="366">
        <f t="shared" si="1"/>
        <v>-5.2463256282180737E-2</v>
      </c>
      <c r="M43" s="361"/>
      <c r="N43" s="361"/>
      <c r="O43" s="361"/>
    </row>
    <row r="44" spans="1:15" s="70" customFormat="1" ht="15" customHeight="1">
      <c r="A44" s="369"/>
      <c r="B44" s="369"/>
      <c r="C44" s="370" t="s">
        <v>510</v>
      </c>
      <c r="E44" s="369"/>
      <c r="F44" s="370"/>
      <c r="G44" s="370"/>
      <c r="H44" s="356"/>
      <c r="I44" s="363">
        <v>4217700</v>
      </c>
      <c r="J44" s="364">
        <v>4214349</v>
      </c>
      <c r="K44" s="365">
        <f t="shared" si="0"/>
        <v>-3351</v>
      </c>
      <c r="L44" s="366">
        <f t="shared" si="1"/>
        <v>-7.9450885553740136E-2</v>
      </c>
      <c r="M44" s="361"/>
      <c r="N44" s="361"/>
      <c r="O44" s="361"/>
    </row>
    <row r="45" spans="1:15" s="70" customFormat="1" ht="15" customHeight="1">
      <c r="A45" s="369"/>
      <c r="B45" s="369"/>
      <c r="C45" s="370" t="s">
        <v>511</v>
      </c>
      <c r="E45" s="369"/>
      <c r="F45" s="370"/>
      <c r="G45" s="370"/>
      <c r="H45" s="356"/>
      <c r="I45" s="363">
        <v>669530</v>
      </c>
      <c r="J45" s="364">
        <v>670317</v>
      </c>
      <c r="K45" s="365">
        <f t="shared" si="0"/>
        <v>787</v>
      </c>
      <c r="L45" s="366">
        <f t="shared" si="1"/>
        <v>0.11754514360821133</v>
      </c>
      <c r="M45" s="361"/>
      <c r="N45" s="361"/>
      <c r="O45" s="361"/>
    </row>
    <row r="46" spans="1:15" s="70" customFormat="1" ht="15" customHeight="1">
      <c r="A46" s="375" t="s">
        <v>519</v>
      </c>
      <c r="B46" s="369"/>
      <c r="C46" s="374"/>
      <c r="D46" s="376"/>
      <c r="E46" s="369"/>
      <c r="F46" s="369"/>
      <c r="G46" s="369"/>
      <c r="I46" s="377"/>
      <c r="J46" s="377"/>
      <c r="K46" s="377"/>
      <c r="L46" s="360"/>
      <c r="M46" s="378"/>
      <c r="N46" s="361"/>
      <c r="O46" s="361"/>
    </row>
    <row r="47" spans="1:15" s="70" customFormat="1" ht="6" customHeight="1">
      <c r="A47" s="379"/>
      <c r="B47" s="369"/>
      <c r="C47" s="374"/>
      <c r="D47" s="374"/>
      <c r="E47" s="369"/>
      <c r="F47" s="369"/>
      <c r="G47" s="369"/>
      <c r="I47" s="377"/>
      <c r="J47" s="377"/>
      <c r="K47" s="377"/>
      <c r="L47" s="360"/>
      <c r="M47" s="378"/>
      <c r="N47" s="361"/>
      <c r="O47" s="361"/>
    </row>
    <row r="48" spans="1:15" s="70" customFormat="1" ht="15" customHeight="1">
      <c r="A48" s="379" t="s">
        <v>520</v>
      </c>
      <c r="B48" s="369"/>
      <c r="C48" s="374"/>
      <c r="D48" s="374"/>
      <c r="E48" s="369"/>
      <c r="F48" s="369"/>
      <c r="G48" s="369"/>
      <c r="I48" s="377"/>
      <c r="J48" s="377"/>
      <c r="K48" s="377"/>
      <c r="L48" s="360"/>
      <c r="M48" s="378"/>
      <c r="N48" s="361"/>
      <c r="O48" s="361"/>
    </row>
    <row r="49" spans="1:15" s="70" customFormat="1" ht="15" customHeight="1">
      <c r="A49" s="371" t="s">
        <v>521</v>
      </c>
      <c r="B49" s="375"/>
      <c r="C49" s="375"/>
      <c r="D49" s="375"/>
      <c r="E49" s="375"/>
      <c r="F49" s="375"/>
      <c r="G49" s="369"/>
      <c r="I49" s="377"/>
      <c r="J49" s="377"/>
      <c r="K49" s="377"/>
      <c r="L49" s="360"/>
      <c r="M49" s="378"/>
      <c r="N49" s="361"/>
      <c r="O49" s="361"/>
    </row>
    <row r="50" spans="1:15" s="70" customFormat="1" ht="15" customHeight="1">
      <c r="A50" s="371" t="s">
        <v>522</v>
      </c>
      <c r="C50" s="362"/>
      <c r="D50" s="362"/>
      <c r="I50" s="380"/>
      <c r="J50" s="381"/>
      <c r="K50" s="381"/>
      <c r="L50" s="382"/>
    </row>
    <row r="51" spans="1:15" s="70" customFormat="1" ht="15" customHeight="1">
      <c r="C51" s="362"/>
      <c r="D51" s="362"/>
      <c r="I51" s="380"/>
      <c r="J51" s="381"/>
      <c r="K51" s="381"/>
      <c r="L51" s="382"/>
    </row>
    <row r="52" spans="1:15" s="70" customFormat="1" ht="15" customHeight="1">
      <c r="A52" s="371"/>
      <c r="C52" s="362"/>
      <c r="D52" s="362"/>
      <c r="I52" s="380"/>
      <c r="J52" s="381"/>
      <c r="K52" s="381"/>
      <c r="L52" s="382"/>
    </row>
    <row r="53" spans="1:15" s="70" customFormat="1" ht="15" customHeight="1">
      <c r="A53" s="371"/>
      <c r="C53" s="362"/>
      <c r="D53" s="362"/>
      <c r="I53" s="380"/>
      <c r="J53" s="381"/>
      <c r="K53" s="381"/>
      <c r="L53" s="382"/>
    </row>
    <row r="54" spans="1:15">
      <c r="A54" s="1055" t="s">
        <v>305</v>
      </c>
      <c r="B54" s="1055"/>
      <c r="C54" s="1055"/>
      <c r="D54" s="1055"/>
      <c r="E54" s="1055"/>
      <c r="F54" s="1055"/>
      <c r="G54" s="1055"/>
      <c r="H54" s="1055"/>
      <c r="I54" s="1055"/>
      <c r="J54" s="1055"/>
      <c r="K54" s="1055"/>
      <c r="L54" s="1055"/>
      <c r="M54" s="1055"/>
      <c r="N54" s="1055"/>
    </row>
  </sheetData>
  <mergeCells count="11">
    <mergeCell ref="A11:L11"/>
    <mergeCell ref="A54:N54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O53"/>
  <sheetViews>
    <sheetView showGridLines="0" zoomScaleNormal="100" workbookViewId="0">
      <selection sqref="A1:N1"/>
    </sheetView>
  </sheetViews>
  <sheetFormatPr baseColWidth="10" defaultColWidth="21.5703125" defaultRowHeight="15.75"/>
  <cols>
    <col min="1" max="5" width="2.5703125" style="352" customWidth="1"/>
    <col min="6" max="6" width="11.140625" style="352" customWidth="1"/>
    <col min="7" max="7" width="15.42578125" style="352" customWidth="1"/>
    <col min="8" max="8" width="9.85546875" style="352" customWidth="1"/>
    <col min="9" max="9" width="15.85546875" style="383" customWidth="1"/>
    <col min="10" max="10" width="3" style="383" customWidth="1"/>
    <col min="11" max="11" width="15.140625" style="383" customWidth="1"/>
    <col min="12" max="12" width="3.28515625" style="383" customWidth="1"/>
    <col min="13" max="13" width="11.85546875" style="384" customWidth="1"/>
    <col min="14" max="14" width="15.7109375" style="384" customWidth="1"/>
    <col min="15" max="251" width="21.5703125" style="352"/>
    <col min="252" max="256" width="2.5703125" style="352" customWidth="1"/>
    <col min="257" max="257" width="11.140625" style="352" customWidth="1"/>
    <col min="258" max="258" width="15.42578125" style="352" customWidth="1"/>
    <col min="259" max="259" width="9.85546875" style="352" customWidth="1"/>
    <col min="260" max="260" width="15.85546875" style="352" customWidth="1"/>
    <col min="261" max="261" width="3" style="352" customWidth="1"/>
    <col min="262" max="262" width="15.140625" style="352" customWidth="1"/>
    <col min="263" max="263" width="3.28515625" style="352" customWidth="1"/>
    <col min="264" max="264" width="11.85546875" style="352" customWidth="1"/>
    <col min="265" max="265" width="15.7109375" style="352" customWidth="1"/>
    <col min="266" max="507" width="21.5703125" style="352"/>
    <col min="508" max="512" width="2.5703125" style="352" customWidth="1"/>
    <col min="513" max="513" width="11.140625" style="352" customWidth="1"/>
    <col min="514" max="514" width="15.42578125" style="352" customWidth="1"/>
    <col min="515" max="515" width="9.85546875" style="352" customWidth="1"/>
    <col min="516" max="516" width="15.85546875" style="352" customWidth="1"/>
    <col min="517" max="517" width="3" style="352" customWidth="1"/>
    <col min="518" max="518" width="15.140625" style="352" customWidth="1"/>
    <col min="519" max="519" width="3.28515625" style="352" customWidth="1"/>
    <col min="520" max="520" width="11.85546875" style="352" customWidth="1"/>
    <col min="521" max="521" width="15.7109375" style="352" customWidth="1"/>
    <col min="522" max="763" width="21.5703125" style="352"/>
    <col min="764" max="768" width="2.5703125" style="352" customWidth="1"/>
    <col min="769" max="769" width="11.140625" style="352" customWidth="1"/>
    <col min="770" max="770" width="15.42578125" style="352" customWidth="1"/>
    <col min="771" max="771" width="9.85546875" style="352" customWidth="1"/>
    <col min="772" max="772" width="15.85546875" style="352" customWidth="1"/>
    <col min="773" max="773" width="3" style="352" customWidth="1"/>
    <col min="774" max="774" width="15.140625" style="352" customWidth="1"/>
    <col min="775" max="775" width="3.28515625" style="352" customWidth="1"/>
    <col min="776" max="776" width="11.85546875" style="352" customWidth="1"/>
    <col min="777" max="777" width="15.7109375" style="352" customWidth="1"/>
    <col min="778" max="1019" width="21.5703125" style="352"/>
    <col min="1020" max="1024" width="2.5703125" style="352" customWidth="1"/>
    <col min="1025" max="1025" width="11.140625" style="352" customWidth="1"/>
    <col min="1026" max="1026" width="15.42578125" style="352" customWidth="1"/>
    <col min="1027" max="1027" width="9.85546875" style="352" customWidth="1"/>
    <col min="1028" max="1028" width="15.85546875" style="352" customWidth="1"/>
    <col min="1029" max="1029" width="3" style="352" customWidth="1"/>
    <col min="1030" max="1030" width="15.140625" style="352" customWidth="1"/>
    <col min="1031" max="1031" width="3.28515625" style="352" customWidth="1"/>
    <col min="1032" max="1032" width="11.85546875" style="352" customWidth="1"/>
    <col min="1033" max="1033" width="15.7109375" style="352" customWidth="1"/>
    <col min="1034" max="1275" width="21.5703125" style="352"/>
    <col min="1276" max="1280" width="2.5703125" style="352" customWidth="1"/>
    <col min="1281" max="1281" width="11.140625" style="352" customWidth="1"/>
    <col min="1282" max="1282" width="15.42578125" style="352" customWidth="1"/>
    <col min="1283" max="1283" width="9.85546875" style="352" customWidth="1"/>
    <col min="1284" max="1284" width="15.85546875" style="352" customWidth="1"/>
    <col min="1285" max="1285" width="3" style="352" customWidth="1"/>
    <col min="1286" max="1286" width="15.140625" style="352" customWidth="1"/>
    <col min="1287" max="1287" width="3.28515625" style="352" customWidth="1"/>
    <col min="1288" max="1288" width="11.85546875" style="352" customWidth="1"/>
    <col min="1289" max="1289" width="15.7109375" style="352" customWidth="1"/>
    <col min="1290" max="1531" width="21.5703125" style="352"/>
    <col min="1532" max="1536" width="2.5703125" style="352" customWidth="1"/>
    <col min="1537" max="1537" width="11.140625" style="352" customWidth="1"/>
    <col min="1538" max="1538" width="15.42578125" style="352" customWidth="1"/>
    <col min="1539" max="1539" width="9.85546875" style="352" customWidth="1"/>
    <col min="1540" max="1540" width="15.85546875" style="352" customWidth="1"/>
    <col min="1541" max="1541" width="3" style="352" customWidth="1"/>
    <col min="1542" max="1542" width="15.140625" style="352" customWidth="1"/>
    <col min="1543" max="1543" width="3.28515625" style="352" customWidth="1"/>
    <col min="1544" max="1544" width="11.85546875" style="352" customWidth="1"/>
    <col min="1545" max="1545" width="15.7109375" style="352" customWidth="1"/>
    <col min="1546" max="1787" width="21.5703125" style="352"/>
    <col min="1788" max="1792" width="2.5703125" style="352" customWidth="1"/>
    <col min="1793" max="1793" width="11.140625" style="352" customWidth="1"/>
    <col min="1794" max="1794" width="15.42578125" style="352" customWidth="1"/>
    <col min="1795" max="1795" width="9.85546875" style="352" customWidth="1"/>
    <col min="1796" max="1796" width="15.85546875" style="352" customWidth="1"/>
    <col min="1797" max="1797" width="3" style="352" customWidth="1"/>
    <col min="1798" max="1798" width="15.140625" style="352" customWidth="1"/>
    <col min="1799" max="1799" width="3.28515625" style="352" customWidth="1"/>
    <col min="1800" max="1800" width="11.85546875" style="352" customWidth="1"/>
    <col min="1801" max="1801" width="15.7109375" style="352" customWidth="1"/>
    <col min="1802" max="2043" width="21.5703125" style="352"/>
    <col min="2044" max="2048" width="2.5703125" style="352" customWidth="1"/>
    <col min="2049" max="2049" width="11.140625" style="352" customWidth="1"/>
    <col min="2050" max="2050" width="15.42578125" style="352" customWidth="1"/>
    <col min="2051" max="2051" width="9.85546875" style="352" customWidth="1"/>
    <col min="2052" max="2052" width="15.85546875" style="352" customWidth="1"/>
    <col min="2053" max="2053" width="3" style="352" customWidth="1"/>
    <col min="2054" max="2054" width="15.140625" style="352" customWidth="1"/>
    <col min="2055" max="2055" width="3.28515625" style="352" customWidth="1"/>
    <col min="2056" max="2056" width="11.85546875" style="352" customWidth="1"/>
    <col min="2057" max="2057" width="15.7109375" style="352" customWidth="1"/>
    <col min="2058" max="2299" width="21.5703125" style="352"/>
    <col min="2300" max="2304" width="2.5703125" style="352" customWidth="1"/>
    <col min="2305" max="2305" width="11.140625" style="352" customWidth="1"/>
    <col min="2306" max="2306" width="15.42578125" style="352" customWidth="1"/>
    <col min="2307" max="2307" width="9.85546875" style="352" customWidth="1"/>
    <col min="2308" max="2308" width="15.85546875" style="352" customWidth="1"/>
    <col min="2309" max="2309" width="3" style="352" customWidth="1"/>
    <col min="2310" max="2310" width="15.140625" style="352" customWidth="1"/>
    <col min="2311" max="2311" width="3.28515625" style="352" customWidth="1"/>
    <col min="2312" max="2312" width="11.85546875" style="352" customWidth="1"/>
    <col min="2313" max="2313" width="15.7109375" style="352" customWidth="1"/>
    <col min="2314" max="2555" width="21.5703125" style="352"/>
    <col min="2556" max="2560" width="2.5703125" style="352" customWidth="1"/>
    <col min="2561" max="2561" width="11.140625" style="352" customWidth="1"/>
    <col min="2562" max="2562" width="15.42578125" style="352" customWidth="1"/>
    <col min="2563" max="2563" width="9.85546875" style="352" customWidth="1"/>
    <col min="2564" max="2564" width="15.85546875" style="352" customWidth="1"/>
    <col min="2565" max="2565" width="3" style="352" customWidth="1"/>
    <col min="2566" max="2566" width="15.140625" style="352" customWidth="1"/>
    <col min="2567" max="2567" width="3.28515625" style="352" customWidth="1"/>
    <col min="2568" max="2568" width="11.85546875" style="352" customWidth="1"/>
    <col min="2569" max="2569" width="15.7109375" style="352" customWidth="1"/>
    <col min="2570" max="2811" width="21.5703125" style="352"/>
    <col min="2812" max="2816" width="2.5703125" style="352" customWidth="1"/>
    <col min="2817" max="2817" width="11.140625" style="352" customWidth="1"/>
    <col min="2818" max="2818" width="15.42578125" style="352" customWidth="1"/>
    <col min="2819" max="2819" width="9.85546875" style="352" customWidth="1"/>
    <col min="2820" max="2820" width="15.85546875" style="352" customWidth="1"/>
    <col min="2821" max="2821" width="3" style="352" customWidth="1"/>
    <col min="2822" max="2822" width="15.140625" style="352" customWidth="1"/>
    <col min="2823" max="2823" width="3.28515625" style="352" customWidth="1"/>
    <col min="2824" max="2824" width="11.85546875" style="352" customWidth="1"/>
    <col min="2825" max="2825" width="15.7109375" style="352" customWidth="1"/>
    <col min="2826" max="3067" width="21.5703125" style="352"/>
    <col min="3068" max="3072" width="2.5703125" style="352" customWidth="1"/>
    <col min="3073" max="3073" width="11.140625" style="352" customWidth="1"/>
    <col min="3074" max="3074" width="15.42578125" style="352" customWidth="1"/>
    <col min="3075" max="3075" width="9.85546875" style="352" customWidth="1"/>
    <col min="3076" max="3076" width="15.85546875" style="352" customWidth="1"/>
    <col min="3077" max="3077" width="3" style="352" customWidth="1"/>
    <col min="3078" max="3078" width="15.140625" style="352" customWidth="1"/>
    <col min="3079" max="3079" width="3.28515625" style="352" customWidth="1"/>
    <col min="3080" max="3080" width="11.85546875" style="352" customWidth="1"/>
    <col min="3081" max="3081" width="15.7109375" style="352" customWidth="1"/>
    <col min="3082" max="3323" width="21.5703125" style="352"/>
    <col min="3324" max="3328" width="2.5703125" style="352" customWidth="1"/>
    <col min="3329" max="3329" width="11.140625" style="352" customWidth="1"/>
    <col min="3330" max="3330" width="15.42578125" style="352" customWidth="1"/>
    <col min="3331" max="3331" width="9.85546875" style="352" customWidth="1"/>
    <col min="3332" max="3332" width="15.85546875" style="352" customWidth="1"/>
    <col min="3333" max="3333" width="3" style="352" customWidth="1"/>
    <col min="3334" max="3334" width="15.140625" style="352" customWidth="1"/>
    <col min="3335" max="3335" width="3.28515625" style="352" customWidth="1"/>
    <col min="3336" max="3336" width="11.85546875" style="352" customWidth="1"/>
    <col min="3337" max="3337" width="15.7109375" style="352" customWidth="1"/>
    <col min="3338" max="3579" width="21.5703125" style="352"/>
    <col min="3580" max="3584" width="2.5703125" style="352" customWidth="1"/>
    <col min="3585" max="3585" width="11.140625" style="352" customWidth="1"/>
    <col min="3586" max="3586" width="15.42578125" style="352" customWidth="1"/>
    <col min="3587" max="3587" width="9.85546875" style="352" customWidth="1"/>
    <col min="3588" max="3588" width="15.85546875" style="352" customWidth="1"/>
    <col min="3589" max="3589" width="3" style="352" customWidth="1"/>
    <col min="3590" max="3590" width="15.140625" style="352" customWidth="1"/>
    <col min="3591" max="3591" width="3.28515625" style="352" customWidth="1"/>
    <col min="3592" max="3592" width="11.85546875" style="352" customWidth="1"/>
    <col min="3593" max="3593" width="15.7109375" style="352" customWidth="1"/>
    <col min="3594" max="3835" width="21.5703125" style="352"/>
    <col min="3836" max="3840" width="2.5703125" style="352" customWidth="1"/>
    <col min="3841" max="3841" width="11.140625" style="352" customWidth="1"/>
    <col min="3842" max="3842" width="15.42578125" style="352" customWidth="1"/>
    <col min="3843" max="3843" width="9.85546875" style="352" customWidth="1"/>
    <col min="3844" max="3844" width="15.85546875" style="352" customWidth="1"/>
    <col min="3845" max="3845" width="3" style="352" customWidth="1"/>
    <col min="3846" max="3846" width="15.140625" style="352" customWidth="1"/>
    <col min="3847" max="3847" width="3.28515625" style="352" customWidth="1"/>
    <col min="3848" max="3848" width="11.85546875" style="352" customWidth="1"/>
    <col min="3849" max="3849" width="15.7109375" style="352" customWidth="1"/>
    <col min="3850" max="4091" width="21.5703125" style="352"/>
    <col min="4092" max="4096" width="2.5703125" style="352" customWidth="1"/>
    <col min="4097" max="4097" width="11.140625" style="352" customWidth="1"/>
    <col min="4098" max="4098" width="15.42578125" style="352" customWidth="1"/>
    <col min="4099" max="4099" width="9.85546875" style="352" customWidth="1"/>
    <col min="4100" max="4100" width="15.85546875" style="352" customWidth="1"/>
    <col min="4101" max="4101" width="3" style="352" customWidth="1"/>
    <col min="4102" max="4102" width="15.140625" style="352" customWidth="1"/>
    <col min="4103" max="4103" width="3.28515625" style="352" customWidth="1"/>
    <col min="4104" max="4104" width="11.85546875" style="352" customWidth="1"/>
    <col min="4105" max="4105" width="15.7109375" style="352" customWidth="1"/>
    <col min="4106" max="4347" width="21.5703125" style="352"/>
    <col min="4348" max="4352" width="2.5703125" style="352" customWidth="1"/>
    <col min="4353" max="4353" width="11.140625" style="352" customWidth="1"/>
    <col min="4354" max="4354" width="15.42578125" style="352" customWidth="1"/>
    <col min="4355" max="4355" width="9.85546875" style="352" customWidth="1"/>
    <col min="4356" max="4356" width="15.85546875" style="352" customWidth="1"/>
    <col min="4357" max="4357" width="3" style="352" customWidth="1"/>
    <col min="4358" max="4358" width="15.140625" style="352" customWidth="1"/>
    <col min="4359" max="4359" width="3.28515625" style="352" customWidth="1"/>
    <col min="4360" max="4360" width="11.85546875" style="352" customWidth="1"/>
    <col min="4361" max="4361" width="15.7109375" style="352" customWidth="1"/>
    <col min="4362" max="4603" width="21.5703125" style="352"/>
    <col min="4604" max="4608" width="2.5703125" style="352" customWidth="1"/>
    <col min="4609" max="4609" width="11.140625" style="352" customWidth="1"/>
    <col min="4610" max="4610" width="15.42578125" style="352" customWidth="1"/>
    <col min="4611" max="4611" width="9.85546875" style="352" customWidth="1"/>
    <col min="4612" max="4612" width="15.85546875" style="352" customWidth="1"/>
    <col min="4613" max="4613" width="3" style="352" customWidth="1"/>
    <col min="4614" max="4614" width="15.140625" style="352" customWidth="1"/>
    <col min="4615" max="4615" width="3.28515625" style="352" customWidth="1"/>
    <col min="4616" max="4616" width="11.85546875" style="352" customWidth="1"/>
    <col min="4617" max="4617" width="15.7109375" style="352" customWidth="1"/>
    <col min="4618" max="4859" width="21.5703125" style="352"/>
    <col min="4860" max="4864" width="2.5703125" style="352" customWidth="1"/>
    <col min="4865" max="4865" width="11.140625" style="352" customWidth="1"/>
    <col min="4866" max="4866" width="15.42578125" style="352" customWidth="1"/>
    <col min="4867" max="4867" width="9.85546875" style="352" customWidth="1"/>
    <col min="4868" max="4868" width="15.85546875" style="352" customWidth="1"/>
    <col min="4869" max="4869" width="3" style="352" customWidth="1"/>
    <col min="4870" max="4870" width="15.140625" style="352" customWidth="1"/>
    <col min="4871" max="4871" width="3.28515625" style="352" customWidth="1"/>
    <col min="4872" max="4872" width="11.85546875" style="352" customWidth="1"/>
    <col min="4873" max="4873" width="15.7109375" style="352" customWidth="1"/>
    <col min="4874" max="5115" width="21.5703125" style="352"/>
    <col min="5116" max="5120" width="2.5703125" style="352" customWidth="1"/>
    <col min="5121" max="5121" width="11.140625" style="352" customWidth="1"/>
    <col min="5122" max="5122" width="15.42578125" style="352" customWidth="1"/>
    <col min="5123" max="5123" width="9.85546875" style="352" customWidth="1"/>
    <col min="5124" max="5124" width="15.85546875" style="352" customWidth="1"/>
    <col min="5125" max="5125" width="3" style="352" customWidth="1"/>
    <col min="5126" max="5126" width="15.140625" style="352" customWidth="1"/>
    <col min="5127" max="5127" width="3.28515625" style="352" customWidth="1"/>
    <col min="5128" max="5128" width="11.85546875" style="352" customWidth="1"/>
    <col min="5129" max="5129" width="15.7109375" style="352" customWidth="1"/>
    <col min="5130" max="5371" width="21.5703125" style="352"/>
    <col min="5372" max="5376" width="2.5703125" style="352" customWidth="1"/>
    <col min="5377" max="5377" width="11.140625" style="352" customWidth="1"/>
    <col min="5378" max="5378" width="15.42578125" style="352" customWidth="1"/>
    <col min="5379" max="5379" width="9.85546875" style="352" customWidth="1"/>
    <col min="5380" max="5380" width="15.85546875" style="352" customWidth="1"/>
    <col min="5381" max="5381" width="3" style="352" customWidth="1"/>
    <col min="5382" max="5382" width="15.140625" style="352" customWidth="1"/>
    <col min="5383" max="5383" width="3.28515625" style="352" customWidth="1"/>
    <col min="5384" max="5384" width="11.85546875" style="352" customWidth="1"/>
    <col min="5385" max="5385" width="15.7109375" style="352" customWidth="1"/>
    <col min="5386" max="5627" width="21.5703125" style="352"/>
    <col min="5628" max="5632" width="2.5703125" style="352" customWidth="1"/>
    <col min="5633" max="5633" width="11.140625" style="352" customWidth="1"/>
    <col min="5634" max="5634" width="15.42578125" style="352" customWidth="1"/>
    <col min="5635" max="5635" width="9.85546875" style="352" customWidth="1"/>
    <col min="5636" max="5636" width="15.85546875" style="352" customWidth="1"/>
    <col min="5637" max="5637" width="3" style="352" customWidth="1"/>
    <col min="5638" max="5638" width="15.140625" style="352" customWidth="1"/>
    <col min="5639" max="5639" width="3.28515625" style="352" customWidth="1"/>
    <col min="5640" max="5640" width="11.85546875" style="352" customWidth="1"/>
    <col min="5641" max="5641" width="15.7109375" style="352" customWidth="1"/>
    <col min="5642" max="5883" width="21.5703125" style="352"/>
    <col min="5884" max="5888" width="2.5703125" style="352" customWidth="1"/>
    <col min="5889" max="5889" width="11.140625" style="352" customWidth="1"/>
    <col min="5890" max="5890" width="15.42578125" style="352" customWidth="1"/>
    <col min="5891" max="5891" width="9.85546875" style="352" customWidth="1"/>
    <col min="5892" max="5892" width="15.85546875" style="352" customWidth="1"/>
    <col min="5893" max="5893" width="3" style="352" customWidth="1"/>
    <col min="5894" max="5894" width="15.140625" style="352" customWidth="1"/>
    <col min="5895" max="5895" width="3.28515625" style="352" customWidth="1"/>
    <col min="5896" max="5896" width="11.85546875" style="352" customWidth="1"/>
    <col min="5897" max="5897" width="15.7109375" style="352" customWidth="1"/>
    <col min="5898" max="6139" width="21.5703125" style="352"/>
    <col min="6140" max="6144" width="2.5703125" style="352" customWidth="1"/>
    <col min="6145" max="6145" width="11.140625" style="352" customWidth="1"/>
    <col min="6146" max="6146" width="15.42578125" style="352" customWidth="1"/>
    <col min="6147" max="6147" width="9.85546875" style="352" customWidth="1"/>
    <col min="6148" max="6148" width="15.85546875" style="352" customWidth="1"/>
    <col min="6149" max="6149" width="3" style="352" customWidth="1"/>
    <col min="6150" max="6150" width="15.140625" style="352" customWidth="1"/>
    <col min="6151" max="6151" width="3.28515625" style="352" customWidth="1"/>
    <col min="6152" max="6152" width="11.85546875" style="352" customWidth="1"/>
    <col min="6153" max="6153" width="15.7109375" style="352" customWidth="1"/>
    <col min="6154" max="6395" width="21.5703125" style="352"/>
    <col min="6396" max="6400" width="2.5703125" style="352" customWidth="1"/>
    <col min="6401" max="6401" width="11.140625" style="352" customWidth="1"/>
    <col min="6402" max="6402" width="15.42578125" style="352" customWidth="1"/>
    <col min="6403" max="6403" width="9.85546875" style="352" customWidth="1"/>
    <col min="6404" max="6404" width="15.85546875" style="352" customWidth="1"/>
    <col min="6405" max="6405" width="3" style="352" customWidth="1"/>
    <col min="6406" max="6406" width="15.140625" style="352" customWidth="1"/>
    <col min="6407" max="6407" width="3.28515625" style="352" customWidth="1"/>
    <col min="6408" max="6408" width="11.85546875" style="352" customWidth="1"/>
    <col min="6409" max="6409" width="15.7109375" style="352" customWidth="1"/>
    <col min="6410" max="6651" width="21.5703125" style="352"/>
    <col min="6652" max="6656" width="2.5703125" style="352" customWidth="1"/>
    <col min="6657" max="6657" width="11.140625" style="352" customWidth="1"/>
    <col min="6658" max="6658" width="15.42578125" style="352" customWidth="1"/>
    <col min="6659" max="6659" width="9.85546875" style="352" customWidth="1"/>
    <col min="6660" max="6660" width="15.85546875" style="352" customWidth="1"/>
    <col min="6661" max="6661" width="3" style="352" customWidth="1"/>
    <col min="6662" max="6662" width="15.140625" style="352" customWidth="1"/>
    <col min="6663" max="6663" width="3.28515625" style="352" customWidth="1"/>
    <col min="6664" max="6664" width="11.85546875" style="352" customWidth="1"/>
    <col min="6665" max="6665" width="15.7109375" style="352" customWidth="1"/>
    <col min="6666" max="6907" width="21.5703125" style="352"/>
    <col min="6908" max="6912" width="2.5703125" style="352" customWidth="1"/>
    <col min="6913" max="6913" width="11.140625" style="352" customWidth="1"/>
    <col min="6914" max="6914" width="15.42578125" style="352" customWidth="1"/>
    <col min="6915" max="6915" width="9.85546875" style="352" customWidth="1"/>
    <col min="6916" max="6916" width="15.85546875" style="352" customWidth="1"/>
    <col min="6917" max="6917" width="3" style="352" customWidth="1"/>
    <col min="6918" max="6918" width="15.140625" style="352" customWidth="1"/>
    <col min="6919" max="6919" width="3.28515625" style="352" customWidth="1"/>
    <col min="6920" max="6920" width="11.85546875" style="352" customWidth="1"/>
    <col min="6921" max="6921" width="15.7109375" style="352" customWidth="1"/>
    <col min="6922" max="7163" width="21.5703125" style="352"/>
    <col min="7164" max="7168" width="2.5703125" style="352" customWidth="1"/>
    <col min="7169" max="7169" width="11.140625" style="352" customWidth="1"/>
    <col min="7170" max="7170" width="15.42578125" style="352" customWidth="1"/>
    <col min="7171" max="7171" width="9.85546875" style="352" customWidth="1"/>
    <col min="7172" max="7172" width="15.85546875" style="352" customWidth="1"/>
    <col min="7173" max="7173" width="3" style="352" customWidth="1"/>
    <col min="7174" max="7174" width="15.140625" style="352" customWidth="1"/>
    <col min="7175" max="7175" width="3.28515625" style="352" customWidth="1"/>
    <col min="7176" max="7176" width="11.85546875" style="352" customWidth="1"/>
    <col min="7177" max="7177" width="15.7109375" style="352" customWidth="1"/>
    <col min="7178" max="7419" width="21.5703125" style="352"/>
    <col min="7420" max="7424" width="2.5703125" style="352" customWidth="1"/>
    <col min="7425" max="7425" width="11.140625" style="352" customWidth="1"/>
    <col min="7426" max="7426" width="15.42578125" style="352" customWidth="1"/>
    <col min="7427" max="7427" width="9.85546875" style="352" customWidth="1"/>
    <col min="7428" max="7428" width="15.85546875" style="352" customWidth="1"/>
    <col min="7429" max="7429" width="3" style="352" customWidth="1"/>
    <col min="7430" max="7430" width="15.140625" style="352" customWidth="1"/>
    <col min="7431" max="7431" width="3.28515625" style="352" customWidth="1"/>
    <col min="7432" max="7432" width="11.85546875" style="352" customWidth="1"/>
    <col min="7433" max="7433" width="15.7109375" style="352" customWidth="1"/>
    <col min="7434" max="7675" width="21.5703125" style="352"/>
    <col min="7676" max="7680" width="2.5703125" style="352" customWidth="1"/>
    <col min="7681" max="7681" width="11.140625" style="352" customWidth="1"/>
    <col min="7682" max="7682" width="15.42578125" style="352" customWidth="1"/>
    <col min="7683" max="7683" width="9.85546875" style="352" customWidth="1"/>
    <col min="7684" max="7684" width="15.85546875" style="352" customWidth="1"/>
    <col min="7685" max="7685" width="3" style="352" customWidth="1"/>
    <col min="7686" max="7686" width="15.140625" style="352" customWidth="1"/>
    <col min="7687" max="7687" width="3.28515625" style="352" customWidth="1"/>
    <col min="7688" max="7688" width="11.85546875" style="352" customWidth="1"/>
    <col min="7689" max="7689" width="15.7109375" style="352" customWidth="1"/>
    <col min="7690" max="7931" width="21.5703125" style="352"/>
    <col min="7932" max="7936" width="2.5703125" style="352" customWidth="1"/>
    <col min="7937" max="7937" width="11.140625" style="352" customWidth="1"/>
    <col min="7938" max="7938" width="15.42578125" style="352" customWidth="1"/>
    <col min="7939" max="7939" width="9.85546875" style="352" customWidth="1"/>
    <col min="7940" max="7940" width="15.85546875" style="352" customWidth="1"/>
    <col min="7941" max="7941" width="3" style="352" customWidth="1"/>
    <col min="7942" max="7942" width="15.140625" style="352" customWidth="1"/>
    <col min="7943" max="7943" width="3.28515625" style="352" customWidth="1"/>
    <col min="7944" max="7944" width="11.85546875" style="352" customWidth="1"/>
    <col min="7945" max="7945" width="15.7109375" style="352" customWidth="1"/>
    <col min="7946" max="8187" width="21.5703125" style="352"/>
    <col min="8188" max="8192" width="2.5703125" style="352" customWidth="1"/>
    <col min="8193" max="8193" width="11.140625" style="352" customWidth="1"/>
    <col min="8194" max="8194" width="15.42578125" style="352" customWidth="1"/>
    <col min="8195" max="8195" width="9.85546875" style="352" customWidth="1"/>
    <col min="8196" max="8196" width="15.85546875" style="352" customWidth="1"/>
    <col min="8197" max="8197" width="3" style="352" customWidth="1"/>
    <col min="8198" max="8198" width="15.140625" style="352" customWidth="1"/>
    <col min="8199" max="8199" width="3.28515625" style="352" customWidth="1"/>
    <col min="8200" max="8200" width="11.85546875" style="352" customWidth="1"/>
    <col min="8201" max="8201" width="15.7109375" style="352" customWidth="1"/>
    <col min="8202" max="8443" width="21.5703125" style="352"/>
    <col min="8444" max="8448" width="2.5703125" style="352" customWidth="1"/>
    <col min="8449" max="8449" width="11.140625" style="352" customWidth="1"/>
    <col min="8450" max="8450" width="15.42578125" style="352" customWidth="1"/>
    <col min="8451" max="8451" width="9.85546875" style="352" customWidth="1"/>
    <col min="8452" max="8452" width="15.85546875" style="352" customWidth="1"/>
    <col min="8453" max="8453" width="3" style="352" customWidth="1"/>
    <col min="8454" max="8454" width="15.140625" style="352" customWidth="1"/>
    <col min="8455" max="8455" width="3.28515625" style="352" customWidth="1"/>
    <col min="8456" max="8456" width="11.85546875" style="352" customWidth="1"/>
    <col min="8457" max="8457" width="15.7109375" style="352" customWidth="1"/>
    <col min="8458" max="8699" width="21.5703125" style="352"/>
    <col min="8700" max="8704" width="2.5703125" style="352" customWidth="1"/>
    <col min="8705" max="8705" width="11.140625" style="352" customWidth="1"/>
    <col min="8706" max="8706" width="15.42578125" style="352" customWidth="1"/>
    <col min="8707" max="8707" width="9.85546875" style="352" customWidth="1"/>
    <col min="8708" max="8708" width="15.85546875" style="352" customWidth="1"/>
    <col min="8709" max="8709" width="3" style="352" customWidth="1"/>
    <col min="8710" max="8710" width="15.140625" style="352" customWidth="1"/>
    <col min="8711" max="8711" width="3.28515625" style="352" customWidth="1"/>
    <col min="8712" max="8712" width="11.85546875" style="352" customWidth="1"/>
    <col min="8713" max="8713" width="15.7109375" style="352" customWidth="1"/>
    <col min="8714" max="8955" width="21.5703125" style="352"/>
    <col min="8956" max="8960" width="2.5703125" style="352" customWidth="1"/>
    <col min="8961" max="8961" width="11.140625" style="352" customWidth="1"/>
    <col min="8962" max="8962" width="15.42578125" style="352" customWidth="1"/>
    <col min="8963" max="8963" width="9.85546875" style="352" customWidth="1"/>
    <col min="8964" max="8964" width="15.85546875" style="352" customWidth="1"/>
    <col min="8965" max="8965" width="3" style="352" customWidth="1"/>
    <col min="8966" max="8966" width="15.140625" style="352" customWidth="1"/>
    <col min="8967" max="8967" width="3.28515625" style="352" customWidth="1"/>
    <col min="8968" max="8968" width="11.85546875" style="352" customWidth="1"/>
    <col min="8969" max="8969" width="15.7109375" style="352" customWidth="1"/>
    <col min="8970" max="9211" width="21.5703125" style="352"/>
    <col min="9212" max="9216" width="2.5703125" style="352" customWidth="1"/>
    <col min="9217" max="9217" width="11.140625" style="352" customWidth="1"/>
    <col min="9218" max="9218" width="15.42578125" style="352" customWidth="1"/>
    <col min="9219" max="9219" width="9.85546875" style="352" customWidth="1"/>
    <col min="9220" max="9220" width="15.85546875" style="352" customWidth="1"/>
    <col min="9221" max="9221" width="3" style="352" customWidth="1"/>
    <col min="9222" max="9222" width="15.140625" style="352" customWidth="1"/>
    <col min="9223" max="9223" width="3.28515625" style="352" customWidth="1"/>
    <col min="9224" max="9224" width="11.85546875" style="352" customWidth="1"/>
    <col min="9225" max="9225" width="15.7109375" style="352" customWidth="1"/>
    <col min="9226" max="9467" width="21.5703125" style="352"/>
    <col min="9468" max="9472" width="2.5703125" style="352" customWidth="1"/>
    <col min="9473" max="9473" width="11.140625" style="352" customWidth="1"/>
    <col min="9474" max="9474" width="15.42578125" style="352" customWidth="1"/>
    <col min="9475" max="9475" width="9.85546875" style="352" customWidth="1"/>
    <col min="9476" max="9476" width="15.85546875" style="352" customWidth="1"/>
    <col min="9477" max="9477" width="3" style="352" customWidth="1"/>
    <col min="9478" max="9478" width="15.140625" style="352" customWidth="1"/>
    <col min="9479" max="9479" width="3.28515625" style="352" customWidth="1"/>
    <col min="9480" max="9480" width="11.85546875" style="352" customWidth="1"/>
    <col min="9481" max="9481" width="15.7109375" style="352" customWidth="1"/>
    <col min="9482" max="9723" width="21.5703125" style="352"/>
    <col min="9724" max="9728" width="2.5703125" style="352" customWidth="1"/>
    <col min="9729" max="9729" width="11.140625" style="352" customWidth="1"/>
    <col min="9730" max="9730" width="15.42578125" style="352" customWidth="1"/>
    <col min="9731" max="9731" width="9.85546875" style="352" customWidth="1"/>
    <col min="9732" max="9732" width="15.85546875" style="352" customWidth="1"/>
    <col min="9733" max="9733" width="3" style="352" customWidth="1"/>
    <col min="9734" max="9734" width="15.140625" style="352" customWidth="1"/>
    <col min="9735" max="9735" width="3.28515625" style="352" customWidth="1"/>
    <col min="9736" max="9736" width="11.85546875" style="352" customWidth="1"/>
    <col min="9737" max="9737" width="15.7109375" style="352" customWidth="1"/>
    <col min="9738" max="9979" width="21.5703125" style="352"/>
    <col min="9980" max="9984" width="2.5703125" style="352" customWidth="1"/>
    <col min="9985" max="9985" width="11.140625" style="352" customWidth="1"/>
    <col min="9986" max="9986" width="15.42578125" style="352" customWidth="1"/>
    <col min="9987" max="9987" width="9.85546875" style="352" customWidth="1"/>
    <col min="9988" max="9988" width="15.85546875" style="352" customWidth="1"/>
    <col min="9989" max="9989" width="3" style="352" customWidth="1"/>
    <col min="9990" max="9990" width="15.140625" style="352" customWidth="1"/>
    <col min="9991" max="9991" width="3.28515625" style="352" customWidth="1"/>
    <col min="9992" max="9992" width="11.85546875" style="352" customWidth="1"/>
    <col min="9993" max="9993" width="15.7109375" style="352" customWidth="1"/>
    <col min="9994" max="10235" width="21.5703125" style="352"/>
    <col min="10236" max="10240" width="2.5703125" style="352" customWidth="1"/>
    <col min="10241" max="10241" width="11.140625" style="352" customWidth="1"/>
    <col min="10242" max="10242" width="15.42578125" style="352" customWidth="1"/>
    <col min="10243" max="10243" width="9.85546875" style="352" customWidth="1"/>
    <col min="10244" max="10244" width="15.85546875" style="352" customWidth="1"/>
    <col min="10245" max="10245" width="3" style="352" customWidth="1"/>
    <col min="10246" max="10246" width="15.140625" style="352" customWidth="1"/>
    <col min="10247" max="10247" width="3.28515625" style="352" customWidth="1"/>
    <col min="10248" max="10248" width="11.85546875" style="352" customWidth="1"/>
    <col min="10249" max="10249" width="15.7109375" style="352" customWidth="1"/>
    <col min="10250" max="10491" width="21.5703125" style="352"/>
    <col min="10492" max="10496" width="2.5703125" style="352" customWidth="1"/>
    <col min="10497" max="10497" width="11.140625" style="352" customWidth="1"/>
    <col min="10498" max="10498" width="15.42578125" style="352" customWidth="1"/>
    <col min="10499" max="10499" width="9.85546875" style="352" customWidth="1"/>
    <col min="10500" max="10500" width="15.85546875" style="352" customWidth="1"/>
    <col min="10501" max="10501" width="3" style="352" customWidth="1"/>
    <col min="10502" max="10502" width="15.140625" style="352" customWidth="1"/>
    <col min="10503" max="10503" width="3.28515625" style="352" customWidth="1"/>
    <col min="10504" max="10504" width="11.85546875" style="352" customWidth="1"/>
    <col min="10505" max="10505" width="15.7109375" style="352" customWidth="1"/>
    <col min="10506" max="10747" width="21.5703125" style="352"/>
    <col min="10748" max="10752" width="2.5703125" style="352" customWidth="1"/>
    <col min="10753" max="10753" width="11.140625" style="352" customWidth="1"/>
    <col min="10754" max="10754" width="15.42578125" style="352" customWidth="1"/>
    <col min="10755" max="10755" width="9.85546875" style="352" customWidth="1"/>
    <col min="10756" max="10756" width="15.85546875" style="352" customWidth="1"/>
    <col min="10757" max="10757" width="3" style="352" customWidth="1"/>
    <col min="10758" max="10758" width="15.140625" style="352" customWidth="1"/>
    <col min="10759" max="10759" width="3.28515625" style="352" customWidth="1"/>
    <col min="10760" max="10760" width="11.85546875" style="352" customWidth="1"/>
    <col min="10761" max="10761" width="15.7109375" style="352" customWidth="1"/>
    <col min="10762" max="11003" width="21.5703125" style="352"/>
    <col min="11004" max="11008" width="2.5703125" style="352" customWidth="1"/>
    <col min="11009" max="11009" width="11.140625" style="352" customWidth="1"/>
    <col min="11010" max="11010" width="15.42578125" style="352" customWidth="1"/>
    <col min="11011" max="11011" width="9.85546875" style="352" customWidth="1"/>
    <col min="11012" max="11012" width="15.85546875" style="352" customWidth="1"/>
    <col min="11013" max="11013" width="3" style="352" customWidth="1"/>
    <col min="11014" max="11014" width="15.140625" style="352" customWidth="1"/>
    <col min="11015" max="11015" width="3.28515625" style="352" customWidth="1"/>
    <col min="11016" max="11016" width="11.85546875" style="352" customWidth="1"/>
    <col min="11017" max="11017" width="15.7109375" style="352" customWidth="1"/>
    <col min="11018" max="11259" width="21.5703125" style="352"/>
    <col min="11260" max="11264" width="2.5703125" style="352" customWidth="1"/>
    <col min="11265" max="11265" width="11.140625" style="352" customWidth="1"/>
    <col min="11266" max="11266" width="15.42578125" style="352" customWidth="1"/>
    <col min="11267" max="11267" width="9.85546875" style="352" customWidth="1"/>
    <col min="11268" max="11268" width="15.85546875" style="352" customWidth="1"/>
    <col min="11269" max="11269" width="3" style="352" customWidth="1"/>
    <col min="11270" max="11270" width="15.140625" style="352" customWidth="1"/>
    <col min="11271" max="11271" width="3.28515625" style="352" customWidth="1"/>
    <col min="11272" max="11272" width="11.85546875" style="352" customWidth="1"/>
    <col min="11273" max="11273" width="15.7109375" style="352" customWidth="1"/>
    <col min="11274" max="11515" width="21.5703125" style="352"/>
    <col min="11516" max="11520" width="2.5703125" style="352" customWidth="1"/>
    <col min="11521" max="11521" width="11.140625" style="352" customWidth="1"/>
    <col min="11522" max="11522" width="15.42578125" style="352" customWidth="1"/>
    <col min="11523" max="11523" width="9.85546875" style="352" customWidth="1"/>
    <col min="11524" max="11524" width="15.85546875" style="352" customWidth="1"/>
    <col min="11525" max="11525" width="3" style="352" customWidth="1"/>
    <col min="11526" max="11526" width="15.140625" style="352" customWidth="1"/>
    <col min="11527" max="11527" width="3.28515625" style="352" customWidth="1"/>
    <col min="11528" max="11528" width="11.85546875" style="352" customWidth="1"/>
    <col min="11529" max="11529" width="15.7109375" style="352" customWidth="1"/>
    <col min="11530" max="11771" width="21.5703125" style="352"/>
    <col min="11772" max="11776" width="2.5703125" style="352" customWidth="1"/>
    <col min="11777" max="11777" width="11.140625" style="352" customWidth="1"/>
    <col min="11778" max="11778" width="15.42578125" style="352" customWidth="1"/>
    <col min="11779" max="11779" width="9.85546875" style="352" customWidth="1"/>
    <col min="11780" max="11780" width="15.85546875" style="352" customWidth="1"/>
    <col min="11781" max="11781" width="3" style="352" customWidth="1"/>
    <col min="11782" max="11782" width="15.140625" style="352" customWidth="1"/>
    <col min="11783" max="11783" width="3.28515625" style="352" customWidth="1"/>
    <col min="11784" max="11784" width="11.85546875" style="352" customWidth="1"/>
    <col min="11785" max="11785" width="15.7109375" style="352" customWidth="1"/>
    <col min="11786" max="12027" width="21.5703125" style="352"/>
    <col min="12028" max="12032" width="2.5703125" style="352" customWidth="1"/>
    <col min="12033" max="12033" width="11.140625" style="352" customWidth="1"/>
    <col min="12034" max="12034" width="15.42578125" style="352" customWidth="1"/>
    <col min="12035" max="12035" width="9.85546875" style="352" customWidth="1"/>
    <col min="12036" max="12036" width="15.85546875" style="352" customWidth="1"/>
    <col min="12037" max="12037" width="3" style="352" customWidth="1"/>
    <col min="12038" max="12038" width="15.140625" style="352" customWidth="1"/>
    <col min="12039" max="12039" width="3.28515625" style="352" customWidth="1"/>
    <col min="12040" max="12040" width="11.85546875" style="352" customWidth="1"/>
    <col min="12041" max="12041" width="15.7109375" style="352" customWidth="1"/>
    <col min="12042" max="12283" width="21.5703125" style="352"/>
    <col min="12284" max="12288" width="2.5703125" style="352" customWidth="1"/>
    <col min="12289" max="12289" width="11.140625" style="352" customWidth="1"/>
    <col min="12290" max="12290" width="15.42578125" style="352" customWidth="1"/>
    <col min="12291" max="12291" width="9.85546875" style="352" customWidth="1"/>
    <col min="12292" max="12292" width="15.85546875" style="352" customWidth="1"/>
    <col min="12293" max="12293" width="3" style="352" customWidth="1"/>
    <col min="12294" max="12294" width="15.140625" style="352" customWidth="1"/>
    <col min="12295" max="12295" width="3.28515625" style="352" customWidth="1"/>
    <col min="12296" max="12296" width="11.85546875" style="352" customWidth="1"/>
    <col min="12297" max="12297" width="15.7109375" style="352" customWidth="1"/>
    <col min="12298" max="12539" width="21.5703125" style="352"/>
    <col min="12540" max="12544" width="2.5703125" style="352" customWidth="1"/>
    <col min="12545" max="12545" width="11.140625" style="352" customWidth="1"/>
    <col min="12546" max="12546" width="15.42578125" style="352" customWidth="1"/>
    <col min="12547" max="12547" width="9.85546875" style="352" customWidth="1"/>
    <col min="12548" max="12548" width="15.85546875" style="352" customWidth="1"/>
    <col min="12549" max="12549" width="3" style="352" customWidth="1"/>
    <col min="12550" max="12550" width="15.140625" style="352" customWidth="1"/>
    <col min="12551" max="12551" width="3.28515625" style="352" customWidth="1"/>
    <col min="12552" max="12552" width="11.85546875" style="352" customWidth="1"/>
    <col min="12553" max="12553" width="15.7109375" style="352" customWidth="1"/>
    <col min="12554" max="12795" width="21.5703125" style="352"/>
    <col min="12796" max="12800" width="2.5703125" style="352" customWidth="1"/>
    <col min="12801" max="12801" width="11.140625" style="352" customWidth="1"/>
    <col min="12802" max="12802" width="15.42578125" style="352" customWidth="1"/>
    <col min="12803" max="12803" width="9.85546875" style="352" customWidth="1"/>
    <col min="12804" max="12804" width="15.85546875" style="352" customWidth="1"/>
    <col min="12805" max="12805" width="3" style="352" customWidth="1"/>
    <col min="12806" max="12806" width="15.140625" style="352" customWidth="1"/>
    <col min="12807" max="12807" width="3.28515625" style="352" customWidth="1"/>
    <col min="12808" max="12808" width="11.85546875" style="352" customWidth="1"/>
    <col min="12809" max="12809" width="15.7109375" style="352" customWidth="1"/>
    <col min="12810" max="13051" width="21.5703125" style="352"/>
    <col min="13052" max="13056" width="2.5703125" style="352" customWidth="1"/>
    <col min="13057" max="13057" width="11.140625" style="352" customWidth="1"/>
    <col min="13058" max="13058" width="15.42578125" style="352" customWidth="1"/>
    <col min="13059" max="13059" width="9.85546875" style="352" customWidth="1"/>
    <col min="13060" max="13060" width="15.85546875" style="352" customWidth="1"/>
    <col min="13061" max="13061" width="3" style="352" customWidth="1"/>
    <col min="13062" max="13062" width="15.140625" style="352" customWidth="1"/>
    <col min="13063" max="13063" width="3.28515625" style="352" customWidth="1"/>
    <col min="13064" max="13064" width="11.85546875" style="352" customWidth="1"/>
    <col min="13065" max="13065" width="15.7109375" style="352" customWidth="1"/>
    <col min="13066" max="13307" width="21.5703125" style="352"/>
    <col min="13308" max="13312" width="2.5703125" style="352" customWidth="1"/>
    <col min="13313" max="13313" width="11.140625" style="352" customWidth="1"/>
    <col min="13314" max="13314" width="15.42578125" style="352" customWidth="1"/>
    <col min="13315" max="13315" width="9.85546875" style="352" customWidth="1"/>
    <col min="13316" max="13316" width="15.85546875" style="352" customWidth="1"/>
    <col min="13317" max="13317" width="3" style="352" customWidth="1"/>
    <col min="13318" max="13318" width="15.140625" style="352" customWidth="1"/>
    <col min="13319" max="13319" width="3.28515625" style="352" customWidth="1"/>
    <col min="13320" max="13320" width="11.85546875" style="352" customWidth="1"/>
    <col min="13321" max="13321" width="15.7109375" style="352" customWidth="1"/>
    <col min="13322" max="13563" width="21.5703125" style="352"/>
    <col min="13564" max="13568" width="2.5703125" style="352" customWidth="1"/>
    <col min="13569" max="13569" width="11.140625" style="352" customWidth="1"/>
    <col min="13570" max="13570" width="15.42578125" style="352" customWidth="1"/>
    <col min="13571" max="13571" width="9.85546875" style="352" customWidth="1"/>
    <col min="13572" max="13572" width="15.85546875" style="352" customWidth="1"/>
    <col min="13573" max="13573" width="3" style="352" customWidth="1"/>
    <col min="13574" max="13574" width="15.140625" style="352" customWidth="1"/>
    <col min="13575" max="13575" width="3.28515625" style="352" customWidth="1"/>
    <col min="13576" max="13576" width="11.85546875" style="352" customWidth="1"/>
    <col min="13577" max="13577" width="15.7109375" style="352" customWidth="1"/>
    <col min="13578" max="13819" width="21.5703125" style="352"/>
    <col min="13820" max="13824" width="2.5703125" style="352" customWidth="1"/>
    <col min="13825" max="13825" width="11.140625" style="352" customWidth="1"/>
    <col min="13826" max="13826" width="15.42578125" style="352" customWidth="1"/>
    <col min="13827" max="13827" width="9.85546875" style="352" customWidth="1"/>
    <col min="13828" max="13828" width="15.85546875" style="352" customWidth="1"/>
    <col min="13829" max="13829" width="3" style="352" customWidth="1"/>
    <col min="13830" max="13830" width="15.140625" style="352" customWidth="1"/>
    <col min="13831" max="13831" width="3.28515625" style="352" customWidth="1"/>
    <col min="13832" max="13832" width="11.85546875" style="352" customWidth="1"/>
    <col min="13833" max="13833" width="15.7109375" style="352" customWidth="1"/>
    <col min="13834" max="14075" width="21.5703125" style="352"/>
    <col min="14076" max="14080" width="2.5703125" style="352" customWidth="1"/>
    <col min="14081" max="14081" width="11.140625" style="352" customWidth="1"/>
    <col min="14082" max="14082" width="15.42578125" style="352" customWidth="1"/>
    <col min="14083" max="14083" width="9.85546875" style="352" customWidth="1"/>
    <col min="14084" max="14084" width="15.85546875" style="352" customWidth="1"/>
    <col min="14085" max="14085" width="3" style="352" customWidth="1"/>
    <col min="14086" max="14086" width="15.140625" style="352" customWidth="1"/>
    <col min="14087" max="14087" width="3.28515625" style="352" customWidth="1"/>
    <col min="14088" max="14088" width="11.85546875" style="352" customWidth="1"/>
    <col min="14089" max="14089" width="15.7109375" style="352" customWidth="1"/>
    <col min="14090" max="14331" width="21.5703125" style="352"/>
    <col min="14332" max="14336" width="2.5703125" style="352" customWidth="1"/>
    <col min="14337" max="14337" width="11.140625" style="352" customWidth="1"/>
    <col min="14338" max="14338" width="15.42578125" style="352" customWidth="1"/>
    <col min="14339" max="14339" width="9.85546875" style="352" customWidth="1"/>
    <col min="14340" max="14340" width="15.85546875" style="352" customWidth="1"/>
    <col min="14341" max="14341" width="3" style="352" customWidth="1"/>
    <col min="14342" max="14342" width="15.140625" style="352" customWidth="1"/>
    <col min="14343" max="14343" width="3.28515625" style="352" customWidth="1"/>
    <col min="14344" max="14344" width="11.85546875" style="352" customWidth="1"/>
    <col min="14345" max="14345" width="15.7109375" style="352" customWidth="1"/>
    <col min="14346" max="14587" width="21.5703125" style="352"/>
    <col min="14588" max="14592" width="2.5703125" style="352" customWidth="1"/>
    <col min="14593" max="14593" width="11.140625" style="352" customWidth="1"/>
    <col min="14594" max="14594" width="15.42578125" style="352" customWidth="1"/>
    <col min="14595" max="14595" width="9.85546875" style="352" customWidth="1"/>
    <col min="14596" max="14596" width="15.85546875" style="352" customWidth="1"/>
    <col min="14597" max="14597" width="3" style="352" customWidth="1"/>
    <col min="14598" max="14598" width="15.140625" style="352" customWidth="1"/>
    <col min="14599" max="14599" width="3.28515625" style="352" customWidth="1"/>
    <col min="14600" max="14600" width="11.85546875" style="352" customWidth="1"/>
    <col min="14601" max="14601" width="15.7109375" style="352" customWidth="1"/>
    <col min="14602" max="14843" width="21.5703125" style="352"/>
    <col min="14844" max="14848" width="2.5703125" style="352" customWidth="1"/>
    <col min="14849" max="14849" width="11.140625" style="352" customWidth="1"/>
    <col min="14850" max="14850" width="15.42578125" style="352" customWidth="1"/>
    <col min="14851" max="14851" width="9.85546875" style="352" customWidth="1"/>
    <col min="14852" max="14852" width="15.85546875" style="352" customWidth="1"/>
    <col min="14853" max="14853" width="3" style="352" customWidth="1"/>
    <col min="14854" max="14854" width="15.140625" style="352" customWidth="1"/>
    <col min="14855" max="14855" width="3.28515625" style="352" customWidth="1"/>
    <col min="14856" max="14856" width="11.85546875" style="352" customWidth="1"/>
    <col min="14857" max="14857" width="15.7109375" style="352" customWidth="1"/>
    <col min="14858" max="15099" width="21.5703125" style="352"/>
    <col min="15100" max="15104" width="2.5703125" style="352" customWidth="1"/>
    <col min="15105" max="15105" width="11.140625" style="352" customWidth="1"/>
    <col min="15106" max="15106" width="15.42578125" style="352" customWidth="1"/>
    <col min="15107" max="15107" width="9.85546875" style="352" customWidth="1"/>
    <col min="15108" max="15108" width="15.85546875" style="352" customWidth="1"/>
    <col min="15109" max="15109" width="3" style="352" customWidth="1"/>
    <col min="15110" max="15110" width="15.140625" style="352" customWidth="1"/>
    <col min="15111" max="15111" width="3.28515625" style="352" customWidth="1"/>
    <col min="15112" max="15112" width="11.85546875" style="352" customWidth="1"/>
    <col min="15113" max="15113" width="15.7109375" style="352" customWidth="1"/>
    <col min="15114" max="15355" width="21.5703125" style="352"/>
    <col min="15356" max="15360" width="2.5703125" style="352" customWidth="1"/>
    <col min="15361" max="15361" width="11.140625" style="352" customWidth="1"/>
    <col min="15362" max="15362" width="15.42578125" style="352" customWidth="1"/>
    <col min="15363" max="15363" width="9.85546875" style="352" customWidth="1"/>
    <col min="15364" max="15364" width="15.85546875" style="352" customWidth="1"/>
    <col min="15365" max="15365" width="3" style="352" customWidth="1"/>
    <col min="15366" max="15366" width="15.140625" style="352" customWidth="1"/>
    <col min="15367" max="15367" width="3.28515625" style="352" customWidth="1"/>
    <col min="15368" max="15368" width="11.85546875" style="352" customWidth="1"/>
    <col min="15369" max="15369" width="15.7109375" style="352" customWidth="1"/>
    <col min="15370" max="15611" width="21.5703125" style="352"/>
    <col min="15612" max="15616" width="2.5703125" style="352" customWidth="1"/>
    <col min="15617" max="15617" width="11.140625" style="352" customWidth="1"/>
    <col min="15618" max="15618" width="15.42578125" style="352" customWidth="1"/>
    <col min="15619" max="15619" width="9.85546875" style="352" customWidth="1"/>
    <col min="15620" max="15620" width="15.85546875" style="352" customWidth="1"/>
    <col min="15621" max="15621" width="3" style="352" customWidth="1"/>
    <col min="15622" max="15622" width="15.140625" style="352" customWidth="1"/>
    <col min="15623" max="15623" width="3.28515625" style="352" customWidth="1"/>
    <col min="15624" max="15624" width="11.85546875" style="352" customWidth="1"/>
    <col min="15625" max="15625" width="15.7109375" style="352" customWidth="1"/>
    <col min="15626" max="15867" width="21.5703125" style="352"/>
    <col min="15868" max="15872" width="2.5703125" style="352" customWidth="1"/>
    <col min="15873" max="15873" width="11.140625" style="352" customWidth="1"/>
    <col min="15874" max="15874" width="15.42578125" style="352" customWidth="1"/>
    <col min="15875" max="15875" width="9.85546875" style="352" customWidth="1"/>
    <col min="15876" max="15876" width="15.85546875" style="352" customWidth="1"/>
    <col min="15877" max="15877" width="3" style="352" customWidth="1"/>
    <col min="15878" max="15878" width="15.140625" style="352" customWidth="1"/>
    <col min="15879" max="15879" width="3.28515625" style="352" customWidth="1"/>
    <col min="15880" max="15880" width="11.85546875" style="352" customWidth="1"/>
    <col min="15881" max="15881" width="15.7109375" style="352" customWidth="1"/>
    <col min="15882" max="16123" width="21.5703125" style="352"/>
    <col min="16124" max="16128" width="2.5703125" style="352" customWidth="1"/>
    <col min="16129" max="16129" width="11.140625" style="352" customWidth="1"/>
    <col min="16130" max="16130" width="15.42578125" style="352" customWidth="1"/>
    <col min="16131" max="16131" width="9.85546875" style="352" customWidth="1"/>
    <col min="16132" max="16132" width="15.85546875" style="352" customWidth="1"/>
    <col min="16133" max="16133" width="3" style="352" customWidth="1"/>
    <col min="16134" max="16134" width="15.140625" style="352" customWidth="1"/>
    <col min="16135" max="16135" width="3.28515625" style="352" customWidth="1"/>
    <col min="16136" max="16136" width="11.85546875" style="352" customWidth="1"/>
    <col min="16137" max="16137" width="15.7109375" style="352" customWidth="1"/>
    <col min="16138" max="16384" width="21.5703125" style="352"/>
  </cols>
  <sheetData>
    <row r="1" spans="1:15">
      <c r="A1" s="1056" t="s">
        <v>938</v>
      </c>
      <c r="B1" s="1056"/>
      <c r="C1" s="1056"/>
      <c r="D1" s="1056"/>
      <c r="E1" s="1056"/>
      <c r="F1" s="1056"/>
      <c r="G1" s="1056"/>
      <c r="H1" s="1056"/>
      <c r="I1" s="1056"/>
      <c r="J1" s="1056"/>
      <c r="K1" s="1056"/>
      <c r="L1" s="1056"/>
      <c r="M1" s="1056"/>
      <c r="N1" s="1056"/>
    </row>
    <row r="2" spans="1:15">
      <c r="A2" s="1057" t="s">
        <v>939</v>
      </c>
      <c r="B2" s="1057"/>
      <c r="C2" s="1057"/>
      <c r="D2" s="1057"/>
      <c r="E2" s="1057"/>
      <c r="F2" s="1057"/>
      <c r="G2" s="1057"/>
      <c r="H2" s="1057"/>
      <c r="I2" s="1057"/>
      <c r="J2" s="1057"/>
      <c r="K2" s="1057"/>
      <c r="L2" s="1057"/>
      <c r="M2" s="1057"/>
      <c r="N2" s="1057"/>
    </row>
    <row r="3" spans="1:15">
      <c r="A3" s="1058"/>
      <c r="B3" s="1058"/>
      <c r="C3" s="1058"/>
      <c r="D3" s="1058"/>
      <c r="E3" s="1058"/>
      <c r="F3" s="1058"/>
      <c r="G3" s="1058"/>
      <c r="H3" s="1058"/>
      <c r="I3" s="1058"/>
      <c r="J3" s="1058"/>
      <c r="K3" s="1058"/>
      <c r="L3" s="1058"/>
      <c r="M3" s="1058"/>
      <c r="N3" s="1058"/>
    </row>
    <row r="4" spans="1:15" s="353" customFormat="1" ht="14.1" customHeight="1">
      <c r="A4" s="1059" t="s">
        <v>523</v>
      </c>
      <c r="B4" s="1059"/>
      <c r="C4" s="1059"/>
      <c r="D4" s="1059"/>
      <c r="E4" s="1059"/>
      <c r="F4" s="1059"/>
      <c r="G4" s="1059"/>
      <c r="H4" s="1059"/>
      <c r="I4" s="1063" t="s">
        <v>524</v>
      </c>
      <c r="J4" s="1079"/>
      <c r="K4" s="1079"/>
      <c r="L4" s="1080"/>
      <c r="M4" s="1069" t="s">
        <v>499</v>
      </c>
      <c r="N4" s="1059"/>
    </row>
    <row r="5" spans="1:15" ht="14.1" customHeight="1">
      <c r="A5" s="1070"/>
      <c r="B5" s="1070"/>
      <c r="C5" s="1070"/>
      <c r="D5" s="1070"/>
      <c r="E5" s="1070"/>
      <c r="F5" s="1070"/>
      <c r="G5" s="1070"/>
      <c r="H5" s="1070"/>
      <c r="I5" s="1081"/>
      <c r="J5" s="1082"/>
      <c r="K5" s="1082"/>
      <c r="L5" s="1083"/>
      <c r="M5" s="1065"/>
      <c r="N5" s="1070"/>
    </row>
    <row r="6" spans="1:15" ht="14.1" customHeight="1">
      <c r="A6" s="1070"/>
      <c r="B6" s="1070"/>
      <c r="C6" s="1070"/>
      <c r="D6" s="1070"/>
      <c r="E6" s="1070"/>
      <c r="F6" s="1070"/>
      <c r="G6" s="1070"/>
      <c r="H6" s="1070"/>
      <c r="I6" s="1084"/>
      <c r="J6" s="1085"/>
      <c r="K6" s="1085"/>
      <c r="L6" s="1086"/>
      <c r="M6" s="1065"/>
      <c r="N6" s="1070"/>
    </row>
    <row r="7" spans="1:15" ht="14.1" customHeight="1">
      <c r="A7" s="1070"/>
      <c r="B7" s="1070"/>
      <c r="C7" s="1070"/>
      <c r="D7" s="1070"/>
      <c r="E7" s="1070"/>
      <c r="F7" s="1070"/>
      <c r="G7" s="1070"/>
      <c r="H7" s="1070"/>
      <c r="I7" s="1087" t="s">
        <v>500</v>
      </c>
      <c r="J7" s="1088"/>
      <c r="K7" s="1087" t="s">
        <v>501</v>
      </c>
      <c r="L7" s="1088"/>
      <c r="M7" s="1065"/>
      <c r="N7" s="1070"/>
    </row>
    <row r="8" spans="1:15" ht="14.1" customHeight="1">
      <c r="A8" s="1070"/>
      <c r="B8" s="1070"/>
      <c r="C8" s="1070"/>
      <c r="D8" s="1070"/>
      <c r="E8" s="1070"/>
      <c r="F8" s="1070"/>
      <c r="G8" s="1070"/>
      <c r="H8" s="1070"/>
      <c r="I8" s="1087"/>
      <c r="J8" s="1088"/>
      <c r="K8" s="1087"/>
      <c r="L8" s="1088"/>
      <c r="M8" s="1065"/>
      <c r="N8" s="1070"/>
    </row>
    <row r="9" spans="1:15" ht="14.1" customHeight="1">
      <c r="A9" s="1070"/>
      <c r="B9" s="1070"/>
      <c r="C9" s="1070"/>
      <c r="D9" s="1070"/>
      <c r="E9" s="1070"/>
      <c r="F9" s="1070"/>
      <c r="G9" s="1070"/>
      <c r="H9" s="1070"/>
      <c r="I9" s="1089"/>
      <c r="J9" s="1090"/>
      <c r="K9" s="1089"/>
      <c r="L9" s="1090"/>
      <c r="M9" s="1067"/>
      <c r="N9" s="1071"/>
    </row>
    <row r="10" spans="1:15" ht="14.1" customHeight="1">
      <c r="A10" s="1071"/>
      <c r="B10" s="1071"/>
      <c r="C10" s="1071"/>
      <c r="D10" s="1071"/>
      <c r="E10" s="1071"/>
      <c r="F10" s="1071"/>
      <c r="G10" s="1071"/>
      <c r="H10" s="1071"/>
      <c r="I10" s="1091" t="s">
        <v>525</v>
      </c>
      <c r="J10" s="1092"/>
      <c r="K10" s="1076"/>
      <c r="L10" s="1076"/>
      <c r="M10" s="1076"/>
      <c r="N10" s="354" t="s">
        <v>31</v>
      </c>
    </row>
    <row r="11" spans="1:15" s="70" customFormat="1" ht="27" customHeight="1">
      <c r="A11" s="1054"/>
      <c r="B11" s="1054"/>
      <c r="C11" s="1054"/>
      <c r="D11" s="1054"/>
      <c r="E11" s="1054"/>
      <c r="F11" s="1054"/>
      <c r="G11" s="1054"/>
      <c r="H11" s="1054"/>
      <c r="I11" s="1054"/>
      <c r="J11" s="1054"/>
      <c r="K11" s="1054"/>
      <c r="L11" s="1054"/>
      <c r="M11" s="1054"/>
      <c r="N11" s="1054"/>
    </row>
    <row r="12" spans="1:15" s="70" customFormat="1" ht="15" customHeight="1">
      <c r="A12" s="385"/>
      <c r="B12" s="385"/>
      <c r="C12" s="385"/>
      <c r="D12" s="385"/>
      <c r="E12" s="385"/>
      <c r="F12" s="385"/>
      <c r="G12" s="385"/>
      <c r="H12" s="385"/>
      <c r="I12" s="385"/>
      <c r="J12" s="385"/>
      <c r="K12" s="385"/>
      <c r="L12" s="385"/>
      <c r="M12" s="385"/>
      <c r="N12" s="385"/>
    </row>
    <row r="13" spans="1:15" s="70" customFormat="1" ht="22.5" customHeight="1">
      <c r="A13" s="1078"/>
      <c r="B13" s="1078"/>
      <c r="C13" s="1078"/>
      <c r="D13" s="1078"/>
      <c r="E13" s="1078"/>
      <c r="F13" s="1078"/>
      <c r="G13" s="1078"/>
      <c r="H13" s="1078"/>
      <c r="I13" s="386" t="s">
        <v>526</v>
      </c>
      <c r="J13" s="372"/>
      <c r="K13" s="372"/>
      <c r="L13" s="372"/>
      <c r="M13" s="372"/>
      <c r="N13" s="372"/>
      <c r="O13" s="372"/>
    </row>
    <row r="14" spans="1:15" s="70" customFormat="1" ht="22.5" customHeight="1">
      <c r="B14" s="362" t="s">
        <v>503</v>
      </c>
      <c r="C14" s="362"/>
      <c r="D14" s="356"/>
      <c r="E14" s="357"/>
      <c r="F14" s="357"/>
      <c r="G14" s="357"/>
      <c r="H14" s="357"/>
      <c r="I14" s="387">
        <v>24.4</v>
      </c>
      <c r="J14" s="388" t="s">
        <v>457</v>
      </c>
      <c r="K14" s="388">
        <v>23.8</v>
      </c>
      <c r="L14" s="388" t="s">
        <v>457</v>
      </c>
      <c r="M14" s="388">
        <v>-0.6</v>
      </c>
      <c r="N14" s="389">
        <v>-2.5</v>
      </c>
      <c r="O14" s="390"/>
    </row>
    <row r="15" spans="1:15" s="70" customFormat="1" ht="21" customHeight="1">
      <c r="B15" s="356" t="s">
        <v>527</v>
      </c>
      <c r="C15" s="357"/>
      <c r="D15" s="357"/>
      <c r="E15" s="357"/>
      <c r="F15" s="357"/>
      <c r="G15" s="357"/>
      <c r="H15" s="357"/>
      <c r="I15" s="387">
        <v>9.6999999999999993</v>
      </c>
      <c r="J15" s="388" t="s">
        <v>457</v>
      </c>
      <c r="K15" s="388">
        <v>9.3000000000000007</v>
      </c>
      <c r="L15" s="388" t="s">
        <v>457</v>
      </c>
      <c r="M15" s="388">
        <v>-0.4</v>
      </c>
      <c r="N15" s="389">
        <v>-4.2</v>
      </c>
      <c r="O15" s="390"/>
    </row>
    <row r="16" spans="1:15" s="70" customFormat="1" ht="21" customHeight="1">
      <c r="B16" s="356" t="s">
        <v>528</v>
      </c>
      <c r="C16" s="357"/>
      <c r="D16" s="357"/>
      <c r="E16" s="357"/>
      <c r="F16" s="357"/>
      <c r="G16" s="357"/>
      <c r="H16" s="357"/>
      <c r="I16" s="387">
        <v>14.5</v>
      </c>
      <c r="J16" s="388" t="s">
        <v>457</v>
      </c>
      <c r="K16" s="388">
        <v>14.5</v>
      </c>
      <c r="L16" s="388" t="s">
        <v>457</v>
      </c>
      <c r="M16" s="388">
        <v>0</v>
      </c>
      <c r="N16" s="389">
        <v>-0.1</v>
      </c>
      <c r="O16" s="390"/>
    </row>
    <row r="17" spans="1:15" s="70" customFormat="1" ht="21" customHeight="1">
      <c r="B17" s="356" t="s">
        <v>529</v>
      </c>
      <c r="C17" s="357"/>
      <c r="D17" s="357"/>
      <c r="E17" s="357"/>
      <c r="F17" s="357"/>
      <c r="G17" s="357"/>
      <c r="H17" s="357"/>
      <c r="I17" s="387">
        <v>20.6</v>
      </c>
      <c r="J17" s="388" t="s">
        <v>457</v>
      </c>
      <c r="K17" s="388">
        <v>20</v>
      </c>
      <c r="L17" s="388" t="s">
        <v>457</v>
      </c>
      <c r="M17" s="388">
        <v>-0.6</v>
      </c>
      <c r="N17" s="389">
        <v>-3</v>
      </c>
      <c r="O17" s="390"/>
    </row>
    <row r="18" spans="1:15" s="70" customFormat="1" ht="15" customHeight="1">
      <c r="C18" s="356" t="s">
        <v>530</v>
      </c>
      <c r="D18" s="357"/>
      <c r="E18" s="357"/>
      <c r="F18" s="357"/>
      <c r="G18" s="357"/>
      <c r="H18" s="357"/>
      <c r="I18" s="387">
        <v>17</v>
      </c>
      <c r="J18" s="388" t="s">
        <v>457</v>
      </c>
      <c r="K18" s="388">
        <v>16.5</v>
      </c>
      <c r="L18" s="388" t="s">
        <v>457</v>
      </c>
      <c r="M18" s="388">
        <v>-0.5</v>
      </c>
      <c r="N18" s="389">
        <v>-2.8</v>
      </c>
      <c r="O18" s="390"/>
    </row>
    <row r="19" spans="1:15" s="70" customFormat="1" ht="15" customHeight="1">
      <c r="A19" s="362"/>
      <c r="C19" s="356" t="s">
        <v>531</v>
      </c>
      <c r="D19" s="357"/>
      <c r="E19" s="357"/>
      <c r="F19" s="357"/>
      <c r="G19" s="357"/>
      <c r="H19" s="357"/>
      <c r="I19" s="387">
        <v>17.600000000000001</v>
      </c>
      <c r="J19" s="388" t="s">
        <v>457</v>
      </c>
      <c r="K19" s="388">
        <v>16.899999999999999</v>
      </c>
      <c r="L19" s="388" t="s">
        <v>457</v>
      </c>
      <c r="M19" s="388">
        <v>-0.7</v>
      </c>
      <c r="N19" s="389">
        <v>-3.7</v>
      </c>
      <c r="O19" s="390"/>
    </row>
    <row r="20" spans="1:15" s="70" customFormat="1" ht="15" customHeight="1">
      <c r="C20" s="356" t="s">
        <v>532</v>
      </c>
      <c r="D20" s="357"/>
      <c r="E20" s="357"/>
      <c r="F20" s="357"/>
      <c r="G20" s="357"/>
      <c r="H20" s="357"/>
      <c r="I20" s="387">
        <v>9</v>
      </c>
      <c r="J20" s="388" t="s">
        <v>457</v>
      </c>
      <c r="K20" s="388">
        <v>8.6</v>
      </c>
      <c r="L20" s="388" t="s">
        <v>457</v>
      </c>
      <c r="M20" s="388">
        <v>-0.4</v>
      </c>
      <c r="N20" s="389">
        <v>-4.5999999999999996</v>
      </c>
      <c r="O20" s="390"/>
    </row>
    <row r="21" spans="1:15" s="70" customFormat="1" ht="21" customHeight="1">
      <c r="B21" s="356" t="s">
        <v>533</v>
      </c>
      <c r="C21" s="357"/>
      <c r="D21" s="357"/>
      <c r="E21" s="357"/>
      <c r="F21" s="357"/>
      <c r="G21" s="357"/>
      <c r="H21" s="357"/>
      <c r="I21" s="387">
        <v>8.8000000000000007</v>
      </c>
      <c r="J21" s="388" t="s">
        <v>457</v>
      </c>
      <c r="K21" s="388">
        <v>8.5</v>
      </c>
      <c r="L21" s="388" t="s">
        <v>457</v>
      </c>
      <c r="M21" s="388">
        <v>-0.3</v>
      </c>
      <c r="N21" s="389">
        <v>-3.8</v>
      </c>
      <c r="O21" s="390"/>
    </row>
    <row r="22" spans="1:15" s="70" customFormat="1" ht="15" customHeight="1">
      <c r="C22" s="356" t="s">
        <v>534</v>
      </c>
      <c r="D22" s="357"/>
      <c r="E22" s="357"/>
      <c r="F22" s="357"/>
      <c r="G22" s="357"/>
      <c r="H22" s="357"/>
      <c r="I22" s="387">
        <v>8.8000000000000007</v>
      </c>
      <c r="J22" s="388" t="s">
        <v>457</v>
      </c>
      <c r="K22" s="388">
        <v>8.4</v>
      </c>
      <c r="L22" s="388" t="s">
        <v>457</v>
      </c>
      <c r="M22" s="388">
        <v>-0.3</v>
      </c>
      <c r="N22" s="389">
        <v>-4</v>
      </c>
      <c r="O22" s="390"/>
    </row>
    <row r="23" spans="1:15" s="70" customFormat="1" ht="15" customHeight="1">
      <c r="B23" s="362"/>
      <c r="D23" s="356" t="s">
        <v>535</v>
      </c>
      <c r="F23" s="357"/>
      <c r="G23" s="357"/>
      <c r="H23" s="357"/>
      <c r="I23" s="387">
        <v>7</v>
      </c>
      <c r="J23" s="388" t="s">
        <v>457</v>
      </c>
      <c r="K23" s="388">
        <v>7.1</v>
      </c>
      <c r="L23" s="388" t="s">
        <v>457</v>
      </c>
      <c r="M23" s="388">
        <v>0.1</v>
      </c>
      <c r="N23" s="389">
        <v>1.4</v>
      </c>
      <c r="O23" s="390"/>
    </row>
    <row r="24" spans="1:15" s="70" customFormat="1" ht="15" customHeight="1">
      <c r="B24" s="362"/>
      <c r="D24" s="356" t="s">
        <v>536</v>
      </c>
      <c r="F24" s="357"/>
      <c r="G24" s="357"/>
      <c r="H24" s="357"/>
      <c r="I24" s="387">
        <v>8.4</v>
      </c>
      <c r="J24" s="388" t="s">
        <v>457</v>
      </c>
      <c r="K24" s="388">
        <v>8.1</v>
      </c>
      <c r="L24" s="388" t="s">
        <v>457</v>
      </c>
      <c r="M24" s="388">
        <v>-0.3</v>
      </c>
      <c r="N24" s="389">
        <v>-3.4</v>
      </c>
      <c r="O24" s="390"/>
    </row>
    <row r="25" spans="1:15" s="70" customFormat="1" ht="15" customHeight="1">
      <c r="B25" s="362"/>
      <c r="D25" s="356" t="s">
        <v>537</v>
      </c>
      <c r="F25" s="357"/>
      <c r="G25" s="357"/>
      <c r="H25" s="357"/>
      <c r="I25" s="387">
        <v>6.3</v>
      </c>
      <c r="J25" s="388" t="s">
        <v>457</v>
      </c>
      <c r="K25" s="388">
        <v>6.2</v>
      </c>
      <c r="L25" s="388" t="s">
        <v>457</v>
      </c>
      <c r="M25" s="388">
        <v>0</v>
      </c>
      <c r="N25" s="389">
        <v>-0.4</v>
      </c>
      <c r="O25" s="390"/>
    </row>
    <row r="26" spans="1:15" s="70" customFormat="1" ht="15" customHeight="1">
      <c r="B26" s="362"/>
      <c r="D26" s="356" t="s">
        <v>538</v>
      </c>
      <c r="F26" s="357"/>
      <c r="G26" s="357"/>
      <c r="H26" s="357"/>
      <c r="I26" s="387">
        <v>7.2</v>
      </c>
      <c r="J26" s="388" t="s">
        <v>457</v>
      </c>
      <c r="K26" s="388">
        <v>6.9</v>
      </c>
      <c r="L26" s="388" t="s">
        <v>457</v>
      </c>
      <c r="M26" s="388">
        <v>-0.3</v>
      </c>
      <c r="N26" s="389">
        <v>-4.7</v>
      </c>
      <c r="O26" s="390"/>
    </row>
    <row r="27" spans="1:15" s="70" customFormat="1" ht="21" customHeight="1">
      <c r="C27" s="356" t="s">
        <v>539</v>
      </c>
      <c r="D27" s="357"/>
      <c r="E27" s="357"/>
      <c r="F27" s="357"/>
      <c r="G27" s="357"/>
      <c r="H27" s="357"/>
      <c r="I27" s="387">
        <v>5.8</v>
      </c>
      <c r="J27" s="388" t="s">
        <v>457</v>
      </c>
      <c r="K27" s="388">
        <v>5.8</v>
      </c>
      <c r="L27" s="388" t="s">
        <v>457</v>
      </c>
      <c r="M27" s="388">
        <v>-0.1</v>
      </c>
      <c r="N27" s="389">
        <v>-1.2</v>
      </c>
      <c r="O27" s="390"/>
    </row>
    <row r="28" spans="1:15" s="70" customFormat="1" ht="15" customHeight="1">
      <c r="B28" s="362"/>
      <c r="D28" s="362"/>
      <c r="I28" s="391"/>
      <c r="J28" s="391"/>
      <c r="L28" s="391"/>
      <c r="M28" s="392"/>
      <c r="N28" s="389"/>
    </row>
    <row r="29" spans="1:15" s="70" customFormat="1" ht="15" customHeight="1">
      <c r="B29" s="362"/>
      <c r="D29" s="362"/>
      <c r="I29" s="391"/>
      <c r="J29" s="391"/>
      <c r="L29" s="391"/>
      <c r="M29" s="392"/>
      <c r="N29" s="389"/>
    </row>
    <row r="30" spans="1:15" s="70" customFormat="1" ht="15" customHeight="1">
      <c r="B30" s="362"/>
      <c r="D30" s="362"/>
      <c r="I30" s="391"/>
      <c r="J30" s="391"/>
      <c r="L30" s="391"/>
      <c r="M30" s="392"/>
      <c r="N30" s="389"/>
    </row>
    <row r="31" spans="1:15" ht="22.5" customHeight="1">
      <c r="A31" s="356"/>
      <c r="B31" s="357"/>
      <c r="C31" s="357"/>
      <c r="D31" s="357"/>
      <c r="E31" s="357"/>
      <c r="F31" s="357"/>
      <c r="G31" s="357"/>
      <c r="H31" s="357"/>
      <c r="I31" s="358" t="s">
        <v>540</v>
      </c>
      <c r="J31" s="393"/>
      <c r="L31" s="393"/>
      <c r="M31" s="392"/>
      <c r="N31" s="389"/>
    </row>
    <row r="32" spans="1:15" ht="22.5" customHeight="1">
      <c r="A32" s="356"/>
      <c r="B32" s="362" t="s">
        <v>503</v>
      </c>
      <c r="C32" s="357"/>
      <c r="D32" s="357"/>
      <c r="E32" s="357"/>
      <c r="F32" s="357"/>
      <c r="G32" s="357"/>
      <c r="H32" s="357"/>
      <c r="I32" s="387">
        <v>27376.1</v>
      </c>
      <c r="J32" s="388" t="s">
        <v>457</v>
      </c>
      <c r="K32" s="388">
        <v>27175</v>
      </c>
      <c r="L32" s="388" t="s">
        <v>457</v>
      </c>
      <c r="M32" s="388">
        <v>-201.1</v>
      </c>
      <c r="N32" s="389">
        <v>-0.7</v>
      </c>
      <c r="O32" s="390"/>
    </row>
    <row r="33" spans="1:15" ht="21" customHeight="1">
      <c r="A33" s="70"/>
      <c r="B33" s="356" t="s">
        <v>527</v>
      </c>
      <c r="C33" s="357"/>
      <c r="D33" s="357"/>
      <c r="E33" s="357"/>
      <c r="F33" s="357"/>
      <c r="G33" s="357"/>
      <c r="H33" s="357"/>
      <c r="I33" s="387">
        <v>7998.2</v>
      </c>
      <c r="J33" s="388" t="s">
        <v>457</v>
      </c>
      <c r="K33" s="388">
        <v>7917</v>
      </c>
      <c r="L33" s="388" t="s">
        <v>457</v>
      </c>
      <c r="M33" s="388">
        <v>-81.2</v>
      </c>
      <c r="N33" s="389">
        <v>-1</v>
      </c>
      <c r="O33" s="390"/>
    </row>
    <row r="34" spans="1:15" ht="21" customHeight="1">
      <c r="A34" s="70"/>
      <c r="B34" s="356" t="s">
        <v>528</v>
      </c>
      <c r="C34" s="357"/>
      <c r="D34" s="357"/>
      <c r="E34" s="357"/>
      <c r="F34" s="357"/>
      <c r="G34" s="357"/>
      <c r="H34" s="357"/>
      <c r="I34" s="387">
        <v>5189.3999999999996</v>
      </c>
      <c r="J34" s="388" t="s">
        <v>457</v>
      </c>
      <c r="K34" s="388">
        <v>5447</v>
      </c>
      <c r="L34" s="388" t="s">
        <v>457</v>
      </c>
      <c r="M34" s="388">
        <v>257.7</v>
      </c>
      <c r="N34" s="389">
        <v>5</v>
      </c>
      <c r="O34" s="390"/>
    </row>
    <row r="35" spans="1:15" ht="22.5" customHeight="1">
      <c r="A35" s="70"/>
      <c r="B35" s="356" t="s">
        <v>529</v>
      </c>
      <c r="C35" s="357"/>
      <c r="D35" s="357"/>
      <c r="E35" s="357"/>
      <c r="F35" s="357"/>
      <c r="G35" s="357"/>
      <c r="H35" s="357"/>
      <c r="I35" s="387">
        <v>12255.1</v>
      </c>
      <c r="J35" s="388" t="s">
        <v>457</v>
      </c>
      <c r="K35" s="388">
        <v>11882</v>
      </c>
      <c r="L35" s="388" t="s">
        <v>457</v>
      </c>
      <c r="M35" s="388">
        <v>-373.1</v>
      </c>
      <c r="N35" s="389">
        <v>-3</v>
      </c>
      <c r="O35" s="390"/>
    </row>
    <row r="36" spans="1:15">
      <c r="A36" s="70"/>
      <c r="B36" s="70"/>
      <c r="C36" s="356" t="s">
        <v>530</v>
      </c>
      <c r="D36" s="357"/>
      <c r="E36" s="357"/>
      <c r="F36" s="357"/>
      <c r="G36" s="357"/>
      <c r="H36" s="357"/>
      <c r="I36" s="387">
        <v>5561.2</v>
      </c>
      <c r="J36" s="388" t="s">
        <v>457</v>
      </c>
      <c r="K36" s="388">
        <v>5530.3</v>
      </c>
      <c r="L36" s="388" t="s">
        <v>457</v>
      </c>
      <c r="M36" s="388">
        <v>-30.9</v>
      </c>
      <c r="N36" s="389">
        <v>-0.6</v>
      </c>
      <c r="O36" s="390"/>
    </row>
    <row r="37" spans="1:15">
      <c r="A37" s="362"/>
      <c r="B37" s="70"/>
      <c r="C37" s="356" t="s">
        <v>531</v>
      </c>
      <c r="D37" s="357"/>
      <c r="E37" s="357"/>
      <c r="F37" s="357"/>
      <c r="G37" s="357"/>
      <c r="H37" s="357"/>
      <c r="I37" s="387">
        <v>5465.5</v>
      </c>
      <c r="J37" s="388" t="s">
        <v>457</v>
      </c>
      <c r="K37" s="388">
        <v>5193.7</v>
      </c>
      <c r="L37" s="388" t="s">
        <v>457</v>
      </c>
      <c r="M37" s="388">
        <v>-271.8</v>
      </c>
      <c r="N37" s="389">
        <v>-5</v>
      </c>
      <c r="O37" s="390"/>
    </row>
    <row r="38" spans="1:15">
      <c r="A38" s="70"/>
      <c r="B38" s="70"/>
      <c r="C38" s="356" t="s">
        <v>532</v>
      </c>
      <c r="D38" s="357"/>
      <c r="E38" s="357"/>
      <c r="F38" s="357"/>
      <c r="G38" s="357"/>
      <c r="H38" s="357"/>
      <c r="I38" s="387">
        <v>1228.5</v>
      </c>
      <c r="J38" s="388" t="s">
        <v>457</v>
      </c>
      <c r="K38" s="388">
        <v>1158</v>
      </c>
      <c r="L38" s="388" t="s">
        <v>457</v>
      </c>
      <c r="M38" s="388">
        <v>-70.5</v>
      </c>
      <c r="N38" s="389">
        <v>-5.7</v>
      </c>
      <c r="O38" s="390"/>
    </row>
    <row r="39" spans="1:15" ht="22.5" customHeight="1">
      <c r="A39" s="70"/>
      <c r="B39" s="356" t="s">
        <v>533</v>
      </c>
      <c r="C39" s="357"/>
      <c r="D39" s="357"/>
      <c r="E39" s="357"/>
      <c r="F39" s="357"/>
      <c r="G39" s="357"/>
      <c r="H39" s="357"/>
      <c r="I39" s="387">
        <v>1933.3</v>
      </c>
      <c r="J39" s="388" t="s">
        <v>457</v>
      </c>
      <c r="K39" s="388">
        <v>1928.9</v>
      </c>
      <c r="L39" s="388" t="s">
        <v>457</v>
      </c>
      <c r="M39" s="388">
        <v>-4.4000000000000004</v>
      </c>
      <c r="N39" s="389">
        <v>-0.2</v>
      </c>
      <c r="O39" s="390"/>
    </row>
    <row r="40" spans="1:15">
      <c r="A40" s="70"/>
      <c r="B40" s="70"/>
      <c r="C40" s="356" t="s">
        <v>534</v>
      </c>
      <c r="D40" s="357"/>
      <c r="E40" s="357"/>
      <c r="F40" s="357"/>
      <c r="G40" s="357"/>
      <c r="H40" s="357"/>
      <c r="I40" s="387">
        <v>1908.4</v>
      </c>
      <c r="J40" s="388" t="s">
        <v>457</v>
      </c>
      <c r="K40" s="388">
        <v>1906.2</v>
      </c>
      <c r="L40" s="388" t="s">
        <v>457</v>
      </c>
      <c r="M40" s="388">
        <v>-2.1</v>
      </c>
      <c r="N40" s="389">
        <v>-0.1</v>
      </c>
      <c r="O40" s="390"/>
    </row>
    <row r="41" spans="1:15">
      <c r="A41" s="70"/>
      <c r="B41" s="362"/>
      <c r="C41" s="70"/>
      <c r="D41" s="356" t="s">
        <v>541</v>
      </c>
      <c r="E41" s="357"/>
      <c r="F41" s="357"/>
      <c r="G41" s="357"/>
      <c r="H41" s="357"/>
      <c r="I41" s="387">
        <v>1383.4</v>
      </c>
      <c r="J41" s="388" t="s">
        <v>457</v>
      </c>
      <c r="K41" s="388">
        <v>1396.3</v>
      </c>
      <c r="L41" s="388" t="s">
        <v>457</v>
      </c>
      <c r="M41" s="388">
        <v>12.9</v>
      </c>
      <c r="N41" s="389">
        <v>0.9</v>
      </c>
      <c r="O41" s="390"/>
    </row>
    <row r="42" spans="1:15">
      <c r="A42" s="70"/>
      <c r="B42" s="362"/>
      <c r="C42" s="70"/>
      <c r="D42" s="70"/>
      <c r="E42" s="356" t="s">
        <v>542</v>
      </c>
      <c r="F42" s="357"/>
      <c r="G42" s="357"/>
      <c r="H42" s="357"/>
      <c r="I42" s="387">
        <v>225</v>
      </c>
      <c r="J42" s="388" t="s">
        <v>457</v>
      </c>
      <c r="K42" s="388">
        <v>229.1</v>
      </c>
      <c r="L42" s="388" t="s">
        <v>457</v>
      </c>
      <c r="M42" s="388">
        <v>4.0999999999999996</v>
      </c>
      <c r="N42" s="389">
        <v>1.8</v>
      </c>
      <c r="O42" s="390"/>
    </row>
    <row r="43" spans="1:15">
      <c r="A43" s="70"/>
      <c r="B43" s="362"/>
      <c r="C43" s="70"/>
      <c r="D43" s="70"/>
      <c r="E43" s="356" t="s">
        <v>543</v>
      </c>
      <c r="F43" s="357"/>
      <c r="G43" s="357"/>
      <c r="H43" s="357"/>
      <c r="I43" s="387">
        <v>1158.4000000000001</v>
      </c>
      <c r="J43" s="388" t="s">
        <v>457</v>
      </c>
      <c r="K43" s="388">
        <v>1167.3</v>
      </c>
      <c r="L43" s="388" t="s">
        <v>457</v>
      </c>
      <c r="M43" s="388">
        <v>8.8000000000000007</v>
      </c>
      <c r="N43" s="389">
        <v>0.8</v>
      </c>
      <c r="O43" s="390"/>
    </row>
    <row r="44" spans="1:15">
      <c r="A44" s="70"/>
      <c r="B44" s="362"/>
      <c r="C44" s="70"/>
      <c r="D44" s="356" t="s">
        <v>544</v>
      </c>
      <c r="E44" s="357"/>
      <c r="F44" s="357"/>
      <c r="G44" s="357"/>
      <c r="H44" s="357"/>
      <c r="I44" s="387">
        <v>524.9</v>
      </c>
      <c r="J44" s="388" t="s">
        <v>457</v>
      </c>
      <c r="K44" s="388">
        <v>509.9</v>
      </c>
      <c r="L44" s="388" t="s">
        <v>457</v>
      </c>
      <c r="M44" s="388">
        <v>-15.1</v>
      </c>
      <c r="N44" s="389">
        <v>-2.9</v>
      </c>
      <c r="O44" s="390"/>
    </row>
    <row r="45" spans="1:15">
      <c r="A45" s="70"/>
      <c r="B45" s="362"/>
      <c r="C45" s="70"/>
      <c r="D45" s="70"/>
      <c r="E45" s="356" t="s">
        <v>542</v>
      </c>
      <c r="F45" s="357"/>
      <c r="G45" s="357"/>
      <c r="H45" s="357"/>
      <c r="I45" s="387">
        <v>216.8</v>
      </c>
      <c r="J45" s="388" t="s">
        <v>457</v>
      </c>
      <c r="K45" s="388">
        <v>207.3</v>
      </c>
      <c r="L45" s="388" t="s">
        <v>457</v>
      </c>
      <c r="M45" s="388">
        <v>-9.5</v>
      </c>
      <c r="N45" s="389">
        <v>-4.4000000000000004</v>
      </c>
      <c r="O45" s="390"/>
    </row>
    <row r="46" spans="1:15">
      <c r="A46" s="70"/>
      <c r="B46" s="362"/>
      <c r="C46" s="70"/>
      <c r="D46" s="70"/>
      <c r="E46" s="356" t="s">
        <v>543</v>
      </c>
      <c r="F46" s="357"/>
      <c r="G46" s="357"/>
      <c r="H46" s="357"/>
      <c r="I46" s="387">
        <v>308.10000000000002</v>
      </c>
      <c r="J46" s="388" t="s">
        <v>457</v>
      </c>
      <c r="K46" s="388">
        <v>302.60000000000002</v>
      </c>
      <c r="L46" s="388" t="s">
        <v>457</v>
      </c>
      <c r="M46" s="388">
        <v>-5.6</v>
      </c>
      <c r="N46" s="389">
        <v>-1.8</v>
      </c>
      <c r="O46" s="390"/>
    </row>
    <row r="47" spans="1:15" ht="21" customHeight="1">
      <c r="A47" s="70"/>
      <c r="B47" s="70"/>
      <c r="C47" s="356" t="s">
        <v>539</v>
      </c>
      <c r="D47" s="357"/>
      <c r="E47" s="357"/>
      <c r="F47" s="357"/>
      <c r="G47" s="357"/>
      <c r="H47" s="357"/>
      <c r="I47" s="387">
        <v>25</v>
      </c>
      <c r="J47" s="388" t="s">
        <v>463</v>
      </c>
      <c r="K47" s="388">
        <v>22.7</v>
      </c>
      <c r="L47" s="388" t="s">
        <v>463</v>
      </c>
      <c r="M47" s="388">
        <v>-2.2999999999999998</v>
      </c>
      <c r="N47" s="389">
        <v>-9.1</v>
      </c>
      <c r="O47" s="390"/>
    </row>
    <row r="48" spans="1:15">
      <c r="A48" s="394"/>
      <c r="B48" s="394"/>
      <c r="C48" s="394"/>
      <c r="D48" s="394"/>
      <c r="E48" s="394"/>
      <c r="F48" s="394"/>
      <c r="G48" s="394"/>
      <c r="K48" s="365"/>
      <c r="L48" s="365"/>
      <c r="M48" s="365"/>
    </row>
    <row r="49" spans="1:14">
      <c r="A49" s="395"/>
    </row>
    <row r="50" spans="1:14">
      <c r="A50" s="395"/>
    </row>
    <row r="53" spans="1:14">
      <c r="A53" s="1055" t="s">
        <v>305</v>
      </c>
      <c r="B53" s="1055"/>
      <c r="C53" s="1055"/>
      <c r="D53" s="1055"/>
      <c r="E53" s="1055"/>
      <c r="F53" s="1055"/>
      <c r="G53" s="1055"/>
      <c r="H53" s="1055"/>
      <c r="I53" s="1055"/>
      <c r="J53" s="1055"/>
      <c r="K53" s="1055"/>
      <c r="L53" s="1055"/>
      <c r="M53" s="1055"/>
      <c r="N53" s="1055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Z91"/>
  <sheetViews>
    <sheetView showGridLines="0" zoomScale="90" zoomScaleNormal="90" zoomScaleSheetLayoutView="50" workbookViewId="0">
      <selection sqref="A1:I1"/>
    </sheetView>
  </sheetViews>
  <sheetFormatPr baseColWidth="10" defaultColWidth="10.140625" defaultRowHeight="12.75"/>
  <cols>
    <col min="1" max="1" width="4.42578125" style="70" bestFit="1" customWidth="1"/>
    <col min="2" max="2" width="27.7109375" style="70" bestFit="1" customWidth="1"/>
    <col min="3" max="3" width="5.28515625" style="70" bestFit="1" customWidth="1"/>
    <col min="4" max="4" width="6.28515625" style="70" bestFit="1" customWidth="1"/>
    <col min="5" max="5" width="1.42578125" style="70" customWidth="1"/>
    <col min="6" max="6" width="12.85546875" style="70" bestFit="1" customWidth="1"/>
    <col min="7" max="7" width="13" style="70" bestFit="1" customWidth="1"/>
    <col min="8" max="11" width="12.85546875" style="70" bestFit="1" customWidth="1"/>
    <col min="12" max="12" width="14" style="70" bestFit="1" customWidth="1"/>
    <col min="13" max="13" width="12.85546875" style="70" bestFit="1" customWidth="1"/>
    <col min="14" max="15" width="11.7109375" style="70" bestFit="1" customWidth="1"/>
    <col min="16" max="16" width="13.7109375" style="70" customWidth="1"/>
    <col min="17" max="17" width="11.7109375" style="70" bestFit="1" customWidth="1"/>
    <col min="18" max="18" width="14" style="70" bestFit="1" customWidth="1"/>
    <col min="19" max="19" width="13.28515625" style="70" customWidth="1"/>
    <col min="20" max="20" width="11.7109375" style="70" bestFit="1" customWidth="1"/>
    <col min="21" max="21" width="11.5703125" style="70" bestFit="1" customWidth="1"/>
    <col min="22" max="22" width="13.7109375" style="70" bestFit="1" customWidth="1"/>
    <col min="23" max="23" width="12.7109375" style="70" bestFit="1" customWidth="1"/>
    <col min="24" max="24" width="11.5703125" style="70" bestFit="1" customWidth="1"/>
    <col min="25" max="25" width="5.7109375" style="70" customWidth="1"/>
    <col min="26" max="257" width="10.140625" style="70"/>
    <col min="258" max="258" width="4.42578125" style="70" bestFit="1" customWidth="1"/>
    <col min="259" max="259" width="27.7109375" style="70" bestFit="1" customWidth="1"/>
    <col min="260" max="260" width="6.7109375" style="70" bestFit="1" customWidth="1"/>
    <col min="261" max="261" width="7" style="70" bestFit="1" customWidth="1"/>
    <col min="262" max="262" width="12.85546875" style="70" bestFit="1" customWidth="1"/>
    <col min="263" max="263" width="13" style="70" bestFit="1" customWidth="1"/>
    <col min="264" max="267" width="12.85546875" style="70" bestFit="1" customWidth="1"/>
    <col min="268" max="268" width="14" style="70" bestFit="1" customWidth="1"/>
    <col min="269" max="269" width="12.85546875" style="70" bestFit="1" customWidth="1"/>
    <col min="270" max="271" width="11.7109375" style="70" bestFit="1" customWidth="1"/>
    <col min="272" max="272" width="13.7109375" style="70" customWidth="1"/>
    <col min="273" max="273" width="11.7109375" style="70" bestFit="1" customWidth="1"/>
    <col min="274" max="274" width="14" style="70" bestFit="1" customWidth="1"/>
    <col min="275" max="275" width="13.28515625" style="70" customWidth="1"/>
    <col min="276" max="276" width="11.7109375" style="70" bestFit="1" customWidth="1"/>
    <col min="277" max="277" width="11.5703125" style="70" bestFit="1" customWidth="1"/>
    <col min="278" max="278" width="13.7109375" style="70" bestFit="1" customWidth="1"/>
    <col min="279" max="279" width="12.7109375" style="70" bestFit="1" customWidth="1"/>
    <col min="280" max="280" width="11.5703125" style="70" bestFit="1" customWidth="1"/>
    <col min="281" max="281" width="5.7109375" style="70" customWidth="1"/>
    <col min="282" max="513" width="10.140625" style="70"/>
    <col min="514" max="514" width="4.42578125" style="70" bestFit="1" customWidth="1"/>
    <col min="515" max="515" width="27.7109375" style="70" bestFit="1" customWidth="1"/>
    <col min="516" max="516" width="6.7109375" style="70" bestFit="1" customWidth="1"/>
    <col min="517" max="517" width="7" style="70" bestFit="1" customWidth="1"/>
    <col min="518" max="518" width="12.85546875" style="70" bestFit="1" customWidth="1"/>
    <col min="519" max="519" width="13" style="70" bestFit="1" customWidth="1"/>
    <col min="520" max="523" width="12.85546875" style="70" bestFit="1" customWidth="1"/>
    <col min="524" max="524" width="14" style="70" bestFit="1" customWidth="1"/>
    <col min="525" max="525" width="12.85546875" style="70" bestFit="1" customWidth="1"/>
    <col min="526" max="527" width="11.7109375" style="70" bestFit="1" customWidth="1"/>
    <col min="528" max="528" width="13.7109375" style="70" customWidth="1"/>
    <col min="529" max="529" width="11.7109375" style="70" bestFit="1" customWidth="1"/>
    <col min="530" max="530" width="14" style="70" bestFit="1" customWidth="1"/>
    <col min="531" max="531" width="13.28515625" style="70" customWidth="1"/>
    <col min="532" max="532" width="11.7109375" style="70" bestFit="1" customWidth="1"/>
    <col min="533" max="533" width="11.5703125" style="70" bestFit="1" customWidth="1"/>
    <col min="534" max="534" width="13.7109375" style="70" bestFit="1" customWidth="1"/>
    <col min="535" max="535" width="12.7109375" style="70" bestFit="1" customWidth="1"/>
    <col min="536" max="536" width="11.5703125" style="70" bestFit="1" customWidth="1"/>
    <col min="537" max="537" width="5.7109375" style="70" customWidth="1"/>
    <col min="538" max="769" width="10.140625" style="70"/>
    <col min="770" max="770" width="4.42578125" style="70" bestFit="1" customWidth="1"/>
    <col min="771" max="771" width="27.7109375" style="70" bestFit="1" customWidth="1"/>
    <col min="772" max="772" width="6.7109375" style="70" bestFit="1" customWidth="1"/>
    <col min="773" max="773" width="7" style="70" bestFit="1" customWidth="1"/>
    <col min="774" max="774" width="12.85546875" style="70" bestFit="1" customWidth="1"/>
    <col min="775" max="775" width="13" style="70" bestFit="1" customWidth="1"/>
    <col min="776" max="779" width="12.85546875" style="70" bestFit="1" customWidth="1"/>
    <col min="780" max="780" width="14" style="70" bestFit="1" customWidth="1"/>
    <col min="781" max="781" width="12.85546875" style="70" bestFit="1" customWidth="1"/>
    <col min="782" max="783" width="11.7109375" style="70" bestFit="1" customWidth="1"/>
    <col min="784" max="784" width="13.7109375" style="70" customWidth="1"/>
    <col min="785" max="785" width="11.7109375" style="70" bestFit="1" customWidth="1"/>
    <col min="786" max="786" width="14" style="70" bestFit="1" customWidth="1"/>
    <col min="787" max="787" width="13.28515625" style="70" customWidth="1"/>
    <col min="788" max="788" width="11.7109375" style="70" bestFit="1" customWidth="1"/>
    <col min="789" max="789" width="11.5703125" style="70" bestFit="1" customWidth="1"/>
    <col min="790" max="790" width="13.7109375" style="70" bestFit="1" customWidth="1"/>
    <col min="791" max="791" width="12.7109375" style="70" bestFit="1" customWidth="1"/>
    <col min="792" max="792" width="11.5703125" style="70" bestFit="1" customWidth="1"/>
    <col min="793" max="793" width="5.7109375" style="70" customWidth="1"/>
    <col min="794" max="1025" width="10.140625" style="70"/>
    <col min="1026" max="1026" width="4.42578125" style="70" bestFit="1" customWidth="1"/>
    <col min="1027" max="1027" width="27.7109375" style="70" bestFit="1" customWidth="1"/>
    <col min="1028" max="1028" width="6.7109375" style="70" bestFit="1" customWidth="1"/>
    <col min="1029" max="1029" width="7" style="70" bestFit="1" customWidth="1"/>
    <col min="1030" max="1030" width="12.85546875" style="70" bestFit="1" customWidth="1"/>
    <col min="1031" max="1031" width="13" style="70" bestFit="1" customWidth="1"/>
    <col min="1032" max="1035" width="12.85546875" style="70" bestFit="1" customWidth="1"/>
    <col min="1036" max="1036" width="14" style="70" bestFit="1" customWidth="1"/>
    <col min="1037" max="1037" width="12.85546875" style="70" bestFit="1" customWidth="1"/>
    <col min="1038" max="1039" width="11.7109375" style="70" bestFit="1" customWidth="1"/>
    <col min="1040" max="1040" width="13.7109375" style="70" customWidth="1"/>
    <col min="1041" max="1041" width="11.7109375" style="70" bestFit="1" customWidth="1"/>
    <col min="1042" max="1042" width="14" style="70" bestFit="1" customWidth="1"/>
    <col min="1043" max="1043" width="13.28515625" style="70" customWidth="1"/>
    <col min="1044" max="1044" width="11.7109375" style="70" bestFit="1" customWidth="1"/>
    <col min="1045" max="1045" width="11.5703125" style="70" bestFit="1" customWidth="1"/>
    <col min="1046" max="1046" width="13.7109375" style="70" bestFit="1" customWidth="1"/>
    <col min="1047" max="1047" width="12.7109375" style="70" bestFit="1" customWidth="1"/>
    <col min="1048" max="1048" width="11.5703125" style="70" bestFit="1" customWidth="1"/>
    <col min="1049" max="1049" width="5.7109375" style="70" customWidth="1"/>
    <col min="1050" max="1281" width="10.140625" style="70"/>
    <col min="1282" max="1282" width="4.42578125" style="70" bestFit="1" customWidth="1"/>
    <col min="1283" max="1283" width="27.7109375" style="70" bestFit="1" customWidth="1"/>
    <col min="1284" max="1284" width="6.7109375" style="70" bestFit="1" customWidth="1"/>
    <col min="1285" max="1285" width="7" style="70" bestFit="1" customWidth="1"/>
    <col min="1286" max="1286" width="12.85546875" style="70" bestFit="1" customWidth="1"/>
    <col min="1287" max="1287" width="13" style="70" bestFit="1" customWidth="1"/>
    <col min="1288" max="1291" width="12.85546875" style="70" bestFit="1" customWidth="1"/>
    <col min="1292" max="1292" width="14" style="70" bestFit="1" customWidth="1"/>
    <col min="1293" max="1293" width="12.85546875" style="70" bestFit="1" customWidth="1"/>
    <col min="1294" max="1295" width="11.7109375" style="70" bestFit="1" customWidth="1"/>
    <col min="1296" max="1296" width="13.7109375" style="70" customWidth="1"/>
    <col min="1297" max="1297" width="11.7109375" style="70" bestFit="1" customWidth="1"/>
    <col min="1298" max="1298" width="14" style="70" bestFit="1" customWidth="1"/>
    <col min="1299" max="1299" width="13.28515625" style="70" customWidth="1"/>
    <col min="1300" max="1300" width="11.7109375" style="70" bestFit="1" customWidth="1"/>
    <col min="1301" max="1301" width="11.5703125" style="70" bestFit="1" customWidth="1"/>
    <col min="1302" max="1302" width="13.7109375" style="70" bestFit="1" customWidth="1"/>
    <col min="1303" max="1303" width="12.7109375" style="70" bestFit="1" customWidth="1"/>
    <col min="1304" max="1304" width="11.5703125" style="70" bestFit="1" customWidth="1"/>
    <col min="1305" max="1305" width="5.7109375" style="70" customWidth="1"/>
    <col min="1306" max="1537" width="10.140625" style="70"/>
    <col min="1538" max="1538" width="4.42578125" style="70" bestFit="1" customWidth="1"/>
    <col min="1539" max="1539" width="27.7109375" style="70" bestFit="1" customWidth="1"/>
    <col min="1540" max="1540" width="6.7109375" style="70" bestFit="1" customWidth="1"/>
    <col min="1541" max="1541" width="7" style="70" bestFit="1" customWidth="1"/>
    <col min="1542" max="1542" width="12.85546875" style="70" bestFit="1" customWidth="1"/>
    <col min="1543" max="1543" width="13" style="70" bestFit="1" customWidth="1"/>
    <col min="1544" max="1547" width="12.85546875" style="70" bestFit="1" customWidth="1"/>
    <col min="1548" max="1548" width="14" style="70" bestFit="1" customWidth="1"/>
    <col min="1549" max="1549" width="12.85546875" style="70" bestFit="1" customWidth="1"/>
    <col min="1550" max="1551" width="11.7109375" style="70" bestFit="1" customWidth="1"/>
    <col min="1552" max="1552" width="13.7109375" style="70" customWidth="1"/>
    <col min="1553" max="1553" width="11.7109375" style="70" bestFit="1" customWidth="1"/>
    <col min="1554" max="1554" width="14" style="70" bestFit="1" customWidth="1"/>
    <col min="1555" max="1555" width="13.28515625" style="70" customWidth="1"/>
    <col min="1556" max="1556" width="11.7109375" style="70" bestFit="1" customWidth="1"/>
    <col min="1557" max="1557" width="11.5703125" style="70" bestFit="1" customWidth="1"/>
    <col min="1558" max="1558" width="13.7109375" style="70" bestFit="1" customWidth="1"/>
    <col min="1559" max="1559" width="12.7109375" style="70" bestFit="1" customWidth="1"/>
    <col min="1560" max="1560" width="11.5703125" style="70" bestFit="1" customWidth="1"/>
    <col min="1561" max="1561" width="5.7109375" style="70" customWidth="1"/>
    <col min="1562" max="1793" width="10.140625" style="70"/>
    <col min="1794" max="1794" width="4.42578125" style="70" bestFit="1" customWidth="1"/>
    <col min="1795" max="1795" width="27.7109375" style="70" bestFit="1" customWidth="1"/>
    <col min="1796" max="1796" width="6.7109375" style="70" bestFit="1" customWidth="1"/>
    <col min="1797" max="1797" width="7" style="70" bestFit="1" customWidth="1"/>
    <col min="1798" max="1798" width="12.85546875" style="70" bestFit="1" customWidth="1"/>
    <col min="1799" max="1799" width="13" style="70" bestFit="1" customWidth="1"/>
    <col min="1800" max="1803" width="12.85546875" style="70" bestFit="1" customWidth="1"/>
    <col min="1804" max="1804" width="14" style="70" bestFit="1" customWidth="1"/>
    <col min="1805" max="1805" width="12.85546875" style="70" bestFit="1" customWidth="1"/>
    <col min="1806" max="1807" width="11.7109375" style="70" bestFit="1" customWidth="1"/>
    <col min="1808" max="1808" width="13.7109375" style="70" customWidth="1"/>
    <col min="1809" max="1809" width="11.7109375" style="70" bestFit="1" customWidth="1"/>
    <col min="1810" max="1810" width="14" style="70" bestFit="1" customWidth="1"/>
    <col min="1811" max="1811" width="13.28515625" style="70" customWidth="1"/>
    <col min="1812" max="1812" width="11.7109375" style="70" bestFit="1" customWidth="1"/>
    <col min="1813" max="1813" width="11.5703125" style="70" bestFit="1" customWidth="1"/>
    <col min="1814" max="1814" width="13.7109375" style="70" bestFit="1" customWidth="1"/>
    <col min="1815" max="1815" width="12.7109375" style="70" bestFit="1" customWidth="1"/>
    <col min="1816" max="1816" width="11.5703125" style="70" bestFit="1" customWidth="1"/>
    <col min="1817" max="1817" width="5.7109375" style="70" customWidth="1"/>
    <col min="1818" max="2049" width="10.140625" style="70"/>
    <col min="2050" max="2050" width="4.42578125" style="70" bestFit="1" customWidth="1"/>
    <col min="2051" max="2051" width="27.7109375" style="70" bestFit="1" customWidth="1"/>
    <col min="2052" max="2052" width="6.7109375" style="70" bestFit="1" customWidth="1"/>
    <col min="2053" max="2053" width="7" style="70" bestFit="1" customWidth="1"/>
    <col min="2054" max="2054" width="12.85546875" style="70" bestFit="1" customWidth="1"/>
    <col min="2055" max="2055" width="13" style="70" bestFit="1" customWidth="1"/>
    <col min="2056" max="2059" width="12.85546875" style="70" bestFit="1" customWidth="1"/>
    <col min="2060" max="2060" width="14" style="70" bestFit="1" customWidth="1"/>
    <col min="2061" max="2061" width="12.85546875" style="70" bestFit="1" customWidth="1"/>
    <col min="2062" max="2063" width="11.7109375" style="70" bestFit="1" customWidth="1"/>
    <col min="2064" max="2064" width="13.7109375" style="70" customWidth="1"/>
    <col min="2065" max="2065" width="11.7109375" style="70" bestFit="1" customWidth="1"/>
    <col min="2066" max="2066" width="14" style="70" bestFit="1" customWidth="1"/>
    <col min="2067" max="2067" width="13.28515625" style="70" customWidth="1"/>
    <col min="2068" max="2068" width="11.7109375" style="70" bestFit="1" customWidth="1"/>
    <col min="2069" max="2069" width="11.5703125" style="70" bestFit="1" customWidth="1"/>
    <col min="2070" max="2070" width="13.7109375" style="70" bestFit="1" customWidth="1"/>
    <col min="2071" max="2071" width="12.7109375" style="70" bestFit="1" customWidth="1"/>
    <col min="2072" max="2072" width="11.5703125" style="70" bestFit="1" customWidth="1"/>
    <col min="2073" max="2073" width="5.7109375" style="70" customWidth="1"/>
    <col min="2074" max="2305" width="10.140625" style="70"/>
    <col min="2306" max="2306" width="4.42578125" style="70" bestFit="1" customWidth="1"/>
    <col min="2307" max="2307" width="27.7109375" style="70" bestFit="1" customWidth="1"/>
    <col min="2308" max="2308" width="6.7109375" style="70" bestFit="1" customWidth="1"/>
    <col min="2309" max="2309" width="7" style="70" bestFit="1" customWidth="1"/>
    <col min="2310" max="2310" width="12.85546875" style="70" bestFit="1" customWidth="1"/>
    <col min="2311" max="2311" width="13" style="70" bestFit="1" customWidth="1"/>
    <col min="2312" max="2315" width="12.85546875" style="70" bestFit="1" customWidth="1"/>
    <col min="2316" max="2316" width="14" style="70" bestFit="1" customWidth="1"/>
    <col min="2317" max="2317" width="12.85546875" style="70" bestFit="1" customWidth="1"/>
    <col min="2318" max="2319" width="11.7109375" style="70" bestFit="1" customWidth="1"/>
    <col min="2320" max="2320" width="13.7109375" style="70" customWidth="1"/>
    <col min="2321" max="2321" width="11.7109375" style="70" bestFit="1" customWidth="1"/>
    <col min="2322" max="2322" width="14" style="70" bestFit="1" customWidth="1"/>
    <col min="2323" max="2323" width="13.28515625" style="70" customWidth="1"/>
    <col min="2324" max="2324" width="11.7109375" style="70" bestFit="1" customWidth="1"/>
    <col min="2325" max="2325" width="11.5703125" style="70" bestFit="1" customWidth="1"/>
    <col min="2326" max="2326" width="13.7109375" style="70" bestFit="1" customWidth="1"/>
    <col min="2327" max="2327" width="12.7109375" style="70" bestFit="1" customWidth="1"/>
    <col min="2328" max="2328" width="11.5703125" style="70" bestFit="1" customWidth="1"/>
    <col min="2329" max="2329" width="5.7109375" style="70" customWidth="1"/>
    <col min="2330" max="2561" width="10.140625" style="70"/>
    <col min="2562" max="2562" width="4.42578125" style="70" bestFit="1" customWidth="1"/>
    <col min="2563" max="2563" width="27.7109375" style="70" bestFit="1" customWidth="1"/>
    <col min="2564" max="2564" width="6.7109375" style="70" bestFit="1" customWidth="1"/>
    <col min="2565" max="2565" width="7" style="70" bestFit="1" customWidth="1"/>
    <col min="2566" max="2566" width="12.85546875" style="70" bestFit="1" customWidth="1"/>
    <col min="2567" max="2567" width="13" style="70" bestFit="1" customWidth="1"/>
    <col min="2568" max="2571" width="12.85546875" style="70" bestFit="1" customWidth="1"/>
    <col min="2572" max="2572" width="14" style="70" bestFit="1" customWidth="1"/>
    <col min="2573" max="2573" width="12.85546875" style="70" bestFit="1" customWidth="1"/>
    <col min="2574" max="2575" width="11.7109375" style="70" bestFit="1" customWidth="1"/>
    <col min="2576" max="2576" width="13.7109375" style="70" customWidth="1"/>
    <col min="2577" max="2577" width="11.7109375" style="70" bestFit="1" customWidth="1"/>
    <col min="2578" max="2578" width="14" style="70" bestFit="1" customWidth="1"/>
    <col min="2579" max="2579" width="13.28515625" style="70" customWidth="1"/>
    <col min="2580" max="2580" width="11.7109375" style="70" bestFit="1" customWidth="1"/>
    <col min="2581" max="2581" width="11.5703125" style="70" bestFit="1" customWidth="1"/>
    <col min="2582" max="2582" width="13.7109375" style="70" bestFit="1" customWidth="1"/>
    <col min="2583" max="2583" width="12.7109375" style="70" bestFit="1" customWidth="1"/>
    <col min="2584" max="2584" width="11.5703125" style="70" bestFit="1" customWidth="1"/>
    <col min="2585" max="2585" width="5.7109375" style="70" customWidth="1"/>
    <col min="2586" max="2817" width="10.140625" style="70"/>
    <col min="2818" max="2818" width="4.42578125" style="70" bestFit="1" customWidth="1"/>
    <col min="2819" max="2819" width="27.7109375" style="70" bestFit="1" customWidth="1"/>
    <col min="2820" max="2820" width="6.7109375" style="70" bestFit="1" customWidth="1"/>
    <col min="2821" max="2821" width="7" style="70" bestFit="1" customWidth="1"/>
    <col min="2822" max="2822" width="12.85546875" style="70" bestFit="1" customWidth="1"/>
    <col min="2823" max="2823" width="13" style="70" bestFit="1" customWidth="1"/>
    <col min="2824" max="2827" width="12.85546875" style="70" bestFit="1" customWidth="1"/>
    <col min="2828" max="2828" width="14" style="70" bestFit="1" customWidth="1"/>
    <col min="2829" max="2829" width="12.85546875" style="70" bestFit="1" customWidth="1"/>
    <col min="2830" max="2831" width="11.7109375" style="70" bestFit="1" customWidth="1"/>
    <col min="2832" max="2832" width="13.7109375" style="70" customWidth="1"/>
    <col min="2833" max="2833" width="11.7109375" style="70" bestFit="1" customWidth="1"/>
    <col min="2834" max="2834" width="14" style="70" bestFit="1" customWidth="1"/>
    <col min="2835" max="2835" width="13.28515625" style="70" customWidth="1"/>
    <col min="2836" max="2836" width="11.7109375" style="70" bestFit="1" customWidth="1"/>
    <col min="2837" max="2837" width="11.5703125" style="70" bestFit="1" customWidth="1"/>
    <col min="2838" max="2838" width="13.7109375" style="70" bestFit="1" customWidth="1"/>
    <col min="2839" max="2839" width="12.7109375" style="70" bestFit="1" customWidth="1"/>
    <col min="2840" max="2840" width="11.5703125" style="70" bestFit="1" customWidth="1"/>
    <col min="2841" max="2841" width="5.7109375" style="70" customWidth="1"/>
    <col min="2842" max="3073" width="10.140625" style="70"/>
    <col min="3074" max="3074" width="4.42578125" style="70" bestFit="1" customWidth="1"/>
    <col min="3075" max="3075" width="27.7109375" style="70" bestFit="1" customWidth="1"/>
    <col min="3076" max="3076" width="6.7109375" style="70" bestFit="1" customWidth="1"/>
    <col min="3077" max="3077" width="7" style="70" bestFit="1" customWidth="1"/>
    <col min="3078" max="3078" width="12.85546875" style="70" bestFit="1" customWidth="1"/>
    <col min="3079" max="3079" width="13" style="70" bestFit="1" customWidth="1"/>
    <col min="3080" max="3083" width="12.85546875" style="70" bestFit="1" customWidth="1"/>
    <col min="3084" max="3084" width="14" style="70" bestFit="1" customWidth="1"/>
    <col min="3085" max="3085" width="12.85546875" style="70" bestFit="1" customWidth="1"/>
    <col min="3086" max="3087" width="11.7109375" style="70" bestFit="1" customWidth="1"/>
    <col min="3088" max="3088" width="13.7109375" style="70" customWidth="1"/>
    <col min="3089" max="3089" width="11.7109375" style="70" bestFit="1" customWidth="1"/>
    <col min="3090" max="3090" width="14" style="70" bestFit="1" customWidth="1"/>
    <col min="3091" max="3091" width="13.28515625" style="70" customWidth="1"/>
    <col min="3092" max="3092" width="11.7109375" style="70" bestFit="1" customWidth="1"/>
    <col min="3093" max="3093" width="11.5703125" style="70" bestFit="1" customWidth="1"/>
    <col min="3094" max="3094" width="13.7109375" style="70" bestFit="1" customWidth="1"/>
    <col min="3095" max="3095" width="12.7109375" style="70" bestFit="1" customWidth="1"/>
    <col min="3096" max="3096" width="11.5703125" style="70" bestFit="1" customWidth="1"/>
    <col min="3097" max="3097" width="5.7109375" style="70" customWidth="1"/>
    <col min="3098" max="3329" width="10.140625" style="70"/>
    <col min="3330" max="3330" width="4.42578125" style="70" bestFit="1" customWidth="1"/>
    <col min="3331" max="3331" width="27.7109375" style="70" bestFit="1" customWidth="1"/>
    <col min="3332" max="3332" width="6.7109375" style="70" bestFit="1" customWidth="1"/>
    <col min="3333" max="3333" width="7" style="70" bestFit="1" customWidth="1"/>
    <col min="3334" max="3334" width="12.85546875" style="70" bestFit="1" customWidth="1"/>
    <col min="3335" max="3335" width="13" style="70" bestFit="1" customWidth="1"/>
    <col min="3336" max="3339" width="12.85546875" style="70" bestFit="1" customWidth="1"/>
    <col min="3340" max="3340" width="14" style="70" bestFit="1" customWidth="1"/>
    <col min="3341" max="3341" width="12.85546875" style="70" bestFit="1" customWidth="1"/>
    <col min="3342" max="3343" width="11.7109375" style="70" bestFit="1" customWidth="1"/>
    <col min="3344" max="3344" width="13.7109375" style="70" customWidth="1"/>
    <col min="3345" max="3345" width="11.7109375" style="70" bestFit="1" customWidth="1"/>
    <col min="3346" max="3346" width="14" style="70" bestFit="1" customWidth="1"/>
    <col min="3347" max="3347" width="13.28515625" style="70" customWidth="1"/>
    <col min="3348" max="3348" width="11.7109375" style="70" bestFit="1" customWidth="1"/>
    <col min="3349" max="3349" width="11.5703125" style="70" bestFit="1" customWidth="1"/>
    <col min="3350" max="3350" width="13.7109375" style="70" bestFit="1" customWidth="1"/>
    <col min="3351" max="3351" width="12.7109375" style="70" bestFit="1" customWidth="1"/>
    <col min="3352" max="3352" width="11.5703125" style="70" bestFit="1" customWidth="1"/>
    <col min="3353" max="3353" width="5.7109375" style="70" customWidth="1"/>
    <col min="3354" max="3585" width="10.140625" style="70"/>
    <col min="3586" max="3586" width="4.42578125" style="70" bestFit="1" customWidth="1"/>
    <col min="3587" max="3587" width="27.7109375" style="70" bestFit="1" customWidth="1"/>
    <col min="3588" max="3588" width="6.7109375" style="70" bestFit="1" customWidth="1"/>
    <col min="3589" max="3589" width="7" style="70" bestFit="1" customWidth="1"/>
    <col min="3590" max="3590" width="12.85546875" style="70" bestFit="1" customWidth="1"/>
    <col min="3591" max="3591" width="13" style="70" bestFit="1" customWidth="1"/>
    <col min="3592" max="3595" width="12.85546875" style="70" bestFit="1" customWidth="1"/>
    <col min="3596" max="3596" width="14" style="70" bestFit="1" customWidth="1"/>
    <col min="3597" max="3597" width="12.85546875" style="70" bestFit="1" customWidth="1"/>
    <col min="3598" max="3599" width="11.7109375" style="70" bestFit="1" customWidth="1"/>
    <col min="3600" max="3600" width="13.7109375" style="70" customWidth="1"/>
    <col min="3601" max="3601" width="11.7109375" style="70" bestFit="1" customWidth="1"/>
    <col min="3602" max="3602" width="14" style="70" bestFit="1" customWidth="1"/>
    <col min="3603" max="3603" width="13.28515625" style="70" customWidth="1"/>
    <col min="3604" max="3604" width="11.7109375" style="70" bestFit="1" customWidth="1"/>
    <col min="3605" max="3605" width="11.5703125" style="70" bestFit="1" customWidth="1"/>
    <col min="3606" max="3606" width="13.7109375" style="70" bestFit="1" customWidth="1"/>
    <col min="3607" max="3607" width="12.7109375" style="70" bestFit="1" customWidth="1"/>
    <col min="3608" max="3608" width="11.5703125" style="70" bestFit="1" customWidth="1"/>
    <col min="3609" max="3609" width="5.7109375" style="70" customWidth="1"/>
    <col min="3610" max="3841" width="10.140625" style="70"/>
    <col min="3842" max="3842" width="4.42578125" style="70" bestFit="1" customWidth="1"/>
    <col min="3843" max="3843" width="27.7109375" style="70" bestFit="1" customWidth="1"/>
    <col min="3844" max="3844" width="6.7109375" style="70" bestFit="1" customWidth="1"/>
    <col min="3845" max="3845" width="7" style="70" bestFit="1" customWidth="1"/>
    <col min="3846" max="3846" width="12.85546875" style="70" bestFit="1" customWidth="1"/>
    <col min="3847" max="3847" width="13" style="70" bestFit="1" customWidth="1"/>
    <col min="3848" max="3851" width="12.85546875" style="70" bestFit="1" customWidth="1"/>
    <col min="3852" max="3852" width="14" style="70" bestFit="1" customWidth="1"/>
    <col min="3853" max="3853" width="12.85546875" style="70" bestFit="1" customWidth="1"/>
    <col min="3854" max="3855" width="11.7109375" style="70" bestFit="1" customWidth="1"/>
    <col min="3856" max="3856" width="13.7109375" style="70" customWidth="1"/>
    <col min="3857" max="3857" width="11.7109375" style="70" bestFit="1" customWidth="1"/>
    <col min="3858" max="3858" width="14" style="70" bestFit="1" customWidth="1"/>
    <col min="3859" max="3859" width="13.28515625" style="70" customWidth="1"/>
    <col min="3860" max="3860" width="11.7109375" style="70" bestFit="1" customWidth="1"/>
    <col min="3861" max="3861" width="11.5703125" style="70" bestFit="1" customWidth="1"/>
    <col min="3862" max="3862" width="13.7109375" style="70" bestFit="1" customWidth="1"/>
    <col min="3863" max="3863" width="12.7109375" style="70" bestFit="1" customWidth="1"/>
    <col min="3864" max="3864" width="11.5703125" style="70" bestFit="1" customWidth="1"/>
    <col min="3865" max="3865" width="5.7109375" style="70" customWidth="1"/>
    <col min="3866" max="4097" width="10.140625" style="70"/>
    <col min="4098" max="4098" width="4.42578125" style="70" bestFit="1" customWidth="1"/>
    <col min="4099" max="4099" width="27.7109375" style="70" bestFit="1" customWidth="1"/>
    <col min="4100" max="4100" width="6.7109375" style="70" bestFit="1" customWidth="1"/>
    <col min="4101" max="4101" width="7" style="70" bestFit="1" customWidth="1"/>
    <col min="4102" max="4102" width="12.85546875" style="70" bestFit="1" customWidth="1"/>
    <col min="4103" max="4103" width="13" style="70" bestFit="1" customWidth="1"/>
    <col min="4104" max="4107" width="12.85546875" style="70" bestFit="1" customWidth="1"/>
    <col min="4108" max="4108" width="14" style="70" bestFit="1" customWidth="1"/>
    <col min="4109" max="4109" width="12.85546875" style="70" bestFit="1" customWidth="1"/>
    <col min="4110" max="4111" width="11.7109375" style="70" bestFit="1" customWidth="1"/>
    <col min="4112" max="4112" width="13.7109375" style="70" customWidth="1"/>
    <col min="4113" max="4113" width="11.7109375" style="70" bestFit="1" customWidth="1"/>
    <col min="4114" max="4114" width="14" style="70" bestFit="1" customWidth="1"/>
    <col min="4115" max="4115" width="13.28515625" style="70" customWidth="1"/>
    <col min="4116" max="4116" width="11.7109375" style="70" bestFit="1" customWidth="1"/>
    <col min="4117" max="4117" width="11.5703125" style="70" bestFit="1" customWidth="1"/>
    <col min="4118" max="4118" width="13.7109375" style="70" bestFit="1" customWidth="1"/>
    <col min="4119" max="4119" width="12.7109375" style="70" bestFit="1" customWidth="1"/>
    <col min="4120" max="4120" width="11.5703125" style="70" bestFit="1" customWidth="1"/>
    <col min="4121" max="4121" width="5.7109375" style="70" customWidth="1"/>
    <col min="4122" max="4353" width="10.140625" style="70"/>
    <col min="4354" max="4354" width="4.42578125" style="70" bestFit="1" customWidth="1"/>
    <col min="4355" max="4355" width="27.7109375" style="70" bestFit="1" customWidth="1"/>
    <col min="4356" max="4356" width="6.7109375" style="70" bestFit="1" customWidth="1"/>
    <col min="4357" max="4357" width="7" style="70" bestFit="1" customWidth="1"/>
    <col min="4358" max="4358" width="12.85546875" style="70" bestFit="1" customWidth="1"/>
    <col min="4359" max="4359" width="13" style="70" bestFit="1" customWidth="1"/>
    <col min="4360" max="4363" width="12.85546875" style="70" bestFit="1" customWidth="1"/>
    <col min="4364" max="4364" width="14" style="70" bestFit="1" customWidth="1"/>
    <col min="4365" max="4365" width="12.85546875" style="70" bestFit="1" customWidth="1"/>
    <col min="4366" max="4367" width="11.7109375" style="70" bestFit="1" customWidth="1"/>
    <col min="4368" max="4368" width="13.7109375" style="70" customWidth="1"/>
    <col min="4369" max="4369" width="11.7109375" style="70" bestFit="1" customWidth="1"/>
    <col min="4370" max="4370" width="14" style="70" bestFit="1" customWidth="1"/>
    <col min="4371" max="4371" width="13.28515625" style="70" customWidth="1"/>
    <col min="4372" max="4372" width="11.7109375" style="70" bestFit="1" customWidth="1"/>
    <col min="4373" max="4373" width="11.5703125" style="70" bestFit="1" customWidth="1"/>
    <col min="4374" max="4374" width="13.7109375" style="70" bestFit="1" customWidth="1"/>
    <col min="4375" max="4375" width="12.7109375" style="70" bestFit="1" customWidth="1"/>
    <col min="4376" max="4376" width="11.5703125" style="70" bestFit="1" customWidth="1"/>
    <col min="4377" max="4377" width="5.7109375" style="70" customWidth="1"/>
    <col min="4378" max="4609" width="10.140625" style="70"/>
    <col min="4610" max="4610" width="4.42578125" style="70" bestFit="1" customWidth="1"/>
    <col min="4611" max="4611" width="27.7109375" style="70" bestFit="1" customWidth="1"/>
    <col min="4612" max="4612" width="6.7109375" style="70" bestFit="1" customWidth="1"/>
    <col min="4613" max="4613" width="7" style="70" bestFit="1" customWidth="1"/>
    <col min="4614" max="4614" width="12.85546875" style="70" bestFit="1" customWidth="1"/>
    <col min="4615" max="4615" width="13" style="70" bestFit="1" customWidth="1"/>
    <col min="4616" max="4619" width="12.85546875" style="70" bestFit="1" customWidth="1"/>
    <col min="4620" max="4620" width="14" style="70" bestFit="1" customWidth="1"/>
    <col min="4621" max="4621" width="12.85546875" style="70" bestFit="1" customWidth="1"/>
    <col min="4622" max="4623" width="11.7109375" style="70" bestFit="1" customWidth="1"/>
    <col min="4624" max="4624" width="13.7109375" style="70" customWidth="1"/>
    <col min="4625" max="4625" width="11.7109375" style="70" bestFit="1" customWidth="1"/>
    <col min="4626" max="4626" width="14" style="70" bestFit="1" customWidth="1"/>
    <col min="4627" max="4627" width="13.28515625" style="70" customWidth="1"/>
    <col min="4628" max="4628" width="11.7109375" style="70" bestFit="1" customWidth="1"/>
    <col min="4629" max="4629" width="11.5703125" style="70" bestFit="1" customWidth="1"/>
    <col min="4630" max="4630" width="13.7109375" style="70" bestFit="1" customWidth="1"/>
    <col min="4631" max="4631" width="12.7109375" style="70" bestFit="1" customWidth="1"/>
    <col min="4632" max="4632" width="11.5703125" style="70" bestFit="1" customWidth="1"/>
    <col min="4633" max="4633" width="5.7109375" style="70" customWidth="1"/>
    <col min="4634" max="4865" width="10.140625" style="70"/>
    <col min="4866" max="4866" width="4.42578125" style="70" bestFit="1" customWidth="1"/>
    <col min="4867" max="4867" width="27.7109375" style="70" bestFit="1" customWidth="1"/>
    <col min="4868" max="4868" width="6.7109375" style="70" bestFit="1" customWidth="1"/>
    <col min="4869" max="4869" width="7" style="70" bestFit="1" customWidth="1"/>
    <col min="4870" max="4870" width="12.85546875" style="70" bestFit="1" customWidth="1"/>
    <col min="4871" max="4871" width="13" style="70" bestFit="1" customWidth="1"/>
    <col min="4872" max="4875" width="12.85546875" style="70" bestFit="1" customWidth="1"/>
    <col min="4876" max="4876" width="14" style="70" bestFit="1" customWidth="1"/>
    <col min="4877" max="4877" width="12.85546875" style="70" bestFit="1" customWidth="1"/>
    <col min="4878" max="4879" width="11.7109375" style="70" bestFit="1" customWidth="1"/>
    <col min="4880" max="4880" width="13.7109375" style="70" customWidth="1"/>
    <col min="4881" max="4881" width="11.7109375" style="70" bestFit="1" customWidth="1"/>
    <col min="4882" max="4882" width="14" style="70" bestFit="1" customWidth="1"/>
    <col min="4883" max="4883" width="13.28515625" style="70" customWidth="1"/>
    <col min="4884" max="4884" width="11.7109375" style="70" bestFit="1" customWidth="1"/>
    <col min="4885" max="4885" width="11.5703125" style="70" bestFit="1" customWidth="1"/>
    <col min="4886" max="4886" width="13.7109375" style="70" bestFit="1" customWidth="1"/>
    <col min="4887" max="4887" width="12.7109375" style="70" bestFit="1" customWidth="1"/>
    <col min="4888" max="4888" width="11.5703125" style="70" bestFit="1" customWidth="1"/>
    <col min="4889" max="4889" width="5.7109375" style="70" customWidth="1"/>
    <col min="4890" max="5121" width="10.140625" style="70"/>
    <col min="5122" max="5122" width="4.42578125" style="70" bestFit="1" customWidth="1"/>
    <col min="5123" max="5123" width="27.7109375" style="70" bestFit="1" customWidth="1"/>
    <col min="5124" max="5124" width="6.7109375" style="70" bestFit="1" customWidth="1"/>
    <col min="5125" max="5125" width="7" style="70" bestFit="1" customWidth="1"/>
    <col min="5126" max="5126" width="12.85546875" style="70" bestFit="1" customWidth="1"/>
    <col min="5127" max="5127" width="13" style="70" bestFit="1" customWidth="1"/>
    <col min="5128" max="5131" width="12.85546875" style="70" bestFit="1" customWidth="1"/>
    <col min="5132" max="5132" width="14" style="70" bestFit="1" customWidth="1"/>
    <col min="5133" max="5133" width="12.85546875" style="70" bestFit="1" customWidth="1"/>
    <col min="5134" max="5135" width="11.7109375" style="70" bestFit="1" customWidth="1"/>
    <col min="5136" max="5136" width="13.7109375" style="70" customWidth="1"/>
    <col min="5137" max="5137" width="11.7109375" style="70" bestFit="1" customWidth="1"/>
    <col min="5138" max="5138" width="14" style="70" bestFit="1" customWidth="1"/>
    <col min="5139" max="5139" width="13.28515625" style="70" customWidth="1"/>
    <col min="5140" max="5140" width="11.7109375" style="70" bestFit="1" customWidth="1"/>
    <col min="5141" max="5141" width="11.5703125" style="70" bestFit="1" customWidth="1"/>
    <col min="5142" max="5142" width="13.7109375" style="70" bestFit="1" customWidth="1"/>
    <col min="5143" max="5143" width="12.7109375" style="70" bestFit="1" customWidth="1"/>
    <col min="5144" max="5144" width="11.5703125" style="70" bestFit="1" customWidth="1"/>
    <col min="5145" max="5145" width="5.7109375" style="70" customWidth="1"/>
    <col min="5146" max="5377" width="10.140625" style="70"/>
    <col min="5378" max="5378" width="4.42578125" style="70" bestFit="1" customWidth="1"/>
    <col min="5379" max="5379" width="27.7109375" style="70" bestFit="1" customWidth="1"/>
    <col min="5380" max="5380" width="6.7109375" style="70" bestFit="1" customWidth="1"/>
    <col min="5381" max="5381" width="7" style="70" bestFit="1" customWidth="1"/>
    <col min="5382" max="5382" width="12.85546875" style="70" bestFit="1" customWidth="1"/>
    <col min="5383" max="5383" width="13" style="70" bestFit="1" customWidth="1"/>
    <col min="5384" max="5387" width="12.85546875" style="70" bestFit="1" customWidth="1"/>
    <col min="5388" max="5388" width="14" style="70" bestFit="1" customWidth="1"/>
    <col min="5389" max="5389" width="12.85546875" style="70" bestFit="1" customWidth="1"/>
    <col min="5390" max="5391" width="11.7109375" style="70" bestFit="1" customWidth="1"/>
    <col min="5392" max="5392" width="13.7109375" style="70" customWidth="1"/>
    <col min="5393" max="5393" width="11.7109375" style="70" bestFit="1" customWidth="1"/>
    <col min="5394" max="5394" width="14" style="70" bestFit="1" customWidth="1"/>
    <col min="5395" max="5395" width="13.28515625" style="70" customWidth="1"/>
    <col min="5396" max="5396" width="11.7109375" style="70" bestFit="1" customWidth="1"/>
    <col min="5397" max="5397" width="11.5703125" style="70" bestFit="1" customWidth="1"/>
    <col min="5398" max="5398" width="13.7109375" style="70" bestFit="1" customWidth="1"/>
    <col min="5399" max="5399" width="12.7109375" style="70" bestFit="1" customWidth="1"/>
    <col min="5400" max="5400" width="11.5703125" style="70" bestFit="1" customWidth="1"/>
    <col min="5401" max="5401" width="5.7109375" style="70" customWidth="1"/>
    <col min="5402" max="5633" width="10.140625" style="70"/>
    <col min="5634" max="5634" width="4.42578125" style="70" bestFit="1" customWidth="1"/>
    <col min="5635" max="5635" width="27.7109375" style="70" bestFit="1" customWidth="1"/>
    <col min="5636" max="5636" width="6.7109375" style="70" bestFit="1" customWidth="1"/>
    <col min="5637" max="5637" width="7" style="70" bestFit="1" customWidth="1"/>
    <col min="5638" max="5638" width="12.85546875" style="70" bestFit="1" customWidth="1"/>
    <col min="5639" max="5639" width="13" style="70" bestFit="1" customWidth="1"/>
    <col min="5640" max="5643" width="12.85546875" style="70" bestFit="1" customWidth="1"/>
    <col min="5644" max="5644" width="14" style="70" bestFit="1" customWidth="1"/>
    <col min="5645" max="5645" width="12.85546875" style="70" bestFit="1" customWidth="1"/>
    <col min="5646" max="5647" width="11.7109375" style="70" bestFit="1" customWidth="1"/>
    <col min="5648" max="5648" width="13.7109375" style="70" customWidth="1"/>
    <col min="5649" max="5649" width="11.7109375" style="70" bestFit="1" customWidth="1"/>
    <col min="5650" max="5650" width="14" style="70" bestFit="1" customWidth="1"/>
    <col min="5651" max="5651" width="13.28515625" style="70" customWidth="1"/>
    <col min="5652" max="5652" width="11.7109375" style="70" bestFit="1" customWidth="1"/>
    <col min="5653" max="5653" width="11.5703125" style="70" bestFit="1" customWidth="1"/>
    <col min="5654" max="5654" width="13.7109375" style="70" bestFit="1" customWidth="1"/>
    <col min="5655" max="5655" width="12.7109375" style="70" bestFit="1" customWidth="1"/>
    <col min="5656" max="5656" width="11.5703125" style="70" bestFit="1" customWidth="1"/>
    <col min="5657" max="5657" width="5.7109375" style="70" customWidth="1"/>
    <col min="5658" max="5889" width="10.140625" style="70"/>
    <col min="5890" max="5890" width="4.42578125" style="70" bestFit="1" customWidth="1"/>
    <col min="5891" max="5891" width="27.7109375" style="70" bestFit="1" customWidth="1"/>
    <col min="5892" max="5892" width="6.7109375" style="70" bestFit="1" customWidth="1"/>
    <col min="5893" max="5893" width="7" style="70" bestFit="1" customWidth="1"/>
    <col min="5894" max="5894" width="12.85546875" style="70" bestFit="1" customWidth="1"/>
    <col min="5895" max="5895" width="13" style="70" bestFit="1" customWidth="1"/>
    <col min="5896" max="5899" width="12.85546875" style="70" bestFit="1" customWidth="1"/>
    <col min="5900" max="5900" width="14" style="70" bestFit="1" customWidth="1"/>
    <col min="5901" max="5901" width="12.85546875" style="70" bestFit="1" customWidth="1"/>
    <col min="5902" max="5903" width="11.7109375" style="70" bestFit="1" customWidth="1"/>
    <col min="5904" max="5904" width="13.7109375" style="70" customWidth="1"/>
    <col min="5905" max="5905" width="11.7109375" style="70" bestFit="1" customWidth="1"/>
    <col min="5906" max="5906" width="14" style="70" bestFit="1" customWidth="1"/>
    <col min="5907" max="5907" width="13.28515625" style="70" customWidth="1"/>
    <col min="5908" max="5908" width="11.7109375" style="70" bestFit="1" customWidth="1"/>
    <col min="5909" max="5909" width="11.5703125" style="70" bestFit="1" customWidth="1"/>
    <col min="5910" max="5910" width="13.7109375" style="70" bestFit="1" customWidth="1"/>
    <col min="5911" max="5911" width="12.7109375" style="70" bestFit="1" customWidth="1"/>
    <col min="5912" max="5912" width="11.5703125" style="70" bestFit="1" customWidth="1"/>
    <col min="5913" max="5913" width="5.7109375" style="70" customWidth="1"/>
    <col min="5914" max="6145" width="10.140625" style="70"/>
    <col min="6146" max="6146" width="4.42578125" style="70" bestFit="1" customWidth="1"/>
    <col min="6147" max="6147" width="27.7109375" style="70" bestFit="1" customWidth="1"/>
    <col min="6148" max="6148" width="6.7109375" style="70" bestFit="1" customWidth="1"/>
    <col min="6149" max="6149" width="7" style="70" bestFit="1" customWidth="1"/>
    <col min="6150" max="6150" width="12.85546875" style="70" bestFit="1" customWidth="1"/>
    <col min="6151" max="6151" width="13" style="70" bestFit="1" customWidth="1"/>
    <col min="6152" max="6155" width="12.85546875" style="70" bestFit="1" customWidth="1"/>
    <col min="6156" max="6156" width="14" style="70" bestFit="1" customWidth="1"/>
    <col min="6157" max="6157" width="12.85546875" style="70" bestFit="1" customWidth="1"/>
    <col min="6158" max="6159" width="11.7109375" style="70" bestFit="1" customWidth="1"/>
    <col min="6160" max="6160" width="13.7109375" style="70" customWidth="1"/>
    <col min="6161" max="6161" width="11.7109375" style="70" bestFit="1" customWidth="1"/>
    <col min="6162" max="6162" width="14" style="70" bestFit="1" customWidth="1"/>
    <col min="6163" max="6163" width="13.28515625" style="70" customWidth="1"/>
    <col min="6164" max="6164" width="11.7109375" style="70" bestFit="1" customWidth="1"/>
    <col min="6165" max="6165" width="11.5703125" style="70" bestFit="1" customWidth="1"/>
    <col min="6166" max="6166" width="13.7109375" style="70" bestFit="1" customWidth="1"/>
    <col min="6167" max="6167" width="12.7109375" style="70" bestFit="1" customWidth="1"/>
    <col min="6168" max="6168" width="11.5703125" style="70" bestFit="1" customWidth="1"/>
    <col min="6169" max="6169" width="5.7109375" style="70" customWidth="1"/>
    <col min="6170" max="6401" width="10.140625" style="70"/>
    <col min="6402" max="6402" width="4.42578125" style="70" bestFit="1" customWidth="1"/>
    <col min="6403" max="6403" width="27.7109375" style="70" bestFit="1" customWidth="1"/>
    <col min="6404" max="6404" width="6.7109375" style="70" bestFit="1" customWidth="1"/>
    <col min="6405" max="6405" width="7" style="70" bestFit="1" customWidth="1"/>
    <col min="6406" max="6406" width="12.85546875" style="70" bestFit="1" customWidth="1"/>
    <col min="6407" max="6407" width="13" style="70" bestFit="1" customWidth="1"/>
    <col min="6408" max="6411" width="12.85546875" style="70" bestFit="1" customWidth="1"/>
    <col min="6412" max="6412" width="14" style="70" bestFit="1" customWidth="1"/>
    <col min="6413" max="6413" width="12.85546875" style="70" bestFit="1" customWidth="1"/>
    <col min="6414" max="6415" width="11.7109375" style="70" bestFit="1" customWidth="1"/>
    <col min="6416" max="6416" width="13.7109375" style="70" customWidth="1"/>
    <col min="6417" max="6417" width="11.7109375" style="70" bestFit="1" customWidth="1"/>
    <col min="6418" max="6418" width="14" style="70" bestFit="1" customWidth="1"/>
    <col min="6419" max="6419" width="13.28515625" style="70" customWidth="1"/>
    <col min="6420" max="6420" width="11.7109375" style="70" bestFit="1" customWidth="1"/>
    <col min="6421" max="6421" width="11.5703125" style="70" bestFit="1" customWidth="1"/>
    <col min="6422" max="6422" width="13.7109375" style="70" bestFit="1" customWidth="1"/>
    <col min="6423" max="6423" width="12.7109375" style="70" bestFit="1" customWidth="1"/>
    <col min="6424" max="6424" width="11.5703125" style="70" bestFit="1" customWidth="1"/>
    <col min="6425" max="6425" width="5.7109375" style="70" customWidth="1"/>
    <col min="6426" max="6657" width="10.140625" style="70"/>
    <col min="6658" max="6658" width="4.42578125" style="70" bestFit="1" customWidth="1"/>
    <col min="6659" max="6659" width="27.7109375" style="70" bestFit="1" customWidth="1"/>
    <col min="6660" max="6660" width="6.7109375" style="70" bestFit="1" customWidth="1"/>
    <col min="6661" max="6661" width="7" style="70" bestFit="1" customWidth="1"/>
    <col min="6662" max="6662" width="12.85546875" style="70" bestFit="1" customWidth="1"/>
    <col min="6663" max="6663" width="13" style="70" bestFit="1" customWidth="1"/>
    <col min="6664" max="6667" width="12.85546875" style="70" bestFit="1" customWidth="1"/>
    <col min="6668" max="6668" width="14" style="70" bestFit="1" customWidth="1"/>
    <col min="6669" max="6669" width="12.85546875" style="70" bestFit="1" customWidth="1"/>
    <col min="6670" max="6671" width="11.7109375" style="70" bestFit="1" customWidth="1"/>
    <col min="6672" max="6672" width="13.7109375" style="70" customWidth="1"/>
    <col min="6673" max="6673" width="11.7109375" style="70" bestFit="1" customWidth="1"/>
    <col min="6674" max="6674" width="14" style="70" bestFit="1" customWidth="1"/>
    <col min="6675" max="6675" width="13.28515625" style="70" customWidth="1"/>
    <col min="6676" max="6676" width="11.7109375" style="70" bestFit="1" customWidth="1"/>
    <col min="6677" max="6677" width="11.5703125" style="70" bestFit="1" customWidth="1"/>
    <col min="6678" max="6678" width="13.7109375" style="70" bestFit="1" customWidth="1"/>
    <col min="6679" max="6679" width="12.7109375" style="70" bestFit="1" customWidth="1"/>
    <col min="6680" max="6680" width="11.5703125" style="70" bestFit="1" customWidth="1"/>
    <col min="6681" max="6681" width="5.7109375" style="70" customWidth="1"/>
    <col min="6682" max="6913" width="10.140625" style="70"/>
    <col min="6914" max="6914" width="4.42578125" style="70" bestFit="1" customWidth="1"/>
    <col min="6915" max="6915" width="27.7109375" style="70" bestFit="1" customWidth="1"/>
    <col min="6916" max="6916" width="6.7109375" style="70" bestFit="1" customWidth="1"/>
    <col min="6917" max="6917" width="7" style="70" bestFit="1" customWidth="1"/>
    <col min="6918" max="6918" width="12.85546875" style="70" bestFit="1" customWidth="1"/>
    <col min="6919" max="6919" width="13" style="70" bestFit="1" customWidth="1"/>
    <col min="6920" max="6923" width="12.85546875" style="70" bestFit="1" customWidth="1"/>
    <col min="6924" max="6924" width="14" style="70" bestFit="1" customWidth="1"/>
    <col min="6925" max="6925" width="12.85546875" style="70" bestFit="1" customWidth="1"/>
    <col min="6926" max="6927" width="11.7109375" style="70" bestFit="1" customWidth="1"/>
    <col min="6928" max="6928" width="13.7109375" style="70" customWidth="1"/>
    <col min="6929" max="6929" width="11.7109375" style="70" bestFit="1" customWidth="1"/>
    <col min="6930" max="6930" width="14" style="70" bestFit="1" customWidth="1"/>
    <col min="6931" max="6931" width="13.28515625" style="70" customWidth="1"/>
    <col min="6932" max="6932" width="11.7109375" style="70" bestFit="1" customWidth="1"/>
    <col min="6933" max="6933" width="11.5703125" style="70" bestFit="1" customWidth="1"/>
    <col min="6934" max="6934" width="13.7109375" style="70" bestFit="1" customWidth="1"/>
    <col min="6935" max="6935" width="12.7109375" style="70" bestFit="1" customWidth="1"/>
    <col min="6936" max="6936" width="11.5703125" style="70" bestFit="1" customWidth="1"/>
    <col min="6937" max="6937" width="5.7109375" style="70" customWidth="1"/>
    <col min="6938" max="7169" width="10.140625" style="70"/>
    <col min="7170" max="7170" width="4.42578125" style="70" bestFit="1" customWidth="1"/>
    <col min="7171" max="7171" width="27.7109375" style="70" bestFit="1" customWidth="1"/>
    <col min="7172" max="7172" width="6.7109375" style="70" bestFit="1" customWidth="1"/>
    <col min="7173" max="7173" width="7" style="70" bestFit="1" customWidth="1"/>
    <col min="7174" max="7174" width="12.85546875" style="70" bestFit="1" customWidth="1"/>
    <col min="7175" max="7175" width="13" style="70" bestFit="1" customWidth="1"/>
    <col min="7176" max="7179" width="12.85546875" style="70" bestFit="1" customWidth="1"/>
    <col min="7180" max="7180" width="14" style="70" bestFit="1" customWidth="1"/>
    <col min="7181" max="7181" width="12.85546875" style="70" bestFit="1" customWidth="1"/>
    <col min="7182" max="7183" width="11.7109375" style="70" bestFit="1" customWidth="1"/>
    <col min="7184" max="7184" width="13.7109375" style="70" customWidth="1"/>
    <col min="7185" max="7185" width="11.7109375" style="70" bestFit="1" customWidth="1"/>
    <col min="7186" max="7186" width="14" style="70" bestFit="1" customWidth="1"/>
    <col min="7187" max="7187" width="13.28515625" style="70" customWidth="1"/>
    <col min="7188" max="7188" width="11.7109375" style="70" bestFit="1" customWidth="1"/>
    <col min="7189" max="7189" width="11.5703125" style="70" bestFit="1" customWidth="1"/>
    <col min="7190" max="7190" width="13.7109375" style="70" bestFit="1" customWidth="1"/>
    <col min="7191" max="7191" width="12.7109375" style="70" bestFit="1" customWidth="1"/>
    <col min="7192" max="7192" width="11.5703125" style="70" bestFit="1" customWidth="1"/>
    <col min="7193" max="7193" width="5.7109375" style="70" customWidth="1"/>
    <col min="7194" max="7425" width="10.140625" style="70"/>
    <col min="7426" max="7426" width="4.42578125" style="70" bestFit="1" customWidth="1"/>
    <col min="7427" max="7427" width="27.7109375" style="70" bestFit="1" customWidth="1"/>
    <col min="7428" max="7428" width="6.7109375" style="70" bestFit="1" customWidth="1"/>
    <col min="7429" max="7429" width="7" style="70" bestFit="1" customWidth="1"/>
    <col min="7430" max="7430" width="12.85546875" style="70" bestFit="1" customWidth="1"/>
    <col min="7431" max="7431" width="13" style="70" bestFit="1" customWidth="1"/>
    <col min="7432" max="7435" width="12.85546875" style="70" bestFit="1" customWidth="1"/>
    <col min="7436" max="7436" width="14" style="70" bestFit="1" customWidth="1"/>
    <col min="7437" max="7437" width="12.85546875" style="70" bestFit="1" customWidth="1"/>
    <col min="7438" max="7439" width="11.7109375" style="70" bestFit="1" customWidth="1"/>
    <col min="7440" max="7440" width="13.7109375" style="70" customWidth="1"/>
    <col min="7441" max="7441" width="11.7109375" style="70" bestFit="1" customWidth="1"/>
    <col min="7442" max="7442" width="14" style="70" bestFit="1" customWidth="1"/>
    <col min="7443" max="7443" width="13.28515625" style="70" customWidth="1"/>
    <col min="7444" max="7444" width="11.7109375" style="70" bestFit="1" customWidth="1"/>
    <col min="7445" max="7445" width="11.5703125" style="70" bestFit="1" customWidth="1"/>
    <col min="7446" max="7446" width="13.7109375" style="70" bestFit="1" customWidth="1"/>
    <col min="7447" max="7447" width="12.7109375" style="70" bestFit="1" customWidth="1"/>
    <col min="7448" max="7448" width="11.5703125" style="70" bestFit="1" customWidth="1"/>
    <col min="7449" max="7449" width="5.7109375" style="70" customWidth="1"/>
    <col min="7450" max="7681" width="10.140625" style="70"/>
    <col min="7682" max="7682" width="4.42578125" style="70" bestFit="1" customWidth="1"/>
    <col min="7683" max="7683" width="27.7109375" style="70" bestFit="1" customWidth="1"/>
    <col min="7684" max="7684" width="6.7109375" style="70" bestFit="1" customWidth="1"/>
    <col min="7685" max="7685" width="7" style="70" bestFit="1" customWidth="1"/>
    <col min="7686" max="7686" width="12.85546875" style="70" bestFit="1" customWidth="1"/>
    <col min="7687" max="7687" width="13" style="70" bestFit="1" customWidth="1"/>
    <col min="7688" max="7691" width="12.85546875" style="70" bestFit="1" customWidth="1"/>
    <col min="7692" max="7692" width="14" style="70" bestFit="1" customWidth="1"/>
    <col min="7693" max="7693" width="12.85546875" style="70" bestFit="1" customWidth="1"/>
    <col min="7694" max="7695" width="11.7109375" style="70" bestFit="1" customWidth="1"/>
    <col min="7696" max="7696" width="13.7109375" style="70" customWidth="1"/>
    <col min="7697" max="7697" width="11.7109375" style="70" bestFit="1" customWidth="1"/>
    <col min="7698" max="7698" width="14" style="70" bestFit="1" customWidth="1"/>
    <col min="7699" max="7699" width="13.28515625" style="70" customWidth="1"/>
    <col min="7700" max="7700" width="11.7109375" style="70" bestFit="1" customWidth="1"/>
    <col min="7701" max="7701" width="11.5703125" style="70" bestFit="1" customWidth="1"/>
    <col min="7702" max="7702" width="13.7109375" style="70" bestFit="1" customWidth="1"/>
    <col min="7703" max="7703" width="12.7109375" style="70" bestFit="1" customWidth="1"/>
    <col min="7704" max="7704" width="11.5703125" style="70" bestFit="1" customWidth="1"/>
    <col min="7705" max="7705" width="5.7109375" style="70" customWidth="1"/>
    <col min="7706" max="7937" width="10.140625" style="70"/>
    <col min="7938" max="7938" width="4.42578125" style="70" bestFit="1" customWidth="1"/>
    <col min="7939" max="7939" width="27.7109375" style="70" bestFit="1" customWidth="1"/>
    <col min="7940" max="7940" width="6.7109375" style="70" bestFit="1" customWidth="1"/>
    <col min="7941" max="7941" width="7" style="70" bestFit="1" customWidth="1"/>
    <col min="7942" max="7942" width="12.85546875" style="70" bestFit="1" customWidth="1"/>
    <col min="7943" max="7943" width="13" style="70" bestFit="1" customWidth="1"/>
    <col min="7944" max="7947" width="12.85546875" style="70" bestFit="1" customWidth="1"/>
    <col min="7948" max="7948" width="14" style="70" bestFit="1" customWidth="1"/>
    <col min="7949" max="7949" width="12.85546875" style="70" bestFit="1" customWidth="1"/>
    <col min="7950" max="7951" width="11.7109375" style="70" bestFit="1" customWidth="1"/>
    <col min="7952" max="7952" width="13.7109375" style="70" customWidth="1"/>
    <col min="7953" max="7953" width="11.7109375" style="70" bestFit="1" customWidth="1"/>
    <col min="7954" max="7954" width="14" style="70" bestFit="1" customWidth="1"/>
    <col min="7955" max="7955" width="13.28515625" style="70" customWidth="1"/>
    <col min="7956" max="7956" width="11.7109375" style="70" bestFit="1" customWidth="1"/>
    <col min="7957" max="7957" width="11.5703125" style="70" bestFit="1" customWidth="1"/>
    <col min="7958" max="7958" width="13.7109375" style="70" bestFit="1" customWidth="1"/>
    <col min="7959" max="7959" width="12.7109375" style="70" bestFit="1" customWidth="1"/>
    <col min="7960" max="7960" width="11.5703125" style="70" bestFit="1" customWidth="1"/>
    <col min="7961" max="7961" width="5.7109375" style="70" customWidth="1"/>
    <col min="7962" max="8193" width="10.140625" style="70"/>
    <col min="8194" max="8194" width="4.42578125" style="70" bestFit="1" customWidth="1"/>
    <col min="8195" max="8195" width="27.7109375" style="70" bestFit="1" customWidth="1"/>
    <col min="8196" max="8196" width="6.7109375" style="70" bestFit="1" customWidth="1"/>
    <col min="8197" max="8197" width="7" style="70" bestFit="1" customWidth="1"/>
    <col min="8198" max="8198" width="12.85546875" style="70" bestFit="1" customWidth="1"/>
    <col min="8199" max="8199" width="13" style="70" bestFit="1" customWidth="1"/>
    <col min="8200" max="8203" width="12.85546875" style="70" bestFit="1" customWidth="1"/>
    <col min="8204" max="8204" width="14" style="70" bestFit="1" customWidth="1"/>
    <col min="8205" max="8205" width="12.85546875" style="70" bestFit="1" customWidth="1"/>
    <col min="8206" max="8207" width="11.7109375" style="70" bestFit="1" customWidth="1"/>
    <col min="8208" max="8208" width="13.7109375" style="70" customWidth="1"/>
    <col min="8209" max="8209" width="11.7109375" style="70" bestFit="1" customWidth="1"/>
    <col min="8210" max="8210" width="14" style="70" bestFit="1" customWidth="1"/>
    <col min="8211" max="8211" width="13.28515625" style="70" customWidth="1"/>
    <col min="8212" max="8212" width="11.7109375" style="70" bestFit="1" customWidth="1"/>
    <col min="8213" max="8213" width="11.5703125" style="70" bestFit="1" customWidth="1"/>
    <col min="8214" max="8214" width="13.7109375" style="70" bestFit="1" customWidth="1"/>
    <col min="8215" max="8215" width="12.7109375" style="70" bestFit="1" customWidth="1"/>
    <col min="8216" max="8216" width="11.5703125" style="70" bestFit="1" customWidth="1"/>
    <col min="8217" max="8217" width="5.7109375" style="70" customWidth="1"/>
    <col min="8218" max="8449" width="10.140625" style="70"/>
    <col min="8450" max="8450" width="4.42578125" style="70" bestFit="1" customWidth="1"/>
    <col min="8451" max="8451" width="27.7109375" style="70" bestFit="1" customWidth="1"/>
    <col min="8452" max="8452" width="6.7109375" style="70" bestFit="1" customWidth="1"/>
    <col min="8453" max="8453" width="7" style="70" bestFit="1" customWidth="1"/>
    <col min="8454" max="8454" width="12.85546875" style="70" bestFit="1" customWidth="1"/>
    <col min="8455" max="8455" width="13" style="70" bestFit="1" customWidth="1"/>
    <col min="8456" max="8459" width="12.85546875" style="70" bestFit="1" customWidth="1"/>
    <col min="8460" max="8460" width="14" style="70" bestFit="1" customWidth="1"/>
    <col min="8461" max="8461" width="12.85546875" style="70" bestFit="1" customWidth="1"/>
    <col min="8462" max="8463" width="11.7109375" style="70" bestFit="1" customWidth="1"/>
    <col min="8464" max="8464" width="13.7109375" style="70" customWidth="1"/>
    <col min="8465" max="8465" width="11.7109375" style="70" bestFit="1" customWidth="1"/>
    <col min="8466" max="8466" width="14" style="70" bestFit="1" customWidth="1"/>
    <col min="8467" max="8467" width="13.28515625" style="70" customWidth="1"/>
    <col min="8468" max="8468" width="11.7109375" style="70" bestFit="1" customWidth="1"/>
    <col min="8469" max="8469" width="11.5703125" style="70" bestFit="1" customWidth="1"/>
    <col min="8470" max="8470" width="13.7109375" style="70" bestFit="1" customWidth="1"/>
    <col min="8471" max="8471" width="12.7109375" style="70" bestFit="1" customWidth="1"/>
    <col min="8472" max="8472" width="11.5703125" style="70" bestFit="1" customWidth="1"/>
    <col min="8473" max="8473" width="5.7109375" style="70" customWidth="1"/>
    <col min="8474" max="8705" width="10.140625" style="70"/>
    <col min="8706" max="8706" width="4.42578125" style="70" bestFit="1" customWidth="1"/>
    <col min="8707" max="8707" width="27.7109375" style="70" bestFit="1" customWidth="1"/>
    <col min="8708" max="8708" width="6.7109375" style="70" bestFit="1" customWidth="1"/>
    <col min="8709" max="8709" width="7" style="70" bestFit="1" customWidth="1"/>
    <col min="8710" max="8710" width="12.85546875" style="70" bestFit="1" customWidth="1"/>
    <col min="8711" max="8711" width="13" style="70" bestFit="1" customWidth="1"/>
    <col min="8712" max="8715" width="12.85546875" style="70" bestFit="1" customWidth="1"/>
    <col min="8716" max="8716" width="14" style="70" bestFit="1" customWidth="1"/>
    <col min="8717" max="8717" width="12.85546875" style="70" bestFit="1" customWidth="1"/>
    <col min="8718" max="8719" width="11.7109375" style="70" bestFit="1" customWidth="1"/>
    <col min="8720" max="8720" width="13.7109375" style="70" customWidth="1"/>
    <col min="8721" max="8721" width="11.7109375" style="70" bestFit="1" customWidth="1"/>
    <col min="8722" max="8722" width="14" style="70" bestFit="1" customWidth="1"/>
    <col min="8723" max="8723" width="13.28515625" style="70" customWidth="1"/>
    <col min="8724" max="8724" width="11.7109375" style="70" bestFit="1" customWidth="1"/>
    <col min="8725" max="8725" width="11.5703125" style="70" bestFit="1" customWidth="1"/>
    <col min="8726" max="8726" width="13.7109375" style="70" bestFit="1" customWidth="1"/>
    <col min="8727" max="8727" width="12.7109375" style="70" bestFit="1" customWidth="1"/>
    <col min="8728" max="8728" width="11.5703125" style="70" bestFit="1" customWidth="1"/>
    <col min="8729" max="8729" width="5.7109375" style="70" customWidth="1"/>
    <col min="8730" max="8961" width="10.140625" style="70"/>
    <col min="8962" max="8962" width="4.42578125" style="70" bestFit="1" customWidth="1"/>
    <col min="8963" max="8963" width="27.7109375" style="70" bestFit="1" customWidth="1"/>
    <col min="8964" max="8964" width="6.7109375" style="70" bestFit="1" customWidth="1"/>
    <col min="8965" max="8965" width="7" style="70" bestFit="1" customWidth="1"/>
    <col min="8966" max="8966" width="12.85546875" style="70" bestFit="1" customWidth="1"/>
    <col min="8967" max="8967" width="13" style="70" bestFit="1" customWidth="1"/>
    <col min="8968" max="8971" width="12.85546875" style="70" bestFit="1" customWidth="1"/>
    <col min="8972" max="8972" width="14" style="70" bestFit="1" customWidth="1"/>
    <col min="8973" max="8973" width="12.85546875" style="70" bestFit="1" customWidth="1"/>
    <col min="8974" max="8975" width="11.7109375" style="70" bestFit="1" customWidth="1"/>
    <col min="8976" max="8976" width="13.7109375" style="70" customWidth="1"/>
    <col min="8977" max="8977" width="11.7109375" style="70" bestFit="1" customWidth="1"/>
    <col min="8978" max="8978" width="14" style="70" bestFit="1" customWidth="1"/>
    <col min="8979" max="8979" width="13.28515625" style="70" customWidth="1"/>
    <col min="8980" max="8980" width="11.7109375" style="70" bestFit="1" customWidth="1"/>
    <col min="8981" max="8981" width="11.5703125" style="70" bestFit="1" customWidth="1"/>
    <col min="8982" max="8982" width="13.7109375" style="70" bestFit="1" customWidth="1"/>
    <col min="8983" max="8983" width="12.7109375" style="70" bestFit="1" customWidth="1"/>
    <col min="8984" max="8984" width="11.5703125" style="70" bestFit="1" customWidth="1"/>
    <col min="8985" max="8985" width="5.7109375" style="70" customWidth="1"/>
    <col min="8986" max="9217" width="10.140625" style="70"/>
    <col min="9218" max="9218" width="4.42578125" style="70" bestFit="1" customWidth="1"/>
    <col min="9219" max="9219" width="27.7109375" style="70" bestFit="1" customWidth="1"/>
    <col min="9220" max="9220" width="6.7109375" style="70" bestFit="1" customWidth="1"/>
    <col min="9221" max="9221" width="7" style="70" bestFit="1" customWidth="1"/>
    <col min="9222" max="9222" width="12.85546875" style="70" bestFit="1" customWidth="1"/>
    <col min="9223" max="9223" width="13" style="70" bestFit="1" customWidth="1"/>
    <col min="9224" max="9227" width="12.85546875" style="70" bestFit="1" customWidth="1"/>
    <col min="9228" max="9228" width="14" style="70" bestFit="1" customWidth="1"/>
    <col min="9229" max="9229" width="12.85546875" style="70" bestFit="1" customWidth="1"/>
    <col min="9230" max="9231" width="11.7109375" style="70" bestFit="1" customWidth="1"/>
    <col min="9232" max="9232" width="13.7109375" style="70" customWidth="1"/>
    <col min="9233" max="9233" width="11.7109375" style="70" bestFit="1" customWidth="1"/>
    <col min="9234" max="9234" width="14" style="70" bestFit="1" customWidth="1"/>
    <col min="9235" max="9235" width="13.28515625" style="70" customWidth="1"/>
    <col min="9236" max="9236" width="11.7109375" style="70" bestFit="1" customWidth="1"/>
    <col min="9237" max="9237" width="11.5703125" style="70" bestFit="1" customWidth="1"/>
    <col min="9238" max="9238" width="13.7109375" style="70" bestFit="1" customWidth="1"/>
    <col min="9239" max="9239" width="12.7109375" style="70" bestFit="1" customWidth="1"/>
    <col min="9240" max="9240" width="11.5703125" style="70" bestFit="1" customWidth="1"/>
    <col min="9241" max="9241" width="5.7109375" style="70" customWidth="1"/>
    <col min="9242" max="9473" width="10.140625" style="70"/>
    <col min="9474" max="9474" width="4.42578125" style="70" bestFit="1" customWidth="1"/>
    <col min="9475" max="9475" width="27.7109375" style="70" bestFit="1" customWidth="1"/>
    <col min="9476" max="9476" width="6.7109375" style="70" bestFit="1" customWidth="1"/>
    <col min="9477" max="9477" width="7" style="70" bestFit="1" customWidth="1"/>
    <col min="9478" max="9478" width="12.85546875" style="70" bestFit="1" customWidth="1"/>
    <col min="9479" max="9479" width="13" style="70" bestFit="1" customWidth="1"/>
    <col min="9480" max="9483" width="12.85546875" style="70" bestFit="1" customWidth="1"/>
    <col min="9484" max="9484" width="14" style="70" bestFit="1" customWidth="1"/>
    <col min="9485" max="9485" width="12.85546875" style="70" bestFit="1" customWidth="1"/>
    <col min="9486" max="9487" width="11.7109375" style="70" bestFit="1" customWidth="1"/>
    <col min="9488" max="9488" width="13.7109375" style="70" customWidth="1"/>
    <col min="9489" max="9489" width="11.7109375" style="70" bestFit="1" customWidth="1"/>
    <col min="9490" max="9490" width="14" style="70" bestFit="1" customWidth="1"/>
    <col min="9491" max="9491" width="13.28515625" style="70" customWidth="1"/>
    <col min="9492" max="9492" width="11.7109375" style="70" bestFit="1" customWidth="1"/>
    <col min="9493" max="9493" width="11.5703125" style="70" bestFit="1" customWidth="1"/>
    <col min="9494" max="9494" width="13.7109375" style="70" bestFit="1" customWidth="1"/>
    <col min="9495" max="9495" width="12.7109375" style="70" bestFit="1" customWidth="1"/>
    <col min="9496" max="9496" width="11.5703125" style="70" bestFit="1" customWidth="1"/>
    <col min="9497" max="9497" width="5.7109375" style="70" customWidth="1"/>
    <col min="9498" max="9729" width="10.140625" style="70"/>
    <col min="9730" max="9730" width="4.42578125" style="70" bestFit="1" customWidth="1"/>
    <col min="9731" max="9731" width="27.7109375" style="70" bestFit="1" customWidth="1"/>
    <col min="9732" max="9732" width="6.7109375" style="70" bestFit="1" customWidth="1"/>
    <col min="9733" max="9733" width="7" style="70" bestFit="1" customWidth="1"/>
    <col min="9734" max="9734" width="12.85546875" style="70" bestFit="1" customWidth="1"/>
    <col min="9735" max="9735" width="13" style="70" bestFit="1" customWidth="1"/>
    <col min="9736" max="9739" width="12.85546875" style="70" bestFit="1" customWidth="1"/>
    <col min="9740" max="9740" width="14" style="70" bestFit="1" customWidth="1"/>
    <col min="9741" max="9741" width="12.85546875" style="70" bestFit="1" customWidth="1"/>
    <col min="9742" max="9743" width="11.7109375" style="70" bestFit="1" customWidth="1"/>
    <col min="9744" max="9744" width="13.7109375" style="70" customWidth="1"/>
    <col min="9745" max="9745" width="11.7109375" style="70" bestFit="1" customWidth="1"/>
    <col min="9746" max="9746" width="14" style="70" bestFit="1" customWidth="1"/>
    <col min="9747" max="9747" width="13.28515625" style="70" customWidth="1"/>
    <col min="9748" max="9748" width="11.7109375" style="70" bestFit="1" customWidth="1"/>
    <col min="9749" max="9749" width="11.5703125" style="70" bestFit="1" customWidth="1"/>
    <col min="9750" max="9750" width="13.7109375" style="70" bestFit="1" customWidth="1"/>
    <col min="9751" max="9751" width="12.7109375" style="70" bestFit="1" customWidth="1"/>
    <col min="9752" max="9752" width="11.5703125" style="70" bestFit="1" customWidth="1"/>
    <col min="9753" max="9753" width="5.7109375" style="70" customWidth="1"/>
    <col min="9754" max="9985" width="10.140625" style="70"/>
    <col min="9986" max="9986" width="4.42578125" style="70" bestFit="1" customWidth="1"/>
    <col min="9987" max="9987" width="27.7109375" style="70" bestFit="1" customWidth="1"/>
    <col min="9988" max="9988" width="6.7109375" style="70" bestFit="1" customWidth="1"/>
    <col min="9989" max="9989" width="7" style="70" bestFit="1" customWidth="1"/>
    <col min="9990" max="9990" width="12.85546875" style="70" bestFit="1" customWidth="1"/>
    <col min="9991" max="9991" width="13" style="70" bestFit="1" customWidth="1"/>
    <col min="9992" max="9995" width="12.85546875" style="70" bestFit="1" customWidth="1"/>
    <col min="9996" max="9996" width="14" style="70" bestFit="1" customWidth="1"/>
    <col min="9997" max="9997" width="12.85546875" style="70" bestFit="1" customWidth="1"/>
    <col min="9998" max="9999" width="11.7109375" style="70" bestFit="1" customWidth="1"/>
    <col min="10000" max="10000" width="13.7109375" style="70" customWidth="1"/>
    <col min="10001" max="10001" width="11.7109375" style="70" bestFit="1" customWidth="1"/>
    <col min="10002" max="10002" width="14" style="70" bestFit="1" customWidth="1"/>
    <col min="10003" max="10003" width="13.28515625" style="70" customWidth="1"/>
    <col min="10004" max="10004" width="11.7109375" style="70" bestFit="1" customWidth="1"/>
    <col min="10005" max="10005" width="11.5703125" style="70" bestFit="1" customWidth="1"/>
    <col min="10006" max="10006" width="13.7109375" style="70" bestFit="1" customWidth="1"/>
    <col min="10007" max="10007" width="12.7109375" style="70" bestFit="1" customWidth="1"/>
    <col min="10008" max="10008" width="11.5703125" style="70" bestFit="1" customWidth="1"/>
    <col min="10009" max="10009" width="5.7109375" style="70" customWidth="1"/>
    <col min="10010" max="10241" width="10.140625" style="70"/>
    <col min="10242" max="10242" width="4.42578125" style="70" bestFit="1" customWidth="1"/>
    <col min="10243" max="10243" width="27.7109375" style="70" bestFit="1" customWidth="1"/>
    <col min="10244" max="10244" width="6.7109375" style="70" bestFit="1" customWidth="1"/>
    <col min="10245" max="10245" width="7" style="70" bestFit="1" customWidth="1"/>
    <col min="10246" max="10246" width="12.85546875" style="70" bestFit="1" customWidth="1"/>
    <col min="10247" max="10247" width="13" style="70" bestFit="1" customWidth="1"/>
    <col min="10248" max="10251" width="12.85546875" style="70" bestFit="1" customWidth="1"/>
    <col min="10252" max="10252" width="14" style="70" bestFit="1" customWidth="1"/>
    <col min="10253" max="10253" width="12.85546875" style="70" bestFit="1" customWidth="1"/>
    <col min="10254" max="10255" width="11.7109375" style="70" bestFit="1" customWidth="1"/>
    <col min="10256" max="10256" width="13.7109375" style="70" customWidth="1"/>
    <col min="10257" max="10257" width="11.7109375" style="70" bestFit="1" customWidth="1"/>
    <col min="10258" max="10258" width="14" style="70" bestFit="1" customWidth="1"/>
    <col min="10259" max="10259" width="13.28515625" style="70" customWidth="1"/>
    <col min="10260" max="10260" width="11.7109375" style="70" bestFit="1" customWidth="1"/>
    <col min="10261" max="10261" width="11.5703125" style="70" bestFit="1" customWidth="1"/>
    <col min="10262" max="10262" width="13.7109375" style="70" bestFit="1" customWidth="1"/>
    <col min="10263" max="10263" width="12.7109375" style="70" bestFit="1" customWidth="1"/>
    <col min="10264" max="10264" width="11.5703125" style="70" bestFit="1" customWidth="1"/>
    <col min="10265" max="10265" width="5.7109375" style="70" customWidth="1"/>
    <col min="10266" max="10497" width="10.140625" style="70"/>
    <col min="10498" max="10498" width="4.42578125" style="70" bestFit="1" customWidth="1"/>
    <col min="10499" max="10499" width="27.7109375" style="70" bestFit="1" customWidth="1"/>
    <col min="10500" max="10500" width="6.7109375" style="70" bestFit="1" customWidth="1"/>
    <col min="10501" max="10501" width="7" style="70" bestFit="1" customWidth="1"/>
    <col min="10502" max="10502" width="12.85546875" style="70" bestFit="1" customWidth="1"/>
    <col min="10503" max="10503" width="13" style="70" bestFit="1" customWidth="1"/>
    <col min="10504" max="10507" width="12.85546875" style="70" bestFit="1" customWidth="1"/>
    <col min="10508" max="10508" width="14" style="70" bestFit="1" customWidth="1"/>
    <col min="10509" max="10509" width="12.85546875" style="70" bestFit="1" customWidth="1"/>
    <col min="10510" max="10511" width="11.7109375" style="70" bestFit="1" customWidth="1"/>
    <col min="10512" max="10512" width="13.7109375" style="70" customWidth="1"/>
    <col min="10513" max="10513" width="11.7109375" style="70" bestFit="1" customWidth="1"/>
    <col min="10514" max="10514" width="14" style="70" bestFit="1" customWidth="1"/>
    <col min="10515" max="10515" width="13.28515625" style="70" customWidth="1"/>
    <col min="10516" max="10516" width="11.7109375" style="70" bestFit="1" customWidth="1"/>
    <col min="10517" max="10517" width="11.5703125" style="70" bestFit="1" customWidth="1"/>
    <col min="10518" max="10518" width="13.7109375" style="70" bestFit="1" customWidth="1"/>
    <col min="10519" max="10519" width="12.7109375" style="70" bestFit="1" customWidth="1"/>
    <col min="10520" max="10520" width="11.5703125" style="70" bestFit="1" customWidth="1"/>
    <col min="10521" max="10521" width="5.7109375" style="70" customWidth="1"/>
    <col min="10522" max="10753" width="10.140625" style="70"/>
    <col min="10754" max="10754" width="4.42578125" style="70" bestFit="1" customWidth="1"/>
    <col min="10755" max="10755" width="27.7109375" style="70" bestFit="1" customWidth="1"/>
    <col min="10756" max="10756" width="6.7109375" style="70" bestFit="1" customWidth="1"/>
    <col min="10757" max="10757" width="7" style="70" bestFit="1" customWidth="1"/>
    <col min="10758" max="10758" width="12.85546875" style="70" bestFit="1" customWidth="1"/>
    <col min="10759" max="10759" width="13" style="70" bestFit="1" customWidth="1"/>
    <col min="10760" max="10763" width="12.85546875" style="70" bestFit="1" customWidth="1"/>
    <col min="10764" max="10764" width="14" style="70" bestFit="1" customWidth="1"/>
    <col min="10765" max="10765" width="12.85546875" style="70" bestFit="1" customWidth="1"/>
    <col min="10766" max="10767" width="11.7109375" style="70" bestFit="1" customWidth="1"/>
    <col min="10768" max="10768" width="13.7109375" style="70" customWidth="1"/>
    <col min="10769" max="10769" width="11.7109375" style="70" bestFit="1" customWidth="1"/>
    <col min="10770" max="10770" width="14" style="70" bestFit="1" customWidth="1"/>
    <col min="10771" max="10771" width="13.28515625" style="70" customWidth="1"/>
    <col min="10772" max="10772" width="11.7109375" style="70" bestFit="1" customWidth="1"/>
    <col min="10773" max="10773" width="11.5703125" style="70" bestFit="1" customWidth="1"/>
    <col min="10774" max="10774" width="13.7109375" style="70" bestFit="1" customWidth="1"/>
    <col min="10775" max="10775" width="12.7109375" style="70" bestFit="1" customWidth="1"/>
    <col min="10776" max="10776" width="11.5703125" style="70" bestFit="1" customWidth="1"/>
    <col min="10777" max="10777" width="5.7109375" style="70" customWidth="1"/>
    <col min="10778" max="11009" width="10.140625" style="70"/>
    <col min="11010" max="11010" width="4.42578125" style="70" bestFit="1" customWidth="1"/>
    <col min="11011" max="11011" width="27.7109375" style="70" bestFit="1" customWidth="1"/>
    <col min="11012" max="11012" width="6.7109375" style="70" bestFit="1" customWidth="1"/>
    <col min="11013" max="11013" width="7" style="70" bestFit="1" customWidth="1"/>
    <col min="11014" max="11014" width="12.85546875" style="70" bestFit="1" customWidth="1"/>
    <col min="11015" max="11015" width="13" style="70" bestFit="1" customWidth="1"/>
    <col min="11016" max="11019" width="12.85546875" style="70" bestFit="1" customWidth="1"/>
    <col min="11020" max="11020" width="14" style="70" bestFit="1" customWidth="1"/>
    <col min="11021" max="11021" width="12.85546875" style="70" bestFit="1" customWidth="1"/>
    <col min="11022" max="11023" width="11.7109375" style="70" bestFit="1" customWidth="1"/>
    <col min="11024" max="11024" width="13.7109375" style="70" customWidth="1"/>
    <col min="11025" max="11025" width="11.7109375" style="70" bestFit="1" customWidth="1"/>
    <col min="11026" max="11026" width="14" style="70" bestFit="1" customWidth="1"/>
    <col min="11027" max="11027" width="13.28515625" style="70" customWidth="1"/>
    <col min="11028" max="11028" width="11.7109375" style="70" bestFit="1" customWidth="1"/>
    <col min="11029" max="11029" width="11.5703125" style="70" bestFit="1" customWidth="1"/>
    <col min="11030" max="11030" width="13.7109375" style="70" bestFit="1" customWidth="1"/>
    <col min="11031" max="11031" width="12.7109375" style="70" bestFit="1" customWidth="1"/>
    <col min="11032" max="11032" width="11.5703125" style="70" bestFit="1" customWidth="1"/>
    <col min="11033" max="11033" width="5.7109375" style="70" customWidth="1"/>
    <col min="11034" max="11265" width="10.140625" style="70"/>
    <col min="11266" max="11266" width="4.42578125" style="70" bestFit="1" customWidth="1"/>
    <col min="11267" max="11267" width="27.7109375" style="70" bestFit="1" customWidth="1"/>
    <col min="11268" max="11268" width="6.7109375" style="70" bestFit="1" customWidth="1"/>
    <col min="11269" max="11269" width="7" style="70" bestFit="1" customWidth="1"/>
    <col min="11270" max="11270" width="12.85546875" style="70" bestFit="1" customWidth="1"/>
    <col min="11271" max="11271" width="13" style="70" bestFit="1" customWidth="1"/>
    <col min="11272" max="11275" width="12.85546875" style="70" bestFit="1" customWidth="1"/>
    <col min="11276" max="11276" width="14" style="70" bestFit="1" customWidth="1"/>
    <col min="11277" max="11277" width="12.85546875" style="70" bestFit="1" customWidth="1"/>
    <col min="11278" max="11279" width="11.7109375" style="70" bestFit="1" customWidth="1"/>
    <col min="11280" max="11280" width="13.7109375" style="70" customWidth="1"/>
    <col min="11281" max="11281" width="11.7109375" style="70" bestFit="1" customWidth="1"/>
    <col min="11282" max="11282" width="14" style="70" bestFit="1" customWidth="1"/>
    <col min="11283" max="11283" width="13.28515625" style="70" customWidth="1"/>
    <col min="11284" max="11284" width="11.7109375" style="70" bestFit="1" customWidth="1"/>
    <col min="11285" max="11285" width="11.5703125" style="70" bestFit="1" customWidth="1"/>
    <col min="11286" max="11286" width="13.7109375" style="70" bestFit="1" customWidth="1"/>
    <col min="11287" max="11287" width="12.7109375" style="70" bestFit="1" customWidth="1"/>
    <col min="11288" max="11288" width="11.5703125" style="70" bestFit="1" customWidth="1"/>
    <col min="11289" max="11289" width="5.7109375" style="70" customWidth="1"/>
    <col min="11290" max="11521" width="10.140625" style="70"/>
    <col min="11522" max="11522" width="4.42578125" style="70" bestFit="1" customWidth="1"/>
    <col min="11523" max="11523" width="27.7109375" style="70" bestFit="1" customWidth="1"/>
    <col min="11524" max="11524" width="6.7109375" style="70" bestFit="1" customWidth="1"/>
    <col min="11525" max="11525" width="7" style="70" bestFit="1" customWidth="1"/>
    <col min="11526" max="11526" width="12.85546875" style="70" bestFit="1" customWidth="1"/>
    <col min="11527" max="11527" width="13" style="70" bestFit="1" customWidth="1"/>
    <col min="11528" max="11531" width="12.85546875" style="70" bestFit="1" customWidth="1"/>
    <col min="11532" max="11532" width="14" style="70" bestFit="1" customWidth="1"/>
    <col min="11533" max="11533" width="12.85546875" style="70" bestFit="1" customWidth="1"/>
    <col min="11534" max="11535" width="11.7109375" style="70" bestFit="1" customWidth="1"/>
    <col min="11536" max="11536" width="13.7109375" style="70" customWidth="1"/>
    <col min="11537" max="11537" width="11.7109375" style="70" bestFit="1" customWidth="1"/>
    <col min="11538" max="11538" width="14" style="70" bestFit="1" customWidth="1"/>
    <col min="11539" max="11539" width="13.28515625" style="70" customWidth="1"/>
    <col min="11540" max="11540" width="11.7109375" style="70" bestFit="1" customWidth="1"/>
    <col min="11541" max="11541" width="11.5703125" style="70" bestFit="1" customWidth="1"/>
    <col min="11542" max="11542" width="13.7109375" style="70" bestFit="1" customWidth="1"/>
    <col min="11543" max="11543" width="12.7109375" style="70" bestFit="1" customWidth="1"/>
    <col min="11544" max="11544" width="11.5703125" style="70" bestFit="1" customWidth="1"/>
    <col min="11545" max="11545" width="5.7109375" style="70" customWidth="1"/>
    <col min="11546" max="11777" width="10.140625" style="70"/>
    <col min="11778" max="11778" width="4.42578125" style="70" bestFit="1" customWidth="1"/>
    <col min="11779" max="11779" width="27.7109375" style="70" bestFit="1" customWidth="1"/>
    <col min="11780" max="11780" width="6.7109375" style="70" bestFit="1" customWidth="1"/>
    <col min="11781" max="11781" width="7" style="70" bestFit="1" customWidth="1"/>
    <col min="11782" max="11782" width="12.85546875" style="70" bestFit="1" customWidth="1"/>
    <col min="11783" max="11783" width="13" style="70" bestFit="1" customWidth="1"/>
    <col min="11784" max="11787" width="12.85546875" style="70" bestFit="1" customWidth="1"/>
    <col min="11788" max="11788" width="14" style="70" bestFit="1" customWidth="1"/>
    <col min="11789" max="11789" width="12.85546875" style="70" bestFit="1" customWidth="1"/>
    <col min="11790" max="11791" width="11.7109375" style="70" bestFit="1" customWidth="1"/>
    <col min="11792" max="11792" width="13.7109375" style="70" customWidth="1"/>
    <col min="11793" max="11793" width="11.7109375" style="70" bestFit="1" customWidth="1"/>
    <col min="11794" max="11794" width="14" style="70" bestFit="1" customWidth="1"/>
    <col min="11795" max="11795" width="13.28515625" style="70" customWidth="1"/>
    <col min="11796" max="11796" width="11.7109375" style="70" bestFit="1" customWidth="1"/>
    <col min="11797" max="11797" width="11.5703125" style="70" bestFit="1" customWidth="1"/>
    <col min="11798" max="11798" width="13.7109375" style="70" bestFit="1" customWidth="1"/>
    <col min="11799" max="11799" width="12.7109375" style="70" bestFit="1" customWidth="1"/>
    <col min="11800" max="11800" width="11.5703125" style="70" bestFit="1" customWidth="1"/>
    <col min="11801" max="11801" width="5.7109375" style="70" customWidth="1"/>
    <col min="11802" max="12033" width="10.140625" style="70"/>
    <col min="12034" max="12034" width="4.42578125" style="70" bestFit="1" customWidth="1"/>
    <col min="12035" max="12035" width="27.7109375" style="70" bestFit="1" customWidth="1"/>
    <col min="12036" max="12036" width="6.7109375" style="70" bestFit="1" customWidth="1"/>
    <col min="12037" max="12037" width="7" style="70" bestFit="1" customWidth="1"/>
    <col min="12038" max="12038" width="12.85546875" style="70" bestFit="1" customWidth="1"/>
    <col min="12039" max="12039" width="13" style="70" bestFit="1" customWidth="1"/>
    <col min="12040" max="12043" width="12.85546875" style="70" bestFit="1" customWidth="1"/>
    <col min="12044" max="12044" width="14" style="70" bestFit="1" customWidth="1"/>
    <col min="12045" max="12045" width="12.85546875" style="70" bestFit="1" customWidth="1"/>
    <col min="12046" max="12047" width="11.7109375" style="70" bestFit="1" customWidth="1"/>
    <col min="12048" max="12048" width="13.7109375" style="70" customWidth="1"/>
    <col min="12049" max="12049" width="11.7109375" style="70" bestFit="1" customWidth="1"/>
    <col min="12050" max="12050" width="14" style="70" bestFit="1" customWidth="1"/>
    <col min="12051" max="12051" width="13.28515625" style="70" customWidth="1"/>
    <col min="12052" max="12052" width="11.7109375" style="70" bestFit="1" customWidth="1"/>
    <col min="12053" max="12053" width="11.5703125" style="70" bestFit="1" customWidth="1"/>
    <col min="12054" max="12054" width="13.7109375" style="70" bestFit="1" customWidth="1"/>
    <col min="12055" max="12055" width="12.7109375" style="70" bestFit="1" customWidth="1"/>
    <col min="12056" max="12056" width="11.5703125" style="70" bestFit="1" customWidth="1"/>
    <col min="12057" max="12057" width="5.7109375" style="70" customWidth="1"/>
    <col min="12058" max="12289" width="10.140625" style="70"/>
    <col min="12290" max="12290" width="4.42578125" style="70" bestFit="1" customWidth="1"/>
    <col min="12291" max="12291" width="27.7109375" style="70" bestFit="1" customWidth="1"/>
    <col min="12292" max="12292" width="6.7109375" style="70" bestFit="1" customWidth="1"/>
    <col min="12293" max="12293" width="7" style="70" bestFit="1" customWidth="1"/>
    <col min="12294" max="12294" width="12.85546875" style="70" bestFit="1" customWidth="1"/>
    <col min="12295" max="12295" width="13" style="70" bestFit="1" customWidth="1"/>
    <col min="12296" max="12299" width="12.85546875" style="70" bestFit="1" customWidth="1"/>
    <col min="12300" max="12300" width="14" style="70" bestFit="1" customWidth="1"/>
    <col min="12301" max="12301" width="12.85546875" style="70" bestFit="1" customWidth="1"/>
    <col min="12302" max="12303" width="11.7109375" style="70" bestFit="1" customWidth="1"/>
    <col min="12304" max="12304" width="13.7109375" style="70" customWidth="1"/>
    <col min="12305" max="12305" width="11.7109375" style="70" bestFit="1" customWidth="1"/>
    <col min="12306" max="12306" width="14" style="70" bestFit="1" customWidth="1"/>
    <col min="12307" max="12307" width="13.28515625" style="70" customWidth="1"/>
    <col min="12308" max="12308" width="11.7109375" style="70" bestFit="1" customWidth="1"/>
    <col min="12309" max="12309" width="11.5703125" style="70" bestFit="1" customWidth="1"/>
    <col min="12310" max="12310" width="13.7109375" style="70" bestFit="1" customWidth="1"/>
    <col min="12311" max="12311" width="12.7109375" style="70" bestFit="1" customWidth="1"/>
    <col min="12312" max="12312" width="11.5703125" style="70" bestFit="1" customWidth="1"/>
    <col min="12313" max="12313" width="5.7109375" style="70" customWidth="1"/>
    <col min="12314" max="12545" width="10.140625" style="70"/>
    <col min="12546" max="12546" width="4.42578125" style="70" bestFit="1" customWidth="1"/>
    <col min="12547" max="12547" width="27.7109375" style="70" bestFit="1" customWidth="1"/>
    <col min="12548" max="12548" width="6.7109375" style="70" bestFit="1" customWidth="1"/>
    <col min="12549" max="12549" width="7" style="70" bestFit="1" customWidth="1"/>
    <col min="12550" max="12550" width="12.85546875" style="70" bestFit="1" customWidth="1"/>
    <col min="12551" max="12551" width="13" style="70" bestFit="1" customWidth="1"/>
    <col min="12552" max="12555" width="12.85546875" style="70" bestFit="1" customWidth="1"/>
    <col min="12556" max="12556" width="14" style="70" bestFit="1" customWidth="1"/>
    <col min="12557" max="12557" width="12.85546875" style="70" bestFit="1" customWidth="1"/>
    <col min="12558" max="12559" width="11.7109375" style="70" bestFit="1" customWidth="1"/>
    <col min="12560" max="12560" width="13.7109375" style="70" customWidth="1"/>
    <col min="12561" max="12561" width="11.7109375" style="70" bestFit="1" customWidth="1"/>
    <col min="12562" max="12562" width="14" style="70" bestFit="1" customWidth="1"/>
    <col min="12563" max="12563" width="13.28515625" style="70" customWidth="1"/>
    <col min="12564" max="12564" width="11.7109375" style="70" bestFit="1" customWidth="1"/>
    <col min="12565" max="12565" width="11.5703125" style="70" bestFit="1" customWidth="1"/>
    <col min="12566" max="12566" width="13.7109375" style="70" bestFit="1" customWidth="1"/>
    <col min="12567" max="12567" width="12.7109375" style="70" bestFit="1" customWidth="1"/>
    <col min="12568" max="12568" width="11.5703125" style="70" bestFit="1" customWidth="1"/>
    <col min="12569" max="12569" width="5.7109375" style="70" customWidth="1"/>
    <col min="12570" max="12801" width="10.140625" style="70"/>
    <col min="12802" max="12802" width="4.42578125" style="70" bestFit="1" customWidth="1"/>
    <col min="12803" max="12803" width="27.7109375" style="70" bestFit="1" customWidth="1"/>
    <col min="12804" max="12804" width="6.7109375" style="70" bestFit="1" customWidth="1"/>
    <col min="12805" max="12805" width="7" style="70" bestFit="1" customWidth="1"/>
    <col min="12806" max="12806" width="12.85546875" style="70" bestFit="1" customWidth="1"/>
    <col min="12807" max="12807" width="13" style="70" bestFit="1" customWidth="1"/>
    <col min="12808" max="12811" width="12.85546875" style="70" bestFit="1" customWidth="1"/>
    <col min="12812" max="12812" width="14" style="70" bestFit="1" customWidth="1"/>
    <col min="12813" max="12813" width="12.85546875" style="70" bestFit="1" customWidth="1"/>
    <col min="12814" max="12815" width="11.7109375" style="70" bestFit="1" customWidth="1"/>
    <col min="12816" max="12816" width="13.7109375" style="70" customWidth="1"/>
    <col min="12817" max="12817" width="11.7109375" style="70" bestFit="1" customWidth="1"/>
    <col min="12818" max="12818" width="14" style="70" bestFit="1" customWidth="1"/>
    <col min="12819" max="12819" width="13.28515625" style="70" customWidth="1"/>
    <col min="12820" max="12820" width="11.7109375" style="70" bestFit="1" customWidth="1"/>
    <col min="12821" max="12821" width="11.5703125" style="70" bestFit="1" customWidth="1"/>
    <col min="12822" max="12822" width="13.7109375" style="70" bestFit="1" customWidth="1"/>
    <col min="12823" max="12823" width="12.7109375" style="70" bestFit="1" customWidth="1"/>
    <col min="12824" max="12824" width="11.5703125" style="70" bestFit="1" customWidth="1"/>
    <col min="12825" max="12825" width="5.7109375" style="70" customWidth="1"/>
    <col min="12826" max="13057" width="10.140625" style="70"/>
    <col min="13058" max="13058" width="4.42578125" style="70" bestFit="1" customWidth="1"/>
    <col min="13059" max="13059" width="27.7109375" style="70" bestFit="1" customWidth="1"/>
    <col min="13060" max="13060" width="6.7109375" style="70" bestFit="1" customWidth="1"/>
    <col min="13061" max="13061" width="7" style="70" bestFit="1" customWidth="1"/>
    <col min="13062" max="13062" width="12.85546875" style="70" bestFit="1" customWidth="1"/>
    <col min="13063" max="13063" width="13" style="70" bestFit="1" customWidth="1"/>
    <col min="13064" max="13067" width="12.85546875" style="70" bestFit="1" customWidth="1"/>
    <col min="13068" max="13068" width="14" style="70" bestFit="1" customWidth="1"/>
    <col min="13069" max="13069" width="12.85546875" style="70" bestFit="1" customWidth="1"/>
    <col min="13070" max="13071" width="11.7109375" style="70" bestFit="1" customWidth="1"/>
    <col min="13072" max="13072" width="13.7109375" style="70" customWidth="1"/>
    <col min="13073" max="13073" width="11.7109375" style="70" bestFit="1" customWidth="1"/>
    <col min="13074" max="13074" width="14" style="70" bestFit="1" customWidth="1"/>
    <col min="13075" max="13075" width="13.28515625" style="70" customWidth="1"/>
    <col min="13076" max="13076" width="11.7109375" style="70" bestFit="1" customWidth="1"/>
    <col min="13077" max="13077" width="11.5703125" style="70" bestFit="1" customWidth="1"/>
    <col min="13078" max="13078" width="13.7109375" style="70" bestFit="1" customWidth="1"/>
    <col min="13079" max="13079" width="12.7109375" style="70" bestFit="1" customWidth="1"/>
    <col min="13080" max="13080" width="11.5703125" style="70" bestFit="1" customWidth="1"/>
    <col min="13081" max="13081" width="5.7109375" style="70" customWidth="1"/>
    <col min="13082" max="13313" width="10.140625" style="70"/>
    <col min="13314" max="13314" width="4.42578125" style="70" bestFit="1" customWidth="1"/>
    <col min="13315" max="13315" width="27.7109375" style="70" bestFit="1" customWidth="1"/>
    <col min="13316" max="13316" width="6.7109375" style="70" bestFit="1" customWidth="1"/>
    <col min="13317" max="13317" width="7" style="70" bestFit="1" customWidth="1"/>
    <col min="13318" max="13318" width="12.85546875" style="70" bestFit="1" customWidth="1"/>
    <col min="13319" max="13319" width="13" style="70" bestFit="1" customWidth="1"/>
    <col min="13320" max="13323" width="12.85546875" style="70" bestFit="1" customWidth="1"/>
    <col min="13324" max="13324" width="14" style="70" bestFit="1" customWidth="1"/>
    <col min="13325" max="13325" width="12.85546875" style="70" bestFit="1" customWidth="1"/>
    <col min="13326" max="13327" width="11.7109375" style="70" bestFit="1" customWidth="1"/>
    <col min="13328" max="13328" width="13.7109375" style="70" customWidth="1"/>
    <col min="13329" max="13329" width="11.7109375" style="70" bestFit="1" customWidth="1"/>
    <col min="13330" max="13330" width="14" style="70" bestFit="1" customWidth="1"/>
    <col min="13331" max="13331" width="13.28515625" style="70" customWidth="1"/>
    <col min="13332" max="13332" width="11.7109375" style="70" bestFit="1" customWidth="1"/>
    <col min="13333" max="13333" width="11.5703125" style="70" bestFit="1" customWidth="1"/>
    <col min="13334" max="13334" width="13.7109375" style="70" bestFit="1" customWidth="1"/>
    <col min="13335" max="13335" width="12.7109375" style="70" bestFit="1" customWidth="1"/>
    <col min="13336" max="13336" width="11.5703125" style="70" bestFit="1" customWidth="1"/>
    <col min="13337" max="13337" width="5.7109375" style="70" customWidth="1"/>
    <col min="13338" max="13569" width="10.140625" style="70"/>
    <col min="13570" max="13570" width="4.42578125" style="70" bestFit="1" customWidth="1"/>
    <col min="13571" max="13571" width="27.7109375" style="70" bestFit="1" customWidth="1"/>
    <col min="13572" max="13572" width="6.7109375" style="70" bestFit="1" customWidth="1"/>
    <col min="13573" max="13573" width="7" style="70" bestFit="1" customWidth="1"/>
    <col min="13574" max="13574" width="12.85546875" style="70" bestFit="1" customWidth="1"/>
    <col min="13575" max="13575" width="13" style="70" bestFit="1" customWidth="1"/>
    <col min="13576" max="13579" width="12.85546875" style="70" bestFit="1" customWidth="1"/>
    <col min="13580" max="13580" width="14" style="70" bestFit="1" customWidth="1"/>
    <col min="13581" max="13581" width="12.85546875" style="70" bestFit="1" customWidth="1"/>
    <col min="13582" max="13583" width="11.7109375" style="70" bestFit="1" customWidth="1"/>
    <col min="13584" max="13584" width="13.7109375" style="70" customWidth="1"/>
    <col min="13585" max="13585" width="11.7109375" style="70" bestFit="1" customWidth="1"/>
    <col min="13586" max="13586" width="14" style="70" bestFit="1" customWidth="1"/>
    <col min="13587" max="13587" width="13.28515625" style="70" customWidth="1"/>
    <col min="13588" max="13588" width="11.7109375" style="70" bestFit="1" customWidth="1"/>
    <col min="13589" max="13589" width="11.5703125" style="70" bestFit="1" customWidth="1"/>
    <col min="13590" max="13590" width="13.7109375" style="70" bestFit="1" customWidth="1"/>
    <col min="13591" max="13591" width="12.7109375" style="70" bestFit="1" customWidth="1"/>
    <col min="13592" max="13592" width="11.5703125" style="70" bestFit="1" customWidth="1"/>
    <col min="13593" max="13593" width="5.7109375" style="70" customWidth="1"/>
    <col min="13594" max="13825" width="10.140625" style="70"/>
    <col min="13826" max="13826" width="4.42578125" style="70" bestFit="1" customWidth="1"/>
    <col min="13827" max="13827" width="27.7109375" style="70" bestFit="1" customWidth="1"/>
    <col min="13828" max="13828" width="6.7109375" style="70" bestFit="1" customWidth="1"/>
    <col min="13829" max="13829" width="7" style="70" bestFit="1" customWidth="1"/>
    <col min="13830" max="13830" width="12.85546875" style="70" bestFit="1" customWidth="1"/>
    <col min="13831" max="13831" width="13" style="70" bestFit="1" customWidth="1"/>
    <col min="13832" max="13835" width="12.85546875" style="70" bestFit="1" customWidth="1"/>
    <col min="13836" max="13836" width="14" style="70" bestFit="1" customWidth="1"/>
    <col min="13837" max="13837" width="12.85546875" style="70" bestFit="1" customWidth="1"/>
    <col min="13838" max="13839" width="11.7109375" style="70" bestFit="1" customWidth="1"/>
    <col min="13840" max="13840" width="13.7109375" style="70" customWidth="1"/>
    <col min="13841" max="13841" width="11.7109375" style="70" bestFit="1" customWidth="1"/>
    <col min="13842" max="13842" width="14" style="70" bestFit="1" customWidth="1"/>
    <col min="13843" max="13843" width="13.28515625" style="70" customWidth="1"/>
    <col min="13844" max="13844" width="11.7109375" style="70" bestFit="1" customWidth="1"/>
    <col min="13845" max="13845" width="11.5703125" style="70" bestFit="1" customWidth="1"/>
    <col min="13846" max="13846" width="13.7109375" style="70" bestFit="1" customWidth="1"/>
    <col min="13847" max="13847" width="12.7109375" style="70" bestFit="1" customWidth="1"/>
    <col min="13848" max="13848" width="11.5703125" style="70" bestFit="1" customWidth="1"/>
    <col min="13849" max="13849" width="5.7109375" style="70" customWidth="1"/>
    <col min="13850" max="14081" width="10.140625" style="70"/>
    <col min="14082" max="14082" width="4.42578125" style="70" bestFit="1" customWidth="1"/>
    <col min="14083" max="14083" width="27.7109375" style="70" bestFit="1" customWidth="1"/>
    <col min="14084" max="14084" width="6.7109375" style="70" bestFit="1" customWidth="1"/>
    <col min="14085" max="14085" width="7" style="70" bestFit="1" customWidth="1"/>
    <col min="14086" max="14086" width="12.85546875" style="70" bestFit="1" customWidth="1"/>
    <col min="14087" max="14087" width="13" style="70" bestFit="1" customWidth="1"/>
    <col min="14088" max="14091" width="12.85546875" style="70" bestFit="1" customWidth="1"/>
    <col min="14092" max="14092" width="14" style="70" bestFit="1" customWidth="1"/>
    <col min="14093" max="14093" width="12.85546875" style="70" bestFit="1" customWidth="1"/>
    <col min="14094" max="14095" width="11.7109375" style="70" bestFit="1" customWidth="1"/>
    <col min="14096" max="14096" width="13.7109375" style="70" customWidth="1"/>
    <col min="14097" max="14097" width="11.7109375" style="70" bestFit="1" customWidth="1"/>
    <col min="14098" max="14098" width="14" style="70" bestFit="1" customWidth="1"/>
    <col min="14099" max="14099" width="13.28515625" style="70" customWidth="1"/>
    <col min="14100" max="14100" width="11.7109375" style="70" bestFit="1" customWidth="1"/>
    <col min="14101" max="14101" width="11.5703125" style="70" bestFit="1" customWidth="1"/>
    <col min="14102" max="14102" width="13.7109375" style="70" bestFit="1" customWidth="1"/>
    <col min="14103" max="14103" width="12.7109375" style="70" bestFit="1" customWidth="1"/>
    <col min="14104" max="14104" width="11.5703125" style="70" bestFit="1" customWidth="1"/>
    <col min="14105" max="14105" width="5.7109375" style="70" customWidth="1"/>
    <col min="14106" max="14337" width="10.140625" style="70"/>
    <col min="14338" max="14338" width="4.42578125" style="70" bestFit="1" customWidth="1"/>
    <col min="14339" max="14339" width="27.7109375" style="70" bestFit="1" customWidth="1"/>
    <col min="14340" max="14340" width="6.7109375" style="70" bestFit="1" customWidth="1"/>
    <col min="14341" max="14341" width="7" style="70" bestFit="1" customWidth="1"/>
    <col min="14342" max="14342" width="12.85546875" style="70" bestFit="1" customWidth="1"/>
    <col min="14343" max="14343" width="13" style="70" bestFit="1" customWidth="1"/>
    <col min="14344" max="14347" width="12.85546875" style="70" bestFit="1" customWidth="1"/>
    <col min="14348" max="14348" width="14" style="70" bestFit="1" customWidth="1"/>
    <col min="14349" max="14349" width="12.85546875" style="70" bestFit="1" customWidth="1"/>
    <col min="14350" max="14351" width="11.7109375" style="70" bestFit="1" customWidth="1"/>
    <col min="14352" max="14352" width="13.7109375" style="70" customWidth="1"/>
    <col min="14353" max="14353" width="11.7109375" style="70" bestFit="1" customWidth="1"/>
    <col min="14354" max="14354" width="14" style="70" bestFit="1" customWidth="1"/>
    <col min="14355" max="14355" width="13.28515625" style="70" customWidth="1"/>
    <col min="14356" max="14356" width="11.7109375" style="70" bestFit="1" customWidth="1"/>
    <col min="14357" max="14357" width="11.5703125" style="70" bestFit="1" customWidth="1"/>
    <col min="14358" max="14358" width="13.7109375" style="70" bestFit="1" customWidth="1"/>
    <col min="14359" max="14359" width="12.7109375" style="70" bestFit="1" customWidth="1"/>
    <col min="14360" max="14360" width="11.5703125" style="70" bestFit="1" customWidth="1"/>
    <col min="14361" max="14361" width="5.7109375" style="70" customWidth="1"/>
    <col min="14362" max="14593" width="10.140625" style="70"/>
    <col min="14594" max="14594" width="4.42578125" style="70" bestFit="1" customWidth="1"/>
    <col min="14595" max="14595" width="27.7109375" style="70" bestFit="1" customWidth="1"/>
    <col min="14596" max="14596" width="6.7109375" style="70" bestFit="1" customWidth="1"/>
    <col min="14597" max="14597" width="7" style="70" bestFit="1" customWidth="1"/>
    <col min="14598" max="14598" width="12.85546875" style="70" bestFit="1" customWidth="1"/>
    <col min="14599" max="14599" width="13" style="70" bestFit="1" customWidth="1"/>
    <col min="14600" max="14603" width="12.85546875" style="70" bestFit="1" customWidth="1"/>
    <col min="14604" max="14604" width="14" style="70" bestFit="1" customWidth="1"/>
    <col min="14605" max="14605" width="12.85546875" style="70" bestFit="1" customWidth="1"/>
    <col min="14606" max="14607" width="11.7109375" style="70" bestFit="1" customWidth="1"/>
    <col min="14608" max="14608" width="13.7109375" style="70" customWidth="1"/>
    <col min="14609" max="14609" width="11.7109375" style="70" bestFit="1" customWidth="1"/>
    <col min="14610" max="14610" width="14" style="70" bestFit="1" customWidth="1"/>
    <col min="14611" max="14611" width="13.28515625" style="70" customWidth="1"/>
    <col min="14612" max="14612" width="11.7109375" style="70" bestFit="1" customWidth="1"/>
    <col min="14613" max="14613" width="11.5703125" style="70" bestFit="1" customWidth="1"/>
    <col min="14614" max="14614" width="13.7109375" style="70" bestFit="1" customWidth="1"/>
    <col min="14615" max="14615" width="12.7109375" style="70" bestFit="1" customWidth="1"/>
    <col min="14616" max="14616" width="11.5703125" style="70" bestFit="1" customWidth="1"/>
    <col min="14617" max="14617" width="5.7109375" style="70" customWidth="1"/>
    <col min="14618" max="14849" width="10.140625" style="70"/>
    <col min="14850" max="14850" width="4.42578125" style="70" bestFit="1" customWidth="1"/>
    <col min="14851" max="14851" width="27.7109375" style="70" bestFit="1" customWidth="1"/>
    <col min="14852" max="14852" width="6.7109375" style="70" bestFit="1" customWidth="1"/>
    <col min="14853" max="14853" width="7" style="70" bestFit="1" customWidth="1"/>
    <col min="14854" max="14854" width="12.85546875" style="70" bestFit="1" customWidth="1"/>
    <col min="14855" max="14855" width="13" style="70" bestFit="1" customWidth="1"/>
    <col min="14856" max="14859" width="12.85546875" style="70" bestFit="1" customWidth="1"/>
    <col min="14860" max="14860" width="14" style="70" bestFit="1" customWidth="1"/>
    <col min="14861" max="14861" width="12.85546875" style="70" bestFit="1" customWidth="1"/>
    <col min="14862" max="14863" width="11.7109375" style="70" bestFit="1" customWidth="1"/>
    <col min="14864" max="14864" width="13.7109375" style="70" customWidth="1"/>
    <col min="14865" max="14865" width="11.7109375" style="70" bestFit="1" customWidth="1"/>
    <col min="14866" max="14866" width="14" style="70" bestFit="1" customWidth="1"/>
    <col min="14867" max="14867" width="13.28515625" style="70" customWidth="1"/>
    <col min="14868" max="14868" width="11.7109375" style="70" bestFit="1" customWidth="1"/>
    <col min="14869" max="14869" width="11.5703125" style="70" bestFit="1" customWidth="1"/>
    <col min="14870" max="14870" width="13.7109375" style="70" bestFit="1" customWidth="1"/>
    <col min="14871" max="14871" width="12.7109375" style="70" bestFit="1" customWidth="1"/>
    <col min="14872" max="14872" width="11.5703125" style="70" bestFit="1" customWidth="1"/>
    <col min="14873" max="14873" width="5.7109375" style="70" customWidth="1"/>
    <col min="14874" max="15105" width="10.140625" style="70"/>
    <col min="15106" max="15106" width="4.42578125" style="70" bestFit="1" customWidth="1"/>
    <col min="15107" max="15107" width="27.7109375" style="70" bestFit="1" customWidth="1"/>
    <col min="15108" max="15108" width="6.7109375" style="70" bestFit="1" customWidth="1"/>
    <col min="15109" max="15109" width="7" style="70" bestFit="1" customWidth="1"/>
    <col min="15110" max="15110" width="12.85546875" style="70" bestFit="1" customWidth="1"/>
    <col min="15111" max="15111" width="13" style="70" bestFit="1" customWidth="1"/>
    <col min="15112" max="15115" width="12.85546875" style="70" bestFit="1" customWidth="1"/>
    <col min="15116" max="15116" width="14" style="70" bestFit="1" customWidth="1"/>
    <col min="15117" max="15117" width="12.85546875" style="70" bestFit="1" customWidth="1"/>
    <col min="15118" max="15119" width="11.7109375" style="70" bestFit="1" customWidth="1"/>
    <col min="15120" max="15120" width="13.7109375" style="70" customWidth="1"/>
    <col min="15121" max="15121" width="11.7109375" style="70" bestFit="1" customWidth="1"/>
    <col min="15122" max="15122" width="14" style="70" bestFit="1" customWidth="1"/>
    <col min="15123" max="15123" width="13.28515625" style="70" customWidth="1"/>
    <col min="15124" max="15124" width="11.7109375" style="70" bestFit="1" customWidth="1"/>
    <col min="15125" max="15125" width="11.5703125" style="70" bestFit="1" customWidth="1"/>
    <col min="15126" max="15126" width="13.7109375" style="70" bestFit="1" customWidth="1"/>
    <col min="15127" max="15127" width="12.7109375" style="70" bestFit="1" customWidth="1"/>
    <col min="15128" max="15128" width="11.5703125" style="70" bestFit="1" customWidth="1"/>
    <col min="15129" max="15129" width="5.7109375" style="70" customWidth="1"/>
    <col min="15130" max="15361" width="10.140625" style="70"/>
    <col min="15362" max="15362" width="4.42578125" style="70" bestFit="1" customWidth="1"/>
    <col min="15363" max="15363" width="27.7109375" style="70" bestFit="1" customWidth="1"/>
    <col min="15364" max="15364" width="6.7109375" style="70" bestFit="1" customWidth="1"/>
    <col min="15365" max="15365" width="7" style="70" bestFit="1" customWidth="1"/>
    <col min="15366" max="15366" width="12.85546875" style="70" bestFit="1" customWidth="1"/>
    <col min="15367" max="15367" width="13" style="70" bestFit="1" customWidth="1"/>
    <col min="15368" max="15371" width="12.85546875" style="70" bestFit="1" customWidth="1"/>
    <col min="15372" max="15372" width="14" style="70" bestFit="1" customWidth="1"/>
    <col min="15373" max="15373" width="12.85546875" style="70" bestFit="1" customWidth="1"/>
    <col min="15374" max="15375" width="11.7109375" style="70" bestFit="1" customWidth="1"/>
    <col min="15376" max="15376" width="13.7109375" style="70" customWidth="1"/>
    <col min="15377" max="15377" width="11.7109375" style="70" bestFit="1" customWidth="1"/>
    <col min="15378" max="15378" width="14" style="70" bestFit="1" customWidth="1"/>
    <col min="15379" max="15379" width="13.28515625" style="70" customWidth="1"/>
    <col min="15380" max="15380" width="11.7109375" style="70" bestFit="1" customWidth="1"/>
    <col min="15381" max="15381" width="11.5703125" style="70" bestFit="1" customWidth="1"/>
    <col min="15382" max="15382" width="13.7109375" style="70" bestFit="1" customWidth="1"/>
    <col min="15383" max="15383" width="12.7109375" style="70" bestFit="1" customWidth="1"/>
    <col min="15384" max="15384" width="11.5703125" style="70" bestFit="1" customWidth="1"/>
    <col min="15385" max="15385" width="5.7109375" style="70" customWidth="1"/>
    <col min="15386" max="15617" width="10.140625" style="70"/>
    <col min="15618" max="15618" width="4.42578125" style="70" bestFit="1" customWidth="1"/>
    <col min="15619" max="15619" width="27.7109375" style="70" bestFit="1" customWidth="1"/>
    <col min="15620" max="15620" width="6.7109375" style="70" bestFit="1" customWidth="1"/>
    <col min="15621" max="15621" width="7" style="70" bestFit="1" customWidth="1"/>
    <col min="15622" max="15622" width="12.85546875" style="70" bestFit="1" customWidth="1"/>
    <col min="15623" max="15623" width="13" style="70" bestFit="1" customWidth="1"/>
    <col min="15624" max="15627" width="12.85546875" style="70" bestFit="1" customWidth="1"/>
    <col min="15628" max="15628" width="14" style="70" bestFit="1" customWidth="1"/>
    <col min="15629" max="15629" width="12.85546875" style="70" bestFit="1" customWidth="1"/>
    <col min="15630" max="15631" width="11.7109375" style="70" bestFit="1" customWidth="1"/>
    <col min="15632" max="15632" width="13.7109375" style="70" customWidth="1"/>
    <col min="15633" max="15633" width="11.7109375" style="70" bestFit="1" customWidth="1"/>
    <col min="15634" max="15634" width="14" style="70" bestFit="1" customWidth="1"/>
    <col min="15635" max="15635" width="13.28515625" style="70" customWidth="1"/>
    <col min="15636" max="15636" width="11.7109375" style="70" bestFit="1" customWidth="1"/>
    <col min="15637" max="15637" width="11.5703125" style="70" bestFit="1" customWidth="1"/>
    <col min="15638" max="15638" width="13.7109375" style="70" bestFit="1" customWidth="1"/>
    <col min="15639" max="15639" width="12.7109375" style="70" bestFit="1" customWidth="1"/>
    <col min="15640" max="15640" width="11.5703125" style="70" bestFit="1" customWidth="1"/>
    <col min="15641" max="15641" width="5.7109375" style="70" customWidth="1"/>
    <col min="15642" max="15873" width="10.140625" style="70"/>
    <col min="15874" max="15874" width="4.42578125" style="70" bestFit="1" customWidth="1"/>
    <col min="15875" max="15875" width="27.7109375" style="70" bestFit="1" customWidth="1"/>
    <col min="15876" max="15876" width="6.7109375" style="70" bestFit="1" customWidth="1"/>
    <col min="15877" max="15877" width="7" style="70" bestFit="1" customWidth="1"/>
    <col min="15878" max="15878" width="12.85546875" style="70" bestFit="1" customWidth="1"/>
    <col min="15879" max="15879" width="13" style="70" bestFit="1" customWidth="1"/>
    <col min="15880" max="15883" width="12.85546875" style="70" bestFit="1" customWidth="1"/>
    <col min="15884" max="15884" width="14" style="70" bestFit="1" customWidth="1"/>
    <col min="15885" max="15885" width="12.85546875" style="70" bestFit="1" customWidth="1"/>
    <col min="15886" max="15887" width="11.7109375" style="70" bestFit="1" customWidth="1"/>
    <col min="15888" max="15888" width="13.7109375" style="70" customWidth="1"/>
    <col min="15889" max="15889" width="11.7109375" style="70" bestFit="1" customWidth="1"/>
    <col min="15890" max="15890" width="14" style="70" bestFit="1" customWidth="1"/>
    <col min="15891" max="15891" width="13.28515625" style="70" customWidth="1"/>
    <col min="15892" max="15892" width="11.7109375" style="70" bestFit="1" customWidth="1"/>
    <col min="15893" max="15893" width="11.5703125" style="70" bestFit="1" customWidth="1"/>
    <col min="15894" max="15894" width="13.7109375" style="70" bestFit="1" customWidth="1"/>
    <col min="15895" max="15895" width="12.7109375" style="70" bestFit="1" customWidth="1"/>
    <col min="15896" max="15896" width="11.5703125" style="70" bestFit="1" customWidth="1"/>
    <col min="15897" max="15897" width="5.7109375" style="70" customWidth="1"/>
    <col min="15898" max="16129" width="10.140625" style="70"/>
    <col min="16130" max="16130" width="4.42578125" style="70" bestFit="1" customWidth="1"/>
    <col min="16131" max="16131" width="27.7109375" style="70" bestFit="1" customWidth="1"/>
    <col min="16132" max="16132" width="6.7109375" style="70" bestFit="1" customWidth="1"/>
    <col min="16133" max="16133" width="7" style="70" bestFit="1" customWidth="1"/>
    <col min="16134" max="16134" width="12.85546875" style="70" bestFit="1" customWidth="1"/>
    <col min="16135" max="16135" width="13" style="70" bestFit="1" customWidth="1"/>
    <col min="16136" max="16139" width="12.85546875" style="70" bestFit="1" customWidth="1"/>
    <col min="16140" max="16140" width="14" style="70" bestFit="1" customWidth="1"/>
    <col min="16141" max="16141" width="12.85546875" style="70" bestFit="1" customWidth="1"/>
    <col min="16142" max="16143" width="11.7109375" style="70" bestFit="1" customWidth="1"/>
    <col min="16144" max="16144" width="13.7109375" style="70" customWidth="1"/>
    <col min="16145" max="16145" width="11.7109375" style="70" bestFit="1" customWidth="1"/>
    <col min="16146" max="16146" width="14" style="70" bestFit="1" customWidth="1"/>
    <col min="16147" max="16147" width="13.28515625" style="70" customWidth="1"/>
    <col min="16148" max="16148" width="11.7109375" style="70" bestFit="1" customWidth="1"/>
    <col min="16149" max="16149" width="11.5703125" style="70" bestFit="1" customWidth="1"/>
    <col min="16150" max="16150" width="13.7109375" style="70" bestFit="1" customWidth="1"/>
    <col min="16151" max="16151" width="12.7109375" style="70" bestFit="1" customWidth="1"/>
    <col min="16152" max="16152" width="11.5703125" style="70" bestFit="1" customWidth="1"/>
    <col min="16153" max="16153" width="5.7109375" style="70" customWidth="1"/>
    <col min="16154" max="16384" width="10.140625" style="70"/>
  </cols>
  <sheetData>
    <row r="1" spans="1:26" ht="15">
      <c r="A1" s="1093" t="s">
        <v>938</v>
      </c>
      <c r="B1" s="1093"/>
      <c r="C1" s="1093"/>
      <c r="D1" s="1093"/>
      <c r="E1" s="1093"/>
      <c r="F1" s="1093"/>
      <c r="G1" s="1093"/>
      <c r="H1" s="1093"/>
      <c r="I1" s="1093"/>
      <c r="J1" s="1094"/>
      <c r="K1" s="1094"/>
      <c r="L1" s="1094"/>
      <c r="M1" s="1094"/>
      <c r="N1" s="1093" t="s">
        <v>926</v>
      </c>
      <c r="O1" s="1093"/>
      <c r="P1" s="1093"/>
      <c r="Q1" s="1093"/>
      <c r="R1" s="1093"/>
      <c r="S1" s="1093"/>
      <c r="T1" s="1093"/>
      <c r="U1" s="1093"/>
      <c r="V1" s="1094"/>
      <c r="W1" s="1094"/>
      <c r="X1" s="1094"/>
      <c r="Y1" s="1094"/>
    </row>
    <row r="2" spans="1:26" ht="12.75" customHeight="1">
      <c r="A2" s="1095" t="s">
        <v>940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 t="s">
        <v>941</v>
      </c>
      <c r="O2" s="1095"/>
      <c r="P2" s="1095"/>
      <c r="Q2" s="1095"/>
      <c r="R2" s="1095"/>
      <c r="S2" s="1095"/>
      <c r="T2" s="1095"/>
      <c r="U2" s="1095"/>
      <c r="V2" s="1095"/>
      <c r="W2" s="1095"/>
      <c r="X2" s="1095"/>
      <c r="Y2" s="1095"/>
    </row>
    <row r="3" spans="1:26">
      <c r="A3" s="1096" t="s">
        <v>10</v>
      </c>
      <c r="B3" s="1096"/>
      <c r="C3" s="1096"/>
      <c r="D3" s="1096"/>
      <c r="E3" s="1096"/>
      <c r="F3" s="1096"/>
      <c r="G3" s="1096"/>
      <c r="H3" s="1096"/>
      <c r="I3" s="1096"/>
      <c r="J3" s="1096"/>
      <c r="K3" s="1096"/>
      <c r="L3" s="1096"/>
      <c r="M3" s="1096"/>
      <c r="N3" s="1097"/>
      <c r="O3" s="1097"/>
      <c r="P3" s="1097"/>
      <c r="Q3" s="1097"/>
      <c r="R3" s="1097"/>
      <c r="S3" s="1097"/>
      <c r="T3" s="1097"/>
      <c r="U3" s="1097"/>
      <c r="V3" s="1097"/>
      <c r="W3" s="1097"/>
      <c r="X3" s="1097"/>
      <c r="Y3" s="1097"/>
    </row>
    <row r="4" spans="1:26" ht="12.75" customHeight="1">
      <c r="A4" s="1098" t="s">
        <v>545</v>
      </c>
      <c r="B4" s="1101" t="s">
        <v>546</v>
      </c>
      <c r="C4" s="1104" t="s">
        <v>547</v>
      </c>
      <c r="D4" s="1105"/>
      <c r="E4" s="1098"/>
      <c r="F4" s="1104" t="s">
        <v>548</v>
      </c>
      <c r="G4" s="1105"/>
      <c r="H4" s="1110" t="s">
        <v>549</v>
      </c>
      <c r="I4" s="1111"/>
      <c r="J4" s="1111"/>
      <c r="K4" s="1112"/>
      <c r="L4" s="1113" t="s">
        <v>245</v>
      </c>
      <c r="M4" s="1114"/>
      <c r="N4" s="1115" t="s">
        <v>550</v>
      </c>
      <c r="O4" s="1115"/>
      <c r="P4" s="1115"/>
      <c r="Q4" s="1116" t="s">
        <v>551</v>
      </c>
      <c r="R4" s="1117"/>
      <c r="S4" s="1117"/>
      <c r="T4" s="1117"/>
      <c r="U4" s="1102" t="s">
        <v>552</v>
      </c>
      <c r="V4" s="1102"/>
      <c r="W4" s="1102"/>
      <c r="X4" s="1102"/>
      <c r="Y4" s="1105" t="s">
        <v>545</v>
      </c>
      <c r="Z4" s="371"/>
    </row>
    <row r="5" spans="1:26" ht="12.75" customHeight="1">
      <c r="A5" s="1099"/>
      <c r="B5" s="1102"/>
      <c r="C5" s="1106"/>
      <c r="D5" s="1107"/>
      <c r="E5" s="1099"/>
      <c r="F5" s="1106"/>
      <c r="G5" s="1107"/>
      <c r="H5" s="1118" t="s">
        <v>553</v>
      </c>
      <c r="I5" s="1107"/>
      <c r="J5" s="1107"/>
      <c r="K5" s="1099"/>
      <c r="L5" s="1102" t="s">
        <v>554</v>
      </c>
      <c r="M5" s="396" t="s">
        <v>555</v>
      </c>
      <c r="N5" s="397" t="s">
        <v>556</v>
      </c>
      <c r="O5" s="398"/>
      <c r="P5" s="399" t="s">
        <v>255</v>
      </c>
      <c r="Q5" s="400" t="s">
        <v>10</v>
      </c>
      <c r="R5" s="1104" t="s">
        <v>507</v>
      </c>
      <c r="S5" s="1105"/>
      <c r="T5" s="1098"/>
      <c r="U5" s="400" t="s">
        <v>10</v>
      </c>
      <c r="V5" s="1104" t="s">
        <v>507</v>
      </c>
      <c r="W5" s="1105"/>
      <c r="X5" s="1098"/>
      <c r="Y5" s="1107"/>
      <c r="Z5" s="371"/>
    </row>
    <row r="6" spans="1:26" ht="12.75" customHeight="1">
      <c r="A6" s="1099"/>
      <c r="B6" s="1102"/>
      <c r="C6" s="1106"/>
      <c r="D6" s="1107"/>
      <c r="E6" s="1099"/>
      <c r="F6" s="1106"/>
      <c r="G6" s="1107"/>
      <c r="H6" s="1119"/>
      <c r="I6" s="1097"/>
      <c r="J6" s="1097"/>
      <c r="K6" s="1120"/>
      <c r="L6" s="1102"/>
      <c r="M6" s="1121" t="s">
        <v>557</v>
      </c>
      <c r="N6" s="1130" t="s">
        <v>558</v>
      </c>
      <c r="O6" s="1131"/>
      <c r="P6" s="1127" t="s">
        <v>559</v>
      </c>
      <c r="Q6" s="401" t="s">
        <v>10</v>
      </c>
      <c r="R6" s="1108"/>
      <c r="S6" s="1109"/>
      <c r="T6" s="1100"/>
      <c r="U6" s="401" t="s">
        <v>10</v>
      </c>
      <c r="V6" s="1108"/>
      <c r="W6" s="1109"/>
      <c r="X6" s="1100"/>
      <c r="Y6" s="1107"/>
      <c r="Z6" s="371"/>
    </row>
    <row r="7" spans="1:26" ht="12.75" customHeight="1">
      <c r="A7" s="1099"/>
      <c r="B7" s="1102"/>
      <c r="C7" s="1106"/>
      <c r="D7" s="1107"/>
      <c r="E7" s="1099"/>
      <c r="F7" s="1106"/>
      <c r="G7" s="1107"/>
      <c r="H7" s="1106" t="s">
        <v>560</v>
      </c>
      <c r="I7" s="1099"/>
      <c r="J7" s="1106" t="s">
        <v>561</v>
      </c>
      <c r="K7" s="1099"/>
      <c r="L7" s="1102"/>
      <c r="M7" s="1122"/>
      <c r="N7" s="1130"/>
      <c r="O7" s="1131"/>
      <c r="P7" s="1128"/>
      <c r="Q7" s="401" t="s">
        <v>10</v>
      </c>
      <c r="R7" s="400" t="s">
        <v>10</v>
      </c>
      <c r="S7" s="1124" t="s">
        <v>362</v>
      </c>
      <c r="T7" s="1112"/>
      <c r="U7" s="401" t="s">
        <v>10</v>
      </c>
      <c r="V7" s="400" t="s">
        <v>10</v>
      </c>
      <c r="W7" s="1124" t="s">
        <v>362</v>
      </c>
      <c r="X7" s="1112"/>
      <c r="Y7" s="1107"/>
      <c r="Z7" s="371"/>
    </row>
    <row r="8" spans="1:26" ht="25.5" customHeight="1">
      <c r="A8" s="1099"/>
      <c r="B8" s="1102"/>
      <c r="C8" s="1106"/>
      <c r="D8" s="1107"/>
      <c r="E8" s="1099"/>
      <c r="F8" s="1108"/>
      <c r="G8" s="1109"/>
      <c r="H8" s="1108"/>
      <c r="I8" s="1100"/>
      <c r="J8" s="1108"/>
      <c r="K8" s="1100"/>
      <c r="L8" s="1102"/>
      <c r="M8" s="1122"/>
      <c r="N8" s="1130"/>
      <c r="O8" s="1131"/>
      <c r="P8" s="1128"/>
      <c r="Q8" s="402" t="s">
        <v>506</v>
      </c>
      <c r="R8" s="402" t="s">
        <v>554</v>
      </c>
      <c r="S8" s="1125" t="s">
        <v>562</v>
      </c>
      <c r="T8" s="1125" t="s">
        <v>563</v>
      </c>
      <c r="U8" s="402" t="s">
        <v>506</v>
      </c>
      <c r="V8" s="402" t="s">
        <v>554</v>
      </c>
      <c r="W8" s="1125" t="s">
        <v>562</v>
      </c>
      <c r="X8" s="1125" t="s">
        <v>563</v>
      </c>
      <c r="Y8" s="1107"/>
      <c r="Z8" s="371"/>
    </row>
    <row r="9" spans="1:26" ht="13.5" customHeight="1">
      <c r="A9" s="1099"/>
      <c r="B9" s="1102"/>
      <c r="C9" s="1106"/>
      <c r="D9" s="1107"/>
      <c r="E9" s="1099"/>
      <c r="F9" s="1101" t="s">
        <v>564</v>
      </c>
      <c r="G9" s="1101" t="s">
        <v>405</v>
      </c>
      <c r="H9" s="1101" t="s">
        <v>564</v>
      </c>
      <c r="I9" s="1101" t="s">
        <v>405</v>
      </c>
      <c r="J9" s="1101" t="s">
        <v>564</v>
      </c>
      <c r="K9" s="1101" t="s">
        <v>405</v>
      </c>
      <c r="L9" s="1102"/>
      <c r="M9" s="1122"/>
      <c r="N9" s="1132"/>
      <c r="O9" s="1133"/>
      <c r="P9" s="1128"/>
      <c r="Q9" s="401" t="s">
        <v>10</v>
      </c>
      <c r="R9" s="401" t="s">
        <v>10</v>
      </c>
      <c r="S9" s="1102"/>
      <c r="T9" s="1102"/>
      <c r="U9" s="401" t="s">
        <v>10</v>
      </c>
      <c r="V9" s="401" t="s">
        <v>10</v>
      </c>
      <c r="W9" s="1102"/>
      <c r="X9" s="1102"/>
      <c r="Y9" s="1107"/>
      <c r="Z9" s="371"/>
    </row>
    <row r="10" spans="1:26">
      <c r="A10" s="1100"/>
      <c r="B10" s="1103"/>
      <c r="C10" s="1108"/>
      <c r="D10" s="1109"/>
      <c r="E10" s="1100"/>
      <c r="F10" s="1103"/>
      <c r="G10" s="1103"/>
      <c r="H10" s="1103"/>
      <c r="I10" s="1103"/>
      <c r="J10" s="1103"/>
      <c r="K10" s="1103"/>
      <c r="L10" s="1103"/>
      <c r="M10" s="1123"/>
      <c r="N10" s="403" t="s">
        <v>506</v>
      </c>
      <c r="O10" s="404" t="s">
        <v>515</v>
      </c>
      <c r="P10" s="1129"/>
      <c r="Q10" s="405" t="s">
        <v>10</v>
      </c>
      <c r="R10" s="405" t="s">
        <v>10</v>
      </c>
      <c r="S10" s="1126"/>
      <c r="T10" s="1126"/>
      <c r="U10" s="405" t="s">
        <v>10</v>
      </c>
      <c r="V10" s="405" t="s">
        <v>10</v>
      </c>
      <c r="W10" s="1126"/>
      <c r="X10" s="1103"/>
      <c r="Y10" s="1109"/>
      <c r="Z10" s="371"/>
    </row>
    <row r="11" spans="1:26">
      <c r="A11" s="406"/>
      <c r="B11" s="406"/>
      <c r="C11" s="406"/>
      <c r="D11" s="406"/>
      <c r="E11" s="406"/>
      <c r="F11" s="406"/>
      <c r="G11" s="406"/>
      <c r="H11" s="406"/>
      <c r="I11" s="406"/>
      <c r="J11" s="406"/>
      <c r="K11" s="406"/>
      <c r="L11" s="406"/>
      <c r="M11" s="407"/>
      <c r="N11" s="406"/>
      <c r="O11" s="406"/>
      <c r="P11" s="407"/>
      <c r="Q11" s="408"/>
      <c r="R11" s="408"/>
      <c r="S11" s="406"/>
      <c r="T11" s="406"/>
      <c r="U11" s="408"/>
      <c r="V11" s="408"/>
      <c r="W11" s="406"/>
      <c r="X11" s="406"/>
      <c r="Y11" s="406"/>
      <c r="Z11" s="371"/>
    </row>
    <row r="12" spans="1:26">
      <c r="A12" s="409" t="s">
        <v>565</v>
      </c>
      <c r="B12" s="408" t="s">
        <v>566</v>
      </c>
      <c r="C12" s="408" t="s">
        <v>567</v>
      </c>
      <c r="D12" s="410" t="s">
        <v>399</v>
      </c>
      <c r="E12" s="410"/>
      <c r="F12" s="411">
        <v>151365</v>
      </c>
      <c r="G12" s="412">
        <v>12653071</v>
      </c>
      <c r="H12" s="413">
        <v>74762</v>
      </c>
      <c r="I12" s="412">
        <v>4286651</v>
      </c>
      <c r="J12" s="413">
        <v>50557</v>
      </c>
      <c r="K12" s="412">
        <v>682014</v>
      </c>
      <c r="L12" s="412">
        <v>3845908</v>
      </c>
      <c r="M12" s="412">
        <v>2645496</v>
      </c>
      <c r="N12" s="412">
        <v>475462</v>
      </c>
      <c r="O12" s="412">
        <v>724950</v>
      </c>
      <c r="P12" s="412">
        <v>203177</v>
      </c>
      <c r="Q12" s="412">
        <v>986720</v>
      </c>
      <c r="R12" s="412">
        <v>2015139</v>
      </c>
      <c r="S12" s="412">
        <v>144238</v>
      </c>
      <c r="T12" s="412">
        <v>1870901</v>
      </c>
      <c r="U12" s="413">
        <v>89387</v>
      </c>
      <c r="V12" s="412">
        <v>747252</v>
      </c>
      <c r="W12" s="413">
        <v>29361</v>
      </c>
      <c r="X12" s="414">
        <v>717891</v>
      </c>
      <c r="Y12" s="415" t="s">
        <v>565</v>
      </c>
    </row>
    <row r="13" spans="1:26">
      <c r="A13" s="409" t="s">
        <v>568</v>
      </c>
      <c r="B13" s="408"/>
      <c r="C13" s="408" t="s">
        <v>569</v>
      </c>
      <c r="D13" s="410" t="s">
        <v>399</v>
      </c>
      <c r="E13" s="410"/>
      <c r="F13" s="411">
        <v>151175</v>
      </c>
      <c r="G13" s="412">
        <v>12635456</v>
      </c>
      <c r="H13" s="413">
        <v>73255</v>
      </c>
      <c r="I13" s="412">
        <v>4284639</v>
      </c>
      <c r="J13" s="413">
        <v>51003</v>
      </c>
      <c r="K13" s="412">
        <v>681340</v>
      </c>
      <c r="L13" s="412">
        <v>3836207</v>
      </c>
      <c r="M13" s="412">
        <v>2633209</v>
      </c>
      <c r="N13" s="412">
        <v>473213</v>
      </c>
      <c r="O13" s="412">
        <v>729785</v>
      </c>
      <c r="P13" s="412">
        <v>213964</v>
      </c>
      <c r="Q13" s="412">
        <v>957257</v>
      </c>
      <c r="R13" s="412">
        <v>2036021</v>
      </c>
      <c r="S13" s="412">
        <v>169114</v>
      </c>
      <c r="T13" s="412">
        <v>1866907</v>
      </c>
      <c r="U13" s="413">
        <v>85272</v>
      </c>
      <c r="V13" s="412">
        <v>754720</v>
      </c>
      <c r="W13" s="413">
        <v>34827</v>
      </c>
      <c r="X13" s="414">
        <v>719893</v>
      </c>
      <c r="Y13" s="415" t="s">
        <v>568</v>
      </c>
    </row>
    <row r="14" spans="1:26">
      <c r="A14" s="409" t="s">
        <v>570</v>
      </c>
      <c r="B14" s="408"/>
      <c r="C14" s="408" t="s">
        <v>567</v>
      </c>
      <c r="D14" s="70">
        <v>2016</v>
      </c>
      <c r="E14" s="410"/>
      <c r="F14" s="411">
        <v>147919</v>
      </c>
      <c r="G14" s="412">
        <v>12563177</v>
      </c>
      <c r="H14" s="413">
        <v>71302</v>
      </c>
      <c r="I14" s="412">
        <v>4272126</v>
      </c>
      <c r="J14" s="413">
        <v>50262</v>
      </c>
      <c r="K14" s="412">
        <v>684962</v>
      </c>
      <c r="L14" s="412">
        <v>3804992</v>
      </c>
      <c r="M14" s="412">
        <v>2645618</v>
      </c>
      <c r="N14" s="412">
        <v>451044</v>
      </c>
      <c r="O14" s="412">
        <v>708330</v>
      </c>
      <c r="P14" s="412">
        <v>202850</v>
      </c>
      <c r="Q14" s="412">
        <v>962186</v>
      </c>
      <c r="R14" s="412">
        <v>2020923</v>
      </c>
      <c r="S14" s="412">
        <v>156866</v>
      </c>
      <c r="T14" s="412">
        <v>1864057</v>
      </c>
      <c r="U14" s="413">
        <v>88772</v>
      </c>
      <c r="V14" s="412">
        <v>729216</v>
      </c>
      <c r="W14" s="413">
        <v>32080</v>
      </c>
      <c r="X14" s="414">
        <v>697136</v>
      </c>
      <c r="Y14" s="415" t="s">
        <v>570</v>
      </c>
    </row>
    <row r="15" spans="1:26">
      <c r="A15" s="416" t="s">
        <v>571</v>
      </c>
      <c r="B15" s="408"/>
      <c r="C15" s="408" t="s">
        <v>572</v>
      </c>
      <c r="D15" s="70">
        <v>2016</v>
      </c>
      <c r="E15" s="410"/>
      <c r="F15" s="417">
        <v>147094</v>
      </c>
      <c r="G15" s="418">
        <v>12466586</v>
      </c>
      <c r="H15" s="419">
        <v>69174</v>
      </c>
      <c r="I15" s="418">
        <v>4217700</v>
      </c>
      <c r="J15" s="419">
        <v>50637</v>
      </c>
      <c r="K15" s="418">
        <v>669530</v>
      </c>
      <c r="L15" s="418">
        <v>3794839</v>
      </c>
      <c r="M15" s="418">
        <v>2602606</v>
      </c>
      <c r="N15" s="418">
        <v>464834</v>
      </c>
      <c r="O15" s="418">
        <v>727399</v>
      </c>
      <c r="P15" s="418">
        <v>224269</v>
      </c>
      <c r="Q15" s="418">
        <v>955979</v>
      </c>
      <c r="R15" s="418">
        <v>2003733</v>
      </c>
      <c r="S15" s="418">
        <v>176823</v>
      </c>
      <c r="T15" s="418">
        <v>1826910</v>
      </c>
      <c r="U15" s="419">
        <v>88069</v>
      </c>
      <c r="V15" s="418">
        <v>736736</v>
      </c>
      <c r="W15" s="419">
        <v>35657</v>
      </c>
      <c r="X15" s="420">
        <v>701079</v>
      </c>
      <c r="Y15" s="415" t="s">
        <v>571</v>
      </c>
    </row>
    <row r="16" spans="1:26">
      <c r="A16" s="416" t="s">
        <v>573</v>
      </c>
      <c r="B16" s="408"/>
      <c r="C16" s="421" t="s">
        <v>124</v>
      </c>
      <c r="D16" s="70">
        <v>2017</v>
      </c>
      <c r="F16" s="422">
        <v>143705</v>
      </c>
      <c r="G16" s="412">
        <v>12365495</v>
      </c>
      <c r="H16" s="413">
        <v>67319</v>
      </c>
      <c r="I16" s="412">
        <v>4214349</v>
      </c>
      <c r="J16" s="413">
        <v>50065</v>
      </c>
      <c r="K16" s="412">
        <v>670317</v>
      </c>
      <c r="L16" s="412">
        <v>3722930</v>
      </c>
      <c r="M16" s="412">
        <v>2562436</v>
      </c>
      <c r="N16" s="412">
        <v>457255</v>
      </c>
      <c r="O16" s="412">
        <v>703239</v>
      </c>
      <c r="P16" s="412">
        <v>212226</v>
      </c>
      <c r="Q16" s="412">
        <v>956727</v>
      </c>
      <c r="R16" s="412">
        <v>1991722</v>
      </c>
      <c r="S16" s="412">
        <v>164317</v>
      </c>
      <c r="T16" s="412">
        <v>1827405</v>
      </c>
      <c r="U16" s="413">
        <v>90050</v>
      </c>
      <c r="V16" s="412">
        <v>719400</v>
      </c>
      <c r="W16" s="413">
        <v>32862</v>
      </c>
      <c r="X16" s="414">
        <v>686538</v>
      </c>
      <c r="Y16" s="415" t="s">
        <v>573</v>
      </c>
    </row>
    <row r="17" spans="1:26">
      <c r="A17" s="416" t="s">
        <v>574</v>
      </c>
      <c r="B17" s="408"/>
      <c r="C17" s="408"/>
      <c r="D17" s="410" t="s">
        <v>31</v>
      </c>
      <c r="E17" s="410"/>
      <c r="F17" s="423">
        <f>100/F15*F16-100</f>
        <v>-2.3039688906413573</v>
      </c>
      <c r="G17" s="424">
        <f t="shared" ref="G17:X17" si="0">100/G15*G16-100</f>
        <v>-0.81089562130320303</v>
      </c>
      <c r="H17" s="424">
        <f t="shared" si="0"/>
        <v>-2.6816433920259044</v>
      </c>
      <c r="I17" s="424">
        <f t="shared" si="0"/>
        <v>-7.9450885553740136E-2</v>
      </c>
      <c r="J17" s="424">
        <f t="shared" si="0"/>
        <v>-1.1296087840906779</v>
      </c>
      <c r="K17" s="424">
        <f t="shared" si="0"/>
        <v>0.11754514360821133</v>
      </c>
      <c r="L17" s="424">
        <f t="shared" si="0"/>
        <v>-1.894915699980956</v>
      </c>
      <c r="M17" s="424">
        <f t="shared" si="0"/>
        <v>-1.5434529852002186</v>
      </c>
      <c r="N17" s="424">
        <f t="shared" si="0"/>
        <v>-1.6304745349952867</v>
      </c>
      <c r="O17" s="424">
        <f t="shared" si="0"/>
        <v>-3.3214233178764232</v>
      </c>
      <c r="P17" s="424">
        <f t="shared" si="0"/>
        <v>-5.3698906224221759</v>
      </c>
      <c r="Q17" s="424">
        <f t="shared" si="0"/>
        <v>7.8244396581936826E-2</v>
      </c>
      <c r="R17" s="424">
        <f t="shared" si="0"/>
        <v>-0.59943116173661792</v>
      </c>
      <c r="S17" s="424">
        <f t="shared" si="0"/>
        <v>-7.0726093324963415</v>
      </c>
      <c r="T17" s="424">
        <f t="shared" si="0"/>
        <v>2.7094930784770099E-2</v>
      </c>
      <c r="U17" s="424">
        <f t="shared" si="0"/>
        <v>2.2493726509895566</v>
      </c>
      <c r="V17" s="424">
        <f t="shared" si="0"/>
        <v>-2.3530817009077794</v>
      </c>
      <c r="W17" s="424">
        <f t="shared" si="0"/>
        <v>-7.8385730712062127</v>
      </c>
      <c r="X17" s="424">
        <f t="shared" si="0"/>
        <v>-2.0740886547735755</v>
      </c>
      <c r="Y17" s="415" t="s">
        <v>574</v>
      </c>
    </row>
    <row r="18" spans="1:26">
      <c r="A18" s="409"/>
      <c r="B18" s="408"/>
      <c r="C18" s="408"/>
      <c r="D18" s="410"/>
      <c r="E18" s="410"/>
      <c r="F18" s="425"/>
      <c r="G18" s="426"/>
      <c r="H18" s="426"/>
      <c r="I18" s="426"/>
      <c r="J18" s="426"/>
      <c r="K18" s="426"/>
      <c r="L18" s="426"/>
      <c r="M18" s="426"/>
      <c r="N18" s="426"/>
      <c r="O18" s="426"/>
      <c r="P18" s="426"/>
      <c r="Q18" s="426"/>
      <c r="R18" s="426"/>
      <c r="S18" s="426"/>
      <c r="T18" s="426"/>
      <c r="U18" s="426"/>
      <c r="V18" s="426"/>
      <c r="W18" s="426"/>
      <c r="X18" s="426"/>
      <c r="Y18" s="415"/>
    </row>
    <row r="19" spans="1:26">
      <c r="A19" s="409"/>
      <c r="B19" s="408"/>
      <c r="C19" s="408"/>
      <c r="D19" s="410"/>
      <c r="E19" s="410"/>
      <c r="F19" s="425"/>
      <c r="G19" s="426"/>
      <c r="H19" s="426"/>
      <c r="I19" s="426"/>
      <c r="J19" s="426"/>
      <c r="K19" s="426"/>
      <c r="L19" s="426"/>
      <c r="M19" s="426"/>
      <c r="N19" s="426"/>
      <c r="O19" s="426"/>
      <c r="P19" s="426"/>
      <c r="Q19" s="426"/>
      <c r="R19" s="426"/>
      <c r="S19" s="426"/>
      <c r="T19" s="426"/>
      <c r="U19" s="426"/>
      <c r="V19" s="426"/>
      <c r="W19" s="426"/>
      <c r="X19" s="426"/>
      <c r="Y19" s="415"/>
    </row>
    <row r="20" spans="1:26">
      <c r="A20" s="409" t="s">
        <v>575</v>
      </c>
      <c r="B20" s="408" t="s">
        <v>576</v>
      </c>
      <c r="C20" s="427" t="s">
        <v>572</v>
      </c>
      <c r="D20" s="70">
        <v>2016</v>
      </c>
      <c r="F20" s="428">
        <v>16786</v>
      </c>
      <c r="G20" s="412">
        <v>991773</v>
      </c>
      <c r="H20" s="429">
        <v>7477</v>
      </c>
      <c r="I20" s="430">
        <v>343720</v>
      </c>
      <c r="J20" s="429">
        <v>6666</v>
      </c>
      <c r="K20" s="429">
        <v>60820</v>
      </c>
      <c r="L20" s="412">
        <v>285609</v>
      </c>
      <c r="M20" s="412">
        <v>189819</v>
      </c>
      <c r="N20" s="413">
        <v>33854</v>
      </c>
      <c r="O20" s="413">
        <v>61936</v>
      </c>
      <c r="P20" s="413">
        <v>15205</v>
      </c>
      <c r="Q20" s="413">
        <v>65157</v>
      </c>
      <c r="R20" s="412">
        <v>165742</v>
      </c>
      <c r="S20" s="413">
        <v>18889</v>
      </c>
      <c r="T20" s="412">
        <v>146853</v>
      </c>
      <c r="U20" s="413">
        <v>8111</v>
      </c>
      <c r="V20" s="413">
        <v>62614</v>
      </c>
      <c r="W20" s="413">
        <v>3498</v>
      </c>
      <c r="X20" s="431">
        <v>59116</v>
      </c>
      <c r="Y20" s="415" t="s">
        <v>575</v>
      </c>
      <c r="Z20" s="432"/>
    </row>
    <row r="21" spans="1:26">
      <c r="A21" s="409" t="s">
        <v>577</v>
      </c>
      <c r="C21" s="427" t="s">
        <v>124</v>
      </c>
      <c r="D21" s="70">
        <v>2017</v>
      </c>
      <c r="F21" s="428">
        <v>16285</v>
      </c>
      <c r="G21" s="412">
        <v>980359</v>
      </c>
      <c r="H21" s="413">
        <v>7278</v>
      </c>
      <c r="I21" s="412">
        <v>343151</v>
      </c>
      <c r="J21" s="413">
        <v>6518</v>
      </c>
      <c r="K21" s="413">
        <v>59244</v>
      </c>
      <c r="L21" s="412">
        <v>275091</v>
      </c>
      <c r="M21" s="412">
        <v>184949</v>
      </c>
      <c r="N21" s="413">
        <v>30775</v>
      </c>
      <c r="O21" s="413">
        <v>59367</v>
      </c>
      <c r="P21" s="413">
        <v>13972</v>
      </c>
      <c r="Q21" s="413">
        <v>68509</v>
      </c>
      <c r="R21" s="412">
        <v>164214</v>
      </c>
      <c r="S21" s="413">
        <v>17392</v>
      </c>
      <c r="T21" s="412">
        <v>146822</v>
      </c>
      <c r="U21" s="413">
        <v>8364</v>
      </c>
      <c r="V21" s="413">
        <v>61786</v>
      </c>
      <c r="W21" s="413">
        <v>3167</v>
      </c>
      <c r="X21" s="431">
        <v>58619</v>
      </c>
      <c r="Y21" s="415" t="s">
        <v>577</v>
      </c>
    </row>
    <row r="22" spans="1:26">
      <c r="A22" s="406" t="s">
        <v>578</v>
      </c>
      <c r="B22" s="371"/>
      <c r="C22" s="371"/>
      <c r="D22" s="410" t="s">
        <v>31</v>
      </c>
      <c r="E22" s="410"/>
      <c r="F22" s="423">
        <f>100/F20*F21-100</f>
        <v>-2.9846300488502351</v>
      </c>
      <c r="G22" s="424">
        <f t="shared" ref="G22:X22" si="1">100/G20*G21-100</f>
        <v>-1.1508681926206918</v>
      </c>
      <c r="H22" s="424">
        <f t="shared" si="1"/>
        <v>-2.6614952521064623</v>
      </c>
      <c r="I22" s="424">
        <f t="shared" si="1"/>
        <v>-0.16554172000465428</v>
      </c>
      <c r="J22" s="424">
        <f t="shared" si="1"/>
        <v>-2.220222022202222</v>
      </c>
      <c r="K22" s="424">
        <f t="shared" si="1"/>
        <v>-2.5912528773429813</v>
      </c>
      <c r="L22" s="424">
        <f t="shared" si="1"/>
        <v>-3.682657059126285</v>
      </c>
      <c r="M22" s="424">
        <f t="shared" si="1"/>
        <v>-2.565601968190748</v>
      </c>
      <c r="N22" s="424">
        <f t="shared" si="1"/>
        <v>-9.0949370827671743</v>
      </c>
      <c r="O22" s="424">
        <f t="shared" si="1"/>
        <v>-4.1478300180831837</v>
      </c>
      <c r="P22" s="424">
        <f t="shared" si="1"/>
        <v>-8.1091746136139449</v>
      </c>
      <c r="Q22" s="424">
        <f t="shared" si="1"/>
        <v>5.1444971376828335</v>
      </c>
      <c r="R22" s="424">
        <f t="shared" si="1"/>
        <v>-0.92191478321728937</v>
      </c>
      <c r="S22" s="424">
        <f t="shared" si="1"/>
        <v>-7.9252474985441239</v>
      </c>
      <c r="T22" s="424">
        <f t="shared" si="1"/>
        <v>-2.11095449190708E-2</v>
      </c>
      <c r="U22" s="424">
        <f t="shared" si="1"/>
        <v>3.1192208112439772</v>
      </c>
      <c r="V22" s="424">
        <f t="shared" si="1"/>
        <v>-1.3223879643530267</v>
      </c>
      <c r="W22" s="424">
        <f t="shared" si="1"/>
        <v>-9.4625500285877706</v>
      </c>
      <c r="X22" s="424">
        <f t="shared" si="1"/>
        <v>-0.84071994045605436</v>
      </c>
      <c r="Y22" s="415" t="s">
        <v>578</v>
      </c>
    </row>
    <row r="23" spans="1:26">
      <c r="A23" s="409" t="s">
        <v>10</v>
      </c>
      <c r="B23" s="408" t="s">
        <v>10</v>
      </c>
      <c r="C23" s="408"/>
      <c r="D23" s="410"/>
      <c r="E23" s="410"/>
      <c r="F23" s="433"/>
      <c r="G23" s="432"/>
      <c r="H23" s="432"/>
      <c r="I23" s="432"/>
      <c r="J23" s="432"/>
      <c r="K23" s="432"/>
      <c r="L23" s="432"/>
      <c r="M23" s="432"/>
      <c r="N23" s="432"/>
      <c r="O23" s="432"/>
      <c r="P23" s="432"/>
      <c r="Q23" s="432"/>
      <c r="R23" s="432"/>
      <c r="S23" s="432"/>
      <c r="T23" s="432"/>
      <c r="U23" s="432"/>
      <c r="V23" s="432"/>
      <c r="W23" s="432"/>
      <c r="X23" s="432"/>
      <c r="Y23" s="415" t="s">
        <v>10</v>
      </c>
    </row>
    <row r="24" spans="1:26">
      <c r="A24" s="409" t="s">
        <v>579</v>
      </c>
      <c r="B24" s="408" t="s">
        <v>580</v>
      </c>
      <c r="C24" s="427" t="s">
        <v>572</v>
      </c>
      <c r="D24" s="70">
        <v>2016</v>
      </c>
      <c r="F24" s="428">
        <v>47442</v>
      </c>
      <c r="G24" s="412">
        <v>3178657</v>
      </c>
      <c r="H24" s="413">
        <v>32069</v>
      </c>
      <c r="I24" s="412">
        <v>1198397</v>
      </c>
      <c r="J24" s="413">
        <v>7713</v>
      </c>
      <c r="K24" s="413">
        <v>71824</v>
      </c>
      <c r="L24" s="412">
        <v>942242</v>
      </c>
      <c r="M24" s="412">
        <v>631659</v>
      </c>
      <c r="N24" s="412">
        <v>111692</v>
      </c>
      <c r="O24" s="412">
        <v>198891</v>
      </c>
      <c r="P24" s="413">
        <v>51663</v>
      </c>
      <c r="Q24" s="412">
        <v>205174</v>
      </c>
      <c r="R24" s="412">
        <v>540561</v>
      </c>
      <c r="S24" s="413">
        <v>65516</v>
      </c>
      <c r="T24" s="412">
        <v>475045</v>
      </c>
      <c r="U24" s="413">
        <v>13458</v>
      </c>
      <c r="V24" s="412">
        <v>207001</v>
      </c>
      <c r="W24" s="413">
        <v>13274</v>
      </c>
      <c r="X24" s="414">
        <v>193727</v>
      </c>
      <c r="Y24" s="415" t="s">
        <v>579</v>
      </c>
    </row>
    <row r="25" spans="1:26">
      <c r="A25" s="409" t="s">
        <v>581</v>
      </c>
      <c r="C25" s="427" t="s">
        <v>124</v>
      </c>
      <c r="D25" s="70">
        <v>2017</v>
      </c>
      <c r="F25" s="428">
        <v>46199</v>
      </c>
      <c r="G25" s="412">
        <v>3148057</v>
      </c>
      <c r="H25" s="413">
        <v>31274</v>
      </c>
      <c r="I25" s="412">
        <v>1196711</v>
      </c>
      <c r="J25" s="413">
        <v>7502</v>
      </c>
      <c r="K25" s="413">
        <v>70481</v>
      </c>
      <c r="L25" s="412">
        <v>918027</v>
      </c>
      <c r="M25" s="412">
        <v>614900</v>
      </c>
      <c r="N25" s="412">
        <v>111982</v>
      </c>
      <c r="O25" s="412">
        <v>191145</v>
      </c>
      <c r="P25" s="413">
        <v>48067</v>
      </c>
      <c r="Q25" s="412">
        <v>206130</v>
      </c>
      <c r="R25" s="412">
        <v>536759</v>
      </c>
      <c r="S25" s="413">
        <v>63754</v>
      </c>
      <c r="T25" s="412">
        <v>473005</v>
      </c>
      <c r="U25" s="413">
        <v>14257</v>
      </c>
      <c r="V25" s="412">
        <v>205692</v>
      </c>
      <c r="W25" s="413">
        <v>11704</v>
      </c>
      <c r="X25" s="414">
        <v>193988</v>
      </c>
      <c r="Y25" s="415" t="s">
        <v>581</v>
      </c>
    </row>
    <row r="26" spans="1:26">
      <c r="A26" s="409" t="s">
        <v>582</v>
      </c>
      <c r="B26" s="408"/>
      <c r="C26" s="408"/>
      <c r="D26" s="410" t="s">
        <v>31</v>
      </c>
      <c r="E26" s="410"/>
      <c r="F26" s="423">
        <f>100/F24*F25-100</f>
        <v>-2.6200413136039771</v>
      </c>
      <c r="G26" s="424">
        <f t="shared" ref="G26:X26" si="2">100/G24*G25-100</f>
        <v>-0.96267071281990013</v>
      </c>
      <c r="H26" s="424">
        <f t="shared" si="2"/>
        <v>-2.4790295924413073</v>
      </c>
      <c r="I26" s="424">
        <f t="shared" si="2"/>
        <v>-0.14068793563401982</v>
      </c>
      <c r="J26" s="424">
        <f t="shared" si="2"/>
        <v>-2.7356411253727373</v>
      </c>
      <c r="K26" s="424">
        <f t="shared" si="2"/>
        <v>-1.8698485186010174</v>
      </c>
      <c r="L26" s="424">
        <f t="shared" si="2"/>
        <v>-2.5699342631722999</v>
      </c>
      <c r="M26" s="424">
        <f t="shared" si="2"/>
        <v>-2.6531720437767774</v>
      </c>
      <c r="N26" s="424">
        <f t="shared" si="2"/>
        <v>0.25964258854708078</v>
      </c>
      <c r="O26" s="424">
        <f t="shared" si="2"/>
        <v>-3.8945955322262051</v>
      </c>
      <c r="P26" s="424">
        <f t="shared" si="2"/>
        <v>-6.9604939705398436</v>
      </c>
      <c r="Q26" s="424">
        <f t="shared" si="2"/>
        <v>0.4659459775605086</v>
      </c>
      <c r="R26" s="424">
        <f t="shared" si="2"/>
        <v>-0.70334337845312689</v>
      </c>
      <c r="S26" s="424">
        <f t="shared" si="2"/>
        <v>-2.6894193784724365</v>
      </c>
      <c r="T26" s="424">
        <f t="shared" si="2"/>
        <v>-0.42943300108410654</v>
      </c>
      <c r="U26" s="424">
        <f t="shared" si="2"/>
        <v>5.9369891514340907</v>
      </c>
      <c r="V26" s="424">
        <f t="shared" si="2"/>
        <v>-0.63236409485944023</v>
      </c>
      <c r="W26" s="424">
        <f t="shared" si="2"/>
        <v>-11.827632966701827</v>
      </c>
      <c r="X26" s="424">
        <f t="shared" si="2"/>
        <v>0.13472567066025931</v>
      </c>
      <c r="Y26" s="415" t="s">
        <v>582</v>
      </c>
    </row>
    <row r="27" spans="1:26">
      <c r="A27" s="409"/>
      <c r="B27" s="408"/>
      <c r="C27" s="408"/>
      <c r="D27" s="410"/>
      <c r="E27" s="410"/>
      <c r="F27" s="433"/>
      <c r="G27" s="432"/>
      <c r="H27" s="432"/>
      <c r="I27" s="432"/>
      <c r="J27" s="432"/>
      <c r="K27" s="432"/>
      <c r="L27" s="432"/>
      <c r="M27" s="432"/>
      <c r="N27" s="432"/>
      <c r="O27" s="432"/>
      <c r="P27" s="432"/>
      <c r="Q27" s="432"/>
      <c r="R27" s="432"/>
      <c r="S27" s="432"/>
      <c r="T27" s="432"/>
      <c r="U27" s="432"/>
      <c r="V27" s="432"/>
      <c r="W27" s="432"/>
      <c r="X27" s="432"/>
      <c r="Y27" s="415"/>
    </row>
    <row r="28" spans="1:26">
      <c r="A28" s="409" t="s">
        <v>583</v>
      </c>
      <c r="B28" s="408" t="s">
        <v>584</v>
      </c>
      <c r="C28" s="427" t="s">
        <v>572</v>
      </c>
      <c r="D28" s="70">
        <v>2016</v>
      </c>
      <c r="F28" s="428">
        <v>31</v>
      </c>
      <c r="G28" s="413">
        <v>762</v>
      </c>
      <c r="H28" s="413">
        <v>9</v>
      </c>
      <c r="I28" s="413">
        <v>129</v>
      </c>
      <c r="J28" s="413">
        <v>22</v>
      </c>
      <c r="K28" s="413">
        <v>212</v>
      </c>
      <c r="L28" s="413">
        <v>174</v>
      </c>
      <c r="M28" s="413">
        <v>137</v>
      </c>
      <c r="N28" s="413">
        <v>14</v>
      </c>
      <c r="O28" s="413">
        <v>23</v>
      </c>
      <c r="P28" s="413">
        <v>10</v>
      </c>
      <c r="Q28" s="413">
        <v>44</v>
      </c>
      <c r="R28" s="413">
        <v>81</v>
      </c>
      <c r="S28" s="413">
        <v>15</v>
      </c>
      <c r="T28" s="413">
        <v>66</v>
      </c>
      <c r="U28" s="413">
        <v>72</v>
      </c>
      <c r="V28" s="413">
        <v>50</v>
      </c>
      <c r="W28" s="413">
        <v>3</v>
      </c>
      <c r="X28" s="431">
        <v>47</v>
      </c>
      <c r="Y28" s="415" t="s">
        <v>583</v>
      </c>
    </row>
    <row r="29" spans="1:26">
      <c r="A29" s="409" t="s">
        <v>585</v>
      </c>
      <c r="C29" s="427" t="s">
        <v>124</v>
      </c>
      <c r="D29" s="70">
        <v>2017</v>
      </c>
      <c r="F29" s="428">
        <v>27</v>
      </c>
      <c r="G29" s="413">
        <v>747</v>
      </c>
      <c r="H29" s="413">
        <v>8</v>
      </c>
      <c r="I29" s="413">
        <v>128</v>
      </c>
      <c r="J29" s="413">
        <v>19</v>
      </c>
      <c r="K29" s="413">
        <v>209</v>
      </c>
      <c r="L29" s="413">
        <v>161</v>
      </c>
      <c r="M29" s="413">
        <v>113</v>
      </c>
      <c r="N29" s="413">
        <v>19</v>
      </c>
      <c r="O29" s="413">
        <v>29</v>
      </c>
      <c r="P29" s="413">
        <v>9</v>
      </c>
      <c r="Q29" s="413">
        <v>43</v>
      </c>
      <c r="R29" s="413">
        <v>73</v>
      </c>
      <c r="S29" s="413">
        <v>10</v>
      </c>
      <c r="T29" s="413">
        <v>63</v>
      </c>
      <c r="U29" s="413">
        <v>80</v>
      </c>
      <c r="V29" s="413">
        <v>53</v>
      </c>
      <c r="W29" s="413">
        <v>3</v>
      </c>
      <c r="X29" s="431">
        <v>50</v>
      </c>
      <c r="Y29" s="415" t="s">
        <v>585</v>
      </c>
    </row>
    <row r="30" spans="1:26">
      <c r="A30" s="409" t="s">
        <v>586</v>
      </c>
      <c r="B30" s="408"/>
      <c r="C30" s="408"/>
      <c r="D30" s="410" t="s">
        <v>31</v>
      </c>
      <c r="E30" s="410"/>
      <c r="F30" s="423">
        <f>100/F28*F29-100</f>
        <v>-12.903225806451616</v>
      </c>
      <c r="G30" s="424">
        <f t="shared" ref="G30:X30" si="3">100/G28*G29-100</f>
        <v>-1.9685039370078812</v>
      </c>
      <c r="H30" s="424">
        <f t="shared" si="3"/>
        <v>-11.111111111111114</v>
      </c>
      <c r="I30" s="424">
        <f t="shared" si="3"/>
        <v>-0.77519379844960667</v>
      </c>
      <c r="J30" s="424">
        <f t="shared" si="3"/>
        <v>-13.636363636363626</v>
      </c>
      <c r="K30" s="424">
        <f t="shared" si="3"/>
        <v>-1.415094339622641</v>
      </c>
      <c r="L30" s="424">
        <f t="shared" si="3"/>
        <v>-7.4712643678161044</v>
      </c>
      <c r="M30" s="424">
        <f t="shared" si="3"/>
        <v>-17.518248175182478</v>
      </c>
      <c r="N30" s="424">
        <f t="shared" si="3"/>
        <v>35.714285714285722</v>
      </c>
      <c r="O30" s="424">
        <f t="shared" si="3"/>
        <v>26.086956521739125</v>
      </c>
      <c r="P30" s="424">
        <f t="shared" si="3"/>
        <v>-10</v>
      </c>
      <c r="Q30" s="424">
        <f t="shared" si="3"/>
        <v>-2.2727272727272663</v>
      </c>
      <c r="R30" s="424">
        <f t="shared" si="3"/>
        <v>-9.8765432098765444</v>
      </c>
      <c r="S30" s="424">
        <f t="shared" si="3"/>
        <v>-33.333333333333329</v>
      </c>
      <c r="T30" s="424">
        <f t="shared" si="3"/>
        <v>-4.5454545454545467</v>
      </c>
      <c r="U30" s="424">
        <f t="shared" si="3"/>
        <v>11.111111111111114</v>
      </c>
      <c r="V30" s="424">
        <f t="shared" si="3"/>
        <v>6</v>
      </c>
      <c r="W30" s="424">
        <f t="shared" si="3"/>
        <v>0</v>
      </c>
      <c r="X30" s="424">
        <f t="shared" si="3"/>
        <v>6.3829787234042499</v>
      </c>
      <c r="Y30" s="415" t="s">
        <v>586</v>
      </c>
    </row>
    <row r="31" spans="1:26">
      <c r="A31" s="409"/>
      <c r="B31" s="408"/>
      <c r="C31" s="408"/>
      <c r="D31" s="410"/>
      <c r="E31" s="410"/>
      <c r="F31" s="433"/>
      <c r="G31" s="432"/>
      <c r="H31" s="432"/>
      <c r="I31" s="432"/>
      <c r="J31" s="432"/>
      <c r="K31" s="432"/>
      <c r="L31" s="432"/>
      <c r="M31" s="432"/>
      <c r="N31" s="432"/>
      <c r="O31" s="432"/>
      <c r="P31" s="432"/>
      <c r="Q31" s="432"/>
      <c r="R31" s="432"/>
      <c r="S31" s="432"/>
      <c r="T31" s="432"/>
      <c r="U31" s="432"/>
      <c r="V31" s="432"/>
      <c r="W31" s="432"/>
      <c r="X31" s="432"/>
      <c r="Y31" s="415"/>
    </row>
    <row r="32" spans="1:26">
      <c r="A32" s="409" t="s">
        <v>587</v>
      </c>
      <c r="B32" s="408" t="s">
        <v>588</v>
      </c>
      <c r="C32" s="427" t="s">
        <v>572</v>
      </c>
      <c r="D32" s="70">
        <v>2016</v>
      </c>
      <c r="F32" s="428">
        <v>4359</v>
      </c>
      <c r="G32" s="412">
        <v>542926</v>
      </c>
      <c r="H32" s="413">
        <v>679</v>
      </c>
      <c r="I32" s="412">
        <v>151808</v>
      </c>
      <c r="J32" s="413">
        <v>2595</v>
      </c>
      <c r="K32" s="413">
        <v>91634</v>
      </c>
      <c r="L32" s="412">
        <v>157295</v>
      </c>
      <c r="M32" s="412">
        <v>117509</v>
      </c>
      <c r="N32" s="413">
        <v>10093</v>
      </c>
      <c r="O32" s="413">
        <v>29693</v>
      </c>
      <c r="P32" s="413">
        <v>7639</v>
      </c>
      <c r="Q32" s="413">
        <v>24037</v>
      </c>
      <c r="R32" s="413">
        <v>87019</v>
      </c>
      <c r="S32" s="413">
        <v>7588</v>
      </c>
      <c r="T32" s="413">
        <v>79431</v>
      </c>
      <c r="U32" s="413">
        <v>5361</v>
      </c>
      <c r="V32" s="413">
        <v>25772</v>
      </c>
      <c r="W32" s="413">
        <v>1244</v>
      </c>
      <c r="X32" s="431">
        <v>24528</v>
      </c>
      <c r="Y32" s="415" t="s">
        <v>587</v>
      </c>
    </row>
    <row r="33" spans="1:25">
      <c r="A33" s="409" t="s">
        <v>589</v>
      </c>
      <c r="C33" s="427" t="s">
        <v>124</v>
      </c>
      <c r="D33" s="70">
        <v>2017</v>
      </c>
      <c r="F33" s="428">
        <v>4246</v>
      </c>
      <c r="G33" s="412">
        <v>539239</v>
      </c>
      <c r="H33" s="413">
        <v>665</v>
      </c>
      <c r="I33" s="412">
        <v>152391</v>
      </c>
      <c r="J33" s="413">
        <v>2606</v>
      </c>
      <c r="K33" s="413">
        <v>91573</v>
      </c>
      <c r="L33" s="412">
        <v>156213</v>
      </c>
      <c r="M33" s="412">
        <v>111286</v>
      </c>
      <c r="N33" s="413">
        <v>12566</v>
      </c>
      <c r="O33" s="413">
        <v>32361</v>
      </c>
      <c r="P33" s="413">
        <v>7445</v>
      </c>
      <c r="Q33" s="413">
        <v>23296</v>
      </c>
      <c r="R33" s="413">
        <v>85326</v>
      </c>
      <c r="S33" s="413">
        <v>6411</v>
      </c>
      <c r="T33" s="413">
        <v>78915</v>
      </c>
      <c r="U33" s="413">
        <v>5633</v>
      </c>
      <c r="V33" s="413">
        <v>24807</v>
      </c>
      <c r="W33" s="413">
        <v>1233</v>
      </c>
      <c r="X33" s="431">
        <v>23574</v>
      </c>
      <c r="Y33" s="415" t="s">
        <v>589</v>
      </c>
    </row>
    <row r="34" spans="1:25">
      <c r="A34" s="409" t="s">
        <v>590</v>
      </c>
      <c r="B34" s="408"/>
      <c r="C34" s="408"/>
      <c r="D34" s="410" t="s">
        <v>31</v>
      </c>
      <c r="E34" s="410"/>
      <c r="F34" s="423">
        <f>100/F32*F33-100</f>
        <v>-2.592337692131224</v>
      </c>
      <c r="G34" s="424">
        <f t="shared" ref="G34:X34" si="4">100/G32*G33-100</f>
        <v>-0.67909807229715113</v>
      </c>
      <c r="H34" s="424">
        <f t="shared" si="4"/>
        <v>-2.0618556701030855</v>
      </c>
      <c r="I34" s="424">
        <f t="shared" si="4"/>
        <v>0.38403773187184242</v>
      </c>
      <c r="J34" s="424">
        <f t="shared" si="4"/>
        <v>0.42389210019267409</v>
      </c>
      <c r="K34" s="424">
        <f t="shared" si="4"/>
        <v>-6.6569177379577127E-2</v>
      </c>
      <c r="L34" s="424">
        <f t="shared" si="4"/>
        <v>-0.68787946215709894</v>
      </c>
      <c r="M34" s="424">
        <f t="shared" si="4"/>
        <v>-5.2957645797343247</v>
      </c>
      <c r="N34" s="424">
        <f t="shared" si="4"/>
        <v>24.502130189240063</v>
      </c>
      <c r="O34" s="424">
        <f t="shared" si="4"/>
        <v>8.985282726568542</v>
      </c>
      <c r="P34" s="424">
        <f t="shared" si="4"/>
        <v>-2.5395994240083724</v>
      </c>
      <c r="Q34" s="424">
        <f t="shared" si="4"/>
        <v>-3.0827474310438134</v>
      </c>
      <c r="R34" s="424">
        <f t="shared" si="4"/>
        <v>-1.9455521208012101</v>
      </c>
      <c r="S34" s="424">
        <f t="shared" si="4"/>
        <v>-15.511333684765418</v>
      </c>
      <c r="T34" s="424">
        <f t="shared" si="4"/>
        <v>-0.64962042527477593</v>
      </c>
      <c r="U34" s="424">
        <f t="shared" si="4"/>
        <v>5.0736802835291854</v>
      </c>
      <c r="V34" s="424">
        <f t="shared" si="4"/>
        <v>-3.7443737389414764</v>
      </c>
      <c r="W34" s="424">
        <f t="shared" si="4"/>
        <v>-0.88424437299035219</v>
      </c>
      <c r="X34" s="424">
        <f t="shared" si="4"/>
        <v>-3.8894324853228994</v>
      </c>
      <c r="Y34" s="415" t="s">
        <v>590</v>
      </c>
    </row>
    <row r="35" spans="1:25">
      <c r="A35" s="409"/>
      <c r="B35" s="408"/>
      <c r="C35" s="408"/>
      <c r="D35" s="410"/>
      <c r="E35" s="410"/>
      <c r="F35" s="433"/>
      <c r="G35" s="432"/>
      <c r="H35" s="432"/>
      <c r="I35" s="432"/>
      <c r="J35" s="432"/>
      <c r="K35" s="432"/>
      <c r="L35" s="432"/>
      <c r="M35" s="432"/>
      <c r="N35" s="432"/>
      <c r="O35" s="432"/>
      <c r="P35" s="432"/>
      <c r="Q35" s="432"/>
      <c r="R35" s="432"/>
      <c r="S35" s="432"/>
      <c r="T35" s="432"/>
      <c r="U35" s="432"/>
      <c r="V35" s="432"/>
      <c r="W35" s="432"/>
      <c r="X35" s="432"/>
      <c r="Y35" s="415"/>
    </row>
    <row r="36" spans="1:25">
      <c r="A36" s="409" t="s">
        <v>591</v>
      </c>
      <c r="B36" s="408" t="s">
        <v>592</v>
      </c>
      <c r="C36" s="427" t="s">
        <v>572</v>
      </c>
      <c r="D36" s="70">
        <v>2016</v>
      </c>
      <c r="F36" s="428">
        <v>91</v>
      </c>
      <c r="G36" s="413">
        <v>9765</v>
      </c>
      <c r="H36" s="413">
        <v>48</v>
      </c>
      <c r="I36" s="413">
        <v>3739</v>
      </c>
      <c r="J36" s="413">
        <v>28</v>
      </c>
      <c r="K36" s="413">
        <v>492</v>
      </c>
      <c r="L36" s="413">
        <v>2429</v>
      </c>
      <c r="M36" s="413">
        <v>1621</v>
      </c>
      <c r="N36" s="413">
        <v>148</v>
      </c>
      <c r="O36" s="413">
        <v>660</v>
      </c>
      <c r="P36" s="413">
        <v>94</v>
      </c>
      <c r="Q36" s="413">
        <v>291</v>
      </c>
      <c r="R36" s="413">
        <v>1775</v>
      </c>
      <c r="S36" s="413">
        <v>94</v>
      </c>
      <c r="T36" s="413">
        <v>1681</v>
      </c>
      <c r="U36" s="413">
        <v>183</v>
      </c>
      <c r="V36" s="413">
        <v>856</v>
      </c>
      <c r="W36" s="413">
        <v>32</v>
      </c>
      <c r="X36" s="431">
        <v>824</v>
      </c>
      <c r="Y36" s="415" t="s">
        <v>591</v>
      </c>
    </row>
    <row r="37" spans="1:25">
      <c r="A37" s="409" t="s">
        <v>593</v>
      </c>
      <c r="C37" s="427" t="s">
        <v>124</v>
      </c>
      <c r="D37" s="70">
        <v>2017</v>
      </c>
      <c r="F37" s="428">
        <v>90</v>
      </c>
      <c r="G37" s="413">
        <v>9959</v>
      </c>
      <c r="H37" s="413">
        <v>48</v>
      </c>
      <c r="I37" s="413">
        <v>3705</v>
      </c>
      <c r="J37" s="413">
        <v>33</v>
      </c>
      <c r="K37" s="413">
        <v>559</v>
      </c>
      <c r="L37" s="413">
        <v>2483</v>
      </c>
      <c r="M37" s="413">
        <v>1793</v>
      </c>
      <c r="N37" s="413">
        <v>119</v>
      </c>
      <c r="O37" s="413">
        <v>571</v>
      </c>
      <c r="P37" s="413">
        <v>92</v>
      </c>
      <c r="Q37" s="413">
        <v>330</v>
      </c>
      <c r="R37" s="413">
        <v>1882</v>
      </c>
      <c r="S37" s="413">
        <v>101</v>
      </c>
      <c r="T37" s="413">
        <v>1781</v>
      </c>
      <c r="U37" s="413">
        <v>167</v>
      </c>
      <c r="V37" s="413">
        <v>833</v>
      </c>
      <c r="W37" s="413">
        <v>30</v>
      </c>
      <c r="X37" s="431">
        <v>803</v>
      </c>
      <c r="Y37" s="415" t="s">
        <v>593</v>
      </c>
    </row>
    <row r="38" spans="1:25">
      <c r="A38" s="409" t="s">
        <v>594</v>
      </c>
      <c r="B38" s="408"/>
      <c r="C38" s="408"/>
      <c r="D38" s="410" t="s">
        <v>31</v>
      </c>
      <c r="E38" s="410"/>
      <c r="F38" s="423">
        <f>100/F36*F37-100</f>
        <v>-1.098901098901095</v>
      </c>
      <c r="G38" s="424">
        <f t="shared" ref="G38:X38" si="5">100/G36*G37-100</f>
        <v>1.9866871479774773</v>
      </c>
      <c r="H38" s="424">
        <f t="shared" si="5"/>
        <v>0</v>
      </c>
      <c r="I38" s="424">
        <f t="shared" si="5"/>
        <v>-0.9093340465365003</v>
      </c>
      <c r="J38" s="424">
        <f t="shared" si="5"/>
        <v>17.857142857142861</v>
      </c>
      <c r="K38" s="424">
        <f t="shared" si="5"/>
        <v>13.617886178861781</v>
      </c>
      <c r="L38" s="424">
        <f t="shared" si="5"/>
        <v>2.223137093454099</v>
      </c>
      <c r="M38" s="424">
        <f t="shared" si="5"/>
        <v>10.610734114743977</v>
      </c>
      <c r="N38" s="424">
        <f t="shared" si="5"/>
        <v>-19.594594594594597</v>
      </c>
      <c r="O38" s="424">
        <f t="shared" si="5"/>
        <v>-13.484848484848484</v>
      </c>
      <c r="P38" s="424">
        <f t="shared" si="5"/>
        <v>-2.1276595744680833</v>
      </c>
      <c r="Q38" s="424">
        <f t="shared" si="5"/>
        <v>13.402061855670098</v>
      </c>
      <c r="R38" s="424">
        <f t="shared" si="5"/>
        <v>6.0281690140845114</v>
      </c>
      <c r="S38" s="424">
        <f t="shared" si="5"/>
        <v>7.4468085106382915</v>
      </c>
      <c r="T38" s="424">
        <f t="shared" si="5"/>
        <v>5.9488399762046384</v>
      </c>
      <c r="U38" s="424">
        <f t="shared" si="5"/>
        <v>-8.7431693989070993</v>
      </c>
      <c r="V38" s="424">
        <f t="shared" si="5"/>
        <v>-2.6869158878504749</v>
      </c>
      <c r="W38" s="424">
        <f t="shared" si="5"/>
        <v>-6.25</v>
      </c>
      <c r="X38" s="424">
        <f t="shared" si="5"/>
        <v>-2.5485436893203826</v>
      </c>
      <c r="Y38" s="415" t="s">
        <v>594</v>
      </c>
    </row>
    <row r="39" spans="1:25">
      <c r="A39" s="409"/>
      <c r="B39" s="408"/>
      <c r="C39" s="408"/>
      <c r="D39" s="410"/>
      <c r="E39" s="410"/>
      <c r="F39" s="433"/>
      <c r="G39" s="432"/>
      <c r="H39" s="432"/>
      <c r="I39" s="432"/>
      <c r="J39" s="432"/>
      <c r="K39" s="432"/>
      <c r="L39" s="432"/>
      <c r="M39" s="432"/>
      <c r="N39" s="432"/>
      <c r="O39" s="432"/>
      <c r="P39" s="432"/>
      <c r="Q39" s="432"/>
      <c r="R39" s="432"/>
      <c r="S39" s="432"/>
      <c r="T39" s="432"/>
      <c r="U39" s="432"/>
      <c r="V39" s="432"/>
      <c r="W39" s="432"/>
      <c r="X39" s="432"/>
      <c r="Y39" s="415"/>
    </row>
    <row r="40" spans="1:25">
      <c r="A40" s="409" t="s">
        <v>595</v>
      </c>
      <c r="B40" s="408" t="s">
        <v>596</v>
      </c>
      <c r="C40" s="427" t="s">
        <v>572</v>
      </c>
      <c r="D40" s="70">
        <v>2016</v>
      </c>
      <c r="F40" s="428">
        <v>104</v>
      </c>
      <c r="G40" s="413">
        <v>6592</v>
      </c>
      <c r="H40" s="413">
        <v>21</v>
      </c>
      <c r="I40" s="413">
        <v>1149</v>
      </c>
      <c r="J40" s="413">
        <v>75</v>
      </c>
      <c r="K40" s="413">
        <v>1156</v>
      </c>
      <c r="L40" s="413">
        <v>1721</v>
      </c>
      <c r="M40" s="413">
        <v>1112</v>
      </c>
      <c r="N40" s="413">
        <v>239</v>
      </c>
      <c r="O40" s="413">
        <v>370</v>
      </c>
      <c r="P40" s="413">
        <v>104</v>
      </c>
      <c r="Q40" s="413">
        <v>792</v>
      </c>
      <c r="R40" s="413">
        <v>1149</v>
      </c>
      <c r="S40" s="413">
        <v>168</v>
      </c>
      <c r="T40" s="413">
        <v>981</v>
      </c>
      <c r="U40" s="413">
        <v>158</v>
      </c>
      <c r="V40" s="413">
        <v>467</v>
      </c>
      <c r="W40" s="413">
        <v>26</v>
      </c>
      <c r="X40" s="431">
        <v>441</v>
      </c>
      <c r="Y40" s="415" t="s">
        <v>595</v>
      </c>
    </row>
    <row r="41" spans="1:25">
      <c r="A41" s="409" t="s">
        <v>597</v>
      </c>
      <c r="C41" s="427" t="s">
        <v>124</v>
      </c>
      <c r="D41" s="70">
        <v>2017</v>
      </c>
      <c r="F41" s="428">
        <v>100</v>
      </c>
      <c r="G41" s="413">
        <v>6421</v>
      </c>
      <c r="H41" s="413">
        <v>20</v>
      </c>
      <c r="I41" s="413">
        <v>1120</v>
      </c>
      <c r="J41" s="413">
        <v>70</v>
      </c>
      <c r="K41" s="413">
        <v>1153</v>
      </c>
      <c r="L41" s="413">
        <v>1768</v>
      </c>
      <c r="M41" s="413">
        <v>1121</v>
      </c>
      <c r="N41" s="413">
        <v>346</v>
      </c>
      <c r="O41" s="413">
        <v>301</v>
      </c>
      <c r="P41" s="413">
        <v>105</v>
      </c>
      <c r="Q41" s="413">
        <v>727</v>
      </c>
      <c r="R41" s="413">
        <v>1002</v>
      </c>
      <c r="S41" s="413">
        <v>119</v>
      </c>
      <c r="T41" s="413">
        <v>883</v>
      </c>
      <c r="U41" s="413">
        <v>147</v>
      </c>
      <c r="V41" s="413">
        <v>504</v>
      </c>
      <c r="W41" s="413">
        <v>30</v>
      </c>
      <c r="X41" s="431">
        <v>474</v>
      </c>
      <c r="Y41" s="415" t="s">
        <v>597</v>
      </c>
    </row>
    <row r="42" spans="1:25">
      <c r="A42" s="409" t="s">
        <v>598</v>
      </c>
      <c r="B42" s="408"/>
      <c r="C42" s="408"/>
      <c r="D42" s="410" t="s">
        <v>31</v>
      </c>
      <c r="E42" s="410"/>
      <c r="F42" s="423">
        <f>100/F40*F41-100</f>
        <v>-3.8461538461538396</v>
      </c>
      <c r="G42" s="424">
        <f t="shared" ref="G42:X42" si="6">100/G40*G41-100</f>
        <v>-2.5940533980582501</v>
      </c>
      <c r="H42" s="424">
        <f t="shared" si="6"/>
        <v>-4.7619047619047592</v>
      </c>
      <c r="I42" s="424">
        <f t="shared" si="6"/>
        <v>-2.5239338555265505</v>
      </c>
      <c r="J42" s="424">
        <f t="shared" si="6"/>
        <v>-6.6666666666666714</v>
      </c>
      <c r="K42" s="424">
        <f t="shared" si="6"/>
        <v>-0.25951557093426914</v>
      </c>
      <c r="L42" s="424">
        <f t="shared" si="6"/>
        <v>2.730970366066245</v>
      </c>
      <c r="M42" s="424">
        <f t="shared" si="6"/>
        <v>0.80935251798560159</v>
      </c>
      <c r="N42" s="424">
        <f t="shared" si="6"/>
        <v>44.769874476987439</v>
      </c>
      <c r="O42" s="424">
        <f t="shared" si="6"/>
        <v>-18.648648648648646</v>
      </c>
      <c r="P42" s="424">
        <f t="shared" si="6"/>
        <v>0.961538461538467</v>
      </c>
      <c r="Q42" s="424">
        <f t="shared" si="6"/>
        <v>-8.2070707070706987</v>
      </c>
      <c r="R42" s="424">
        <f t="shared" si="6"/>
        <v>-12.793733681462143</v>
      </c>
      <c r="S42" s="424">
        <f t="shared" si="6"/>
        <v>-29.166666666666671</v>
      </c>
      <c r="T42" s="424">
        <f t="shared" si="6"/>
        <v>-9.9898063200815557</v>
      </c>
      <c r="U42" s="424">
        <f t="shared" si="6"/>
        <v>-6.9620253164556942</v>
      </c>
      <c r="V42" s="424">
        <f t="shared" si="6"/>
        <v>7.9229122055674566</v>
      </c>
      <c r="W42" s="424">
        <f t="shared" si="6"/>
        <v>15.384615384615387</v>
      </c>
      <c r="X42" s="424">
        <f t="shared" si="6"/>
        <v>7.4829931972789154</v>
      </c>
      <c r="Y42" s="415" t="s">
        <v>598</v>
      </c>
    </row>
    <row r="43" spans="1:25">
      <c r="A43" s="409"/>
      <c r="B43" s="408"/>
      <c r="C43" s="408"/>
      <c r="D43" s="410"/>
      <c r="E43" s="410"/>
      <c r="F43" s="433"/>
      <c r="G43" s="432"/>
      <c r="H43" s="432"/>
      <c r="I43" s="432"/>
      <c r="J43" s="432"/>
      <c r="K43" s="432"/>
      <c r="L43" s="432"/>
      <c r="M43" s="432"/>
      <c r="N43" s="432"/>
      <c r="O43" s="432"/>
      <c r="P43" s="432"/>
      <c r="Q43" s="432"/>
      <c r="R43" s="432"/>
      <c r="S43" s="432"/>
      <c r="T43" s="432"/>
      <c r="U43" s="432"/>
      <c r="V43" s="432"/>
      <c r="W43" s="432"/>
      <c r="X43" s="432"/>
      <c r="Y43" s="415"/>
    </row>
    <row r="44" spans="1:25" ht="16.899999999999999" customHeight="1">
      <c r="A44" s="409" t="s">
        <v>599</v>
      </c>
      <c r="B44" s="408" t="s">
        <v>600</v>
      </c>
      <c r="C44" s="427" t="s">
        <v>572</v>
      </c>
      <c r="D44" s="70">
        <v>2016</v>
      </c>
      <c r="F44" s="428">
        <v>8606</v>
      </c>
      <c r="G44" s="412">
        <v>448935</v>
      </c>
      <c r="H44" s="413">
        <v>2998</v>
      </c>
      <c r="I44" s="412">
        <v>140212</v>
      </c>
      <c r="J44" s="413">
        <v>4302</v>
      </c>
      <c r="K44" s="413">
        <v>43608</v>
      </c>
      <c r="L44" s="412">
        <v>124847</v>
      </c>
      <c r="M44" s="413">
        <v>83646</v>
      </c>
      <c r="N44" s="413">
        <v>13919</v>
      </c>
      <c r="O44" s="413">
        <v>27282</v>
      </c>
      <c r="P44" s="413">
        <v>6516</v>
      </c>
      <c r="Q44" s="413">
        <v>28615</v>
      </c>
      <c r="R44" s="413">
        <v>73687</v>
      </c>
      <c r="S44" s="413">
        <v>7039</v>
      </c>
      <c r="T44" s="413">
        <v>66648</v>
      </c>
      <c r="U44" s="413">
        <v>5842</v>
      </c>
      <c r="V44" s="413">
        <v>32124</v>
      </c>
      <c r="W44" s="413">
        <v>1469</v>
      </c>
      <c r="X44" s="431">
        <v>30655</v>
      </c>
      <c r="Y44" s="415" t="s">
        <v>599</v>
      </c>
    </row>
    <row r="45" spans="1:25">
      <c r="A45" s="409" t="s">
        <v>601</v>
      </c>
      <c r="C45" s="427" t="s">
        <v>124</v>
      </c>
      <c r="D45" s="70">
        <v>2017</v>
      </c>
      <c r="F45" s="428">
        <v>8374</v>
      </c>
      <c r="G45" s="412">
        <v>447945</v>
      </c>
      <c r="H45" s="413">
        <v>2899</v>
      </c>
      <c r="I45" s="412">
        <v>140432</v>
      </c>
      <c r="J45" s="413">
        <v>4247</v>
      </c>
      <c r="K45" s="413">
        <v>44529</v>
      </c>
      <c r="L45" s="412">
        <v>123544</v>
      </c>
      <c r="M45" s="413">
        <v>85937</v>
      </c>
      <c r="N45" s="413">
        <v>12246</v>
      </c>
      <c r="O45" s="413">
        <v>25361</v>
      </c>
      <c r="P45" s="413">
        <v>6244</v>
      </c>
      <c r="Q45" s="413">
        <v>29521</v>
      </c>
      <c r="R45" s="413">
        <v>72837</v>
      </c>
      <c r="S45" s="413">
        <v>6111</v>
      </c>
      <c r="T45" s="413">
        <v>66726</v>
      </c>
      <c r="U45" s="413">
        <v>5910</v>
      </c>
      <c r="V45" s="413">
        <v>31172</v>
      </c>
      <c r="W45" s="413">
        <v>1387</v>
      </c>
      <c r="X45" s="431">
        <v>29785</v>
      </c>
      <c r="Y45" s="415" t="s">
        <v>601</v>
      </c>
    </row>
    <row r="46" spans="1:25">
      <c r="A46" s="409" t="s">
        <v>602</v>
      </c>
      <c r="B46" s="408"/>
      <c r="C46" s="408"/>
      <c r="D46" s="410" t="s">
        <v>31</v>
      </c>
      <c r="E46" s="410"/>
      <c r="F46" s="423">
        <f>100/F44*F45-100</f>
        <v>-2.6957936323495204</v>
      </c>
      <c r="G46" s="424">
        <f t="shared" ref="G46:X46" si="7">100/G44*G45-100</f>
        <v>-0.22052190183434561</v>
      </c>
      <c r="H46" s="424">
        <f t="shared" si="7"/>
        <v>-3.3022014676450908</v>
      </c>
      <c r="I46" s="424">
        <f t="shared" si="7"/>
        <v>0.15690525775255537</v>
      </c>
      <c r="J46" s="424">
        <f t="shared" si="7"/>
        <v>-1.2784751278475142</v>
      </c>
      <c r="K46" s="424">
        <f t="shared" si="7"/>
        <v>2.1119977985690781</v>
      </c>
      <c r="L46" s="424">
        <f t="shared" si="7"/>
        <v>-1.0436774612125248</v>
      </c>
      <c r="M46" s="424">
        <f t="shared" si="7"/>
        <v>2.7389235588073575</v>
      </c>
      <c r="N46" s="424">
        <f t="shared" si="7"/>
        <v>-12.019541633738058</v>
      </c>
      <c r="O46" s="424">
        <f t="shared" si="7"/>
        <v>-7.0412726339711185</v>
      </c>
      <c r="P46" s="424">
        <f t="shared" si="7"/>
        <v>-4.1743400859422906</v>
      </c>
      <c r="Q46" s="424">
        <f t="shared" si="7"/>
        <v>3.1661715883277992</v>
      </c>
      <c r="R46" s="424">
        <f t="shared" si="7"/>
        <v>-1.1535277593062432</v>
      </c>
      <c r="S46" s="424">
        <f t="shared" si="7"/>
        <v>-13.183690865179713</v>
      </c>
      <c r="T46" s="424">
        <f t="shared" si="7"/>
        <v>0.11703276917536698</v>
      </c>
      <c r="U46" s="424">
        <f t="shared" si="7"/>
        <v>1.1639849366655142</v>
      </c>
      <c r="V46" s="424">
        <f t="shared" si="7"/>
        <v>-2.9635163740505419</v>
      </c>
      <c r="W46" s="424">
        <f t="shared" si="7"/>
        <v>-5.5820285908781386</v>
      </c>
      <c r="X46" s="424">
        <f t="shared" si="7"/>
        <v>-2.8380362094275</v>
      </c>
      <c r="Y46" s="415" t="s">
        <v>602</v>
      </c>
    </row>
    <row r="47" spans="1:25">
      <c r="A47" s="409"/>
      <c r="B47" s="408"/>
      <c r="C47" s="408"/>
      <c r="D47" s="410"/>
      <c r="E47" s="410"/>
      <c r="F47" s="433"/>
      <c r="G47" s="432"/>
      <c r="H47" s="432"/>
      <c r="I47" s="432"/>
      <c r="J47" s="432"/>
      <c r="K47" s="432"/>
      <c r="L47" s="432"/>
      <c r="M47" s="432"/>
      <c r="N47" s="432"/>
      <c r="O47" s="432"/>
      <c r="P47" s="432"/>
      <c r="Q47" s="432"/>
      <c r="R47" s="432"/>
      <c r="S47" s="432"/>
      <c r="T47" s="432"/>
      <c r="U47" s="432"/>
      <c r="V47" s="432"/>
      <c r="W47" s="432"/>
      <c r="X47" s="432"/>
      <c r="Y47" s="415"/>
    </row>
    <row r="48" spans="1:25">
      <c r="A48" s="409" t="s">
        <v>603</v>
      </c>
      <c r="B48" s="408" t="s">
        <v>604</v>
      </c>
      <c r="C48" s="427" t="s">
        <v>572</v>
      </c>
      <c r="D48" s="70">
        <v>2016</v>
      </c>
      <c r="F48" s="428">
        <v>3322</v>
      </c>
      <c r="G48" s="412">
        <v>548397</v>
      </c>
      <c r="H48" s="413">
        <v>788</v>
      </c>
      <c r="I48" s="412">
        <v>172132</v>
      </c>
      <c r="J48" s="413">
        <v>1818</v>
      </c>
      <c r="K48" s="413">
        <v>67530</v>
      </c>
      <c r="L48" s="412">
        <v>161905</v>
      </c>
      <c r="M48" s="412">
        <v>115975</v>
      </c>
      <c r="N48" s="413">
        <v>12878</v>
      </c>
      <c r="O48" s="413">
        <v>33052</v>
      </c>
      <c r="P48" s="413">
        <v>8175</v>
      </c>
      <c r="Q48" s="413">
        <v>25906</v>
      </c>
      <c r="R48" s="413">
        <v>92723</v>
      </c>
      <c r="S48" s="413">
        <v>7392</v>
      </c>
      <c r="T48" s="413">
        <v>85331</v>
      </c>
      <c r="U48" s="413">
        <v>4137</v>
      </c>
      <c r="V48" s="413">
        <v>24064</v>
      </c>
      <c r="W48" s="413">
        <v>1070</v>
      </c>
      <c r="X48" s="431">
        <v>22994</v>
      </c>
      <c r="Y48" s="415" t="s">
        <v>603</v>
      </c>
    </row>
    <row r="49" spans="1:25">
      <c r="A49" s="409" t="s">
        <v>605</v>
      </c>
      <c r="C49" s="427" t="s">
        <v>124</v>
      </c>
      <c r="D49" s="70">
        <v>2017</v>
      </c>
      <c r="F49" s="428">
        <v>3245</v>
      </c>
      <c r="G49" s="412">
        <v>545910</v>
      </c>
      <c r="H49" s="413">
        <v>751</v>
      </c>
      <c r="I49" s="412">
        <v>172179</v>
      </c>
      <c r="J49" s="413">
        <v>1829</v>
      </c>
      <c r="K49" s="413">
        <v>67692</v>
      </c>
      <c r="L49" s="412">
        <v>157478</v>
      </c>
      <c r="M49" s="412">
        <v>111420</v>
      </c>
      <c r="N49" s="413">
        <v>13573</v>
      </c>
      <c r="O49" s="413">
        <v>32485</v>
      </c>
      <c r="P49" s="413">
        <v>7771</v>
      </c>
      <c r="Q49" s="413">
        <v>27330</v>
      </c>
      <c r="R49" s="413">
        <v>92911</v>
      </c>
      <c r="S49" s="413">
        <v>6436</v>
      </c>
      <c r="T49" s="413">
        <v>86475</v>
      </c>
      <c r="U49" s="413">
        <v>4395</v>
      </c>
      <c r="V49" s="413">
        <v>23925</v>
      </c>
      <c r="W49" s="413">
        <v>1107</v>
      </c>
      <c r="X49" s="431">
        <v>22818</v>
      </c>
      <c r="Y49" s="415" t="s">
        <v>605</v>
      </c>
    </row>
    <row r="50" spans="1:25">
      <c r="A50" s="409" t="s">
        <v>606</v>
      </c>
      <c r="B50" s="408"/>
      <c r="C50" s="408"/>
      <c r="D50" s="410" t="s">
        <v>31</v>
      </c>
      <c r="E50" s="410"/>
      <c r="F50" s="423">
        <f>100/F48*F49-100</f>
        <v>-2.3178807947019777</v>
      </c>
      <c r="G50" s="424">
        <f t="shared" ref="G50:X50" si="8">100/G48*G49-100</f>
        <v>-0.4535035749648415</v>
      </c>
      <c r="H50" s="424">
        <f t="shared" si="8"/>
        <v>-4.6954314720812249</v>
      </c>
      <c r="I50" s="424">
        <f t="shared" si="8"/>
        <v>2.7304626681853961E-2</v>
      </c>
      <c r="J50" s="424">
        <f t="shared" si="8"/>
        <v>0.6050605060506058</v>
      </c>
      <c r="K50" s="424">
        <f t="shared" si="8"/>
        <v>0.23989338071967836</v>
      </c>
      <c r="L50" s="424">
        <f t="shared" si="8"/>
        <v>-2.7343195083536642</v>
      </c>
      <c r="M50" s="424">
        <f t="shared" si="8"/>
        <v>-3.9275705971114547</v>
      </c>
      <c r="N50" s="424">
        <f t="shared" si="8"/>
        <v>5.3968007454573694</v>
      </c>
      <c r="O50" s="424">
        <f t="shared" si="8"/>
        <v>-1.7154786397192368</v>
      </c>
      <c r="P50" s="424">
        <f t="shared" si="8"/>
        <v>-4.9418960244648247</v>
      </c>
      <c r="Q50" s="424">
        <f t="shared" si="8"/>
        <v>5.4967961090094946</v>
      </c>
      <c r="R50" s="424">
        <f t="shared" si="8"/>
        <v>0.20275444064579062</v>
      </c>
      <c r="S50" s="424">
        <f t="shared" si="8"/>
        <v>-12.932900432900439</v>
      </c>
      <c r="T50" s="424">
        <f t="shared" si="8"/>
        <v>1.3406616587172238</v>
      </c>
      <c r="U50" s="424">
        <f t="shared" si="8"/>
        <v>6.2364031907179083</v>
      </c>
      <c r="V50" s="424">
        <f t="shared" si="8"/>
        <v>-0.57762632978723616</v>
      </c>
      <c r="W50" s="424">
        <f t="shared" si="8"/>
        <v>3.4579439252336357</v>
      </c>
      <c r="X50" s="424">
        <f t="shared" si="8"/>
        <v>-0.76541706532138676</v>
      </c>
      <c r="Y50" s="415" t="s">
        <v>606</v>
      </c>
    </row>
    <row r="51" spans="1:25">
      <c r="A51" s="409"/>
      <c r="B51" s="408"/>
      <c r="C51" s="408"/>
      <c r="D51" s="410"/>
      <c r="E51" s="410"/>
      <c r="F51" s="433"/>
      <c r="G51" s="432"/>
      <c r="H51" s="432"/>
      <c r="I51" s="432"/>
      <c r="J51" s="432"/>
      <c r="K51" s="432"/>
      <c r="L51" s="432"/>
      <c r="M51" s="432"/>
      <c r="N51" s="432"/>
      <c r="O51" s="432"/>
      <c r="P51" s="432"/>
      <c r="Q51" s="432"/>
      <c r="R51" s="432"/>
      <c r="S51" s="432"/>
      <c r="T51" s="432"/>
      <c r="U51" s="432"/>
      <c r="V51" s="432"/>
      <c r="W51" s="432"/>
      <c r="X51" s="432"/>
      <c r="Y51" s="415"/>
    </row>
    <row r="52" spans="1:25">
      <c r="A52" s="409" t="s">
        <v>607</v>
      </c>
      <c r="B52" s="408" t="s">
        <v>608</v>
      </c>
      <c r="C52" s="427" t="s">
        <v>572</v>
      </c>
      <c r="D52" s="70">
        <v>2016</v>
      </c>
      <c r="F52" s="428">
        <v>21317</v>
      </c>
      <c r="G52" s="412">
        <v>2632461</v>
      </c>
      <c r="H52" s="413">
        <v>10068</v>
      </c>
      <c r="I52" s="412">
        <v>860932</v>
      </c>
      <c r="J52" s="413">
        <v>6457</v>
      </c>
      <c r="K52" s="413">
        <v>71112</v>
      </c>
      <c r="L52" s="412">
        <v>882657</v>
      </c>
      <c r="M52" s="412">
        <v>614195</v>
      </c>
      <c r="N52" s="412">
        <v>130672</v>
      </c>
      <c r="O52" s="412">
        <v>137790</v>
      </c>
      <c r="P52" s="413">
        <v>62614</v>
      </c>
      <c r="Q52" s="412">
        <v>271358</v>
      </c>
      <c r="R52" s="412">
        <v>380936</v>
      </c>
      <c r="S52" s="413">
        <v>21543</v>
      </c>
      <c r="T52" s="412">
        <v>359393</v>
      </c>
      <c r="U52" s="413">
        <v>17191</v>
      </c>
      <c r="V52" s="412">
        <v>148275</v>
      </c>
      <c r="W52" s="413">
        <v>5263</v>
      </c>
      <c r="X52" s="414">
        <v>143012</v>
      </c>
      <c r="Y52" s="415" t="s">
        <v>607</v>
      </c>
    </row>
    <row r="53" spans="1:25">
      <c r="A53" s="409" t="s">
        <v>609</v>
      </c>
      <c r="B53" s="408"/>
      <c r="C53" s="427" t="s">
        <v>124</v>
      </c>
      <c r="D53" s="70">
        <v>2017</v>
      </c>
      <c r="F53" s="428">
        <v>20993</v>
      </c>
      <c r="G53" s="412">
        <v>2624579</v>
      </c>
      <c r="H53" s="413">
        <v>9844</v>
      </c>
      <c r="I53" s="412">
        <v>864528</v>
      </c>
      <c r="J53" s="413">
        <v>6389</v>
      </c>
      <c r="K53" s="413">
        <v>71968</v>
      </c>
      <c r="L53" s="412">
        <v>876319</v>
      </c>
      <c r="M53" s="412">
        <v>623479</v>
      </c>
      <c r="N53" s="412">
        <v>124464</v>
      </c>
      <c r="O53" s="412">
        <v>128376</v>
      </c>
      <c r="P53" s="413">
        <v>59958</v>
      </c>
      <c r="Q53" s="412">
        <v>268312</v>
      </c>
      <c r="R53" s="412">
        <v>381922</v>
      </c>
      <c r="S53" s="413">
        <v>20595</v>
      </c>
      <c r="T53" s="412">
        <v>361327</v>
      </c>
      <c r="U53" s="413">
        <v>16933</v>
      </c>
      <c r="V53" s="412">
        <v>144597</v>
      </c>
      <c r="W53" s="413">
        <v>4976</v>
      </c>
      <c r="X53" s="414">
        <v>139621</v>
      </c>
      <c r="Y53" s="415" t="s">
        <v>609</v>
      </c>
    </row>
    <row r="54" spans="1:25">
      <c r="A54" s="409" t="s">
        <v>610</v>
      </c>
      <c r="B54" s="408"/>
      <c r="C54" s="408"/>
      <c r="D54" s="410" t="s">
        <v>31</v>
      </c>
      <c r="E54" s="410"/>
      <c r="F54" s="423">
        <f>100/F52*F53-100</f>
        <v>-1.5199136839142398</v>
      </c>
      <c r="G54" s="424">
        <f t="shared" ref="G54:X54" si="9">100/G52*G53-100</f>
        <v>-0.29941564186515279</v>
      </c>
      <c r="H54" s="424">
        <f t="shared" si="9"/>
        <v>-2.2248708780294066</v>
      </c>
      <c r="I54" s="424">
        <f t="shared" si="9"/>
        <v>0.41768687887081057</v>
      </c>
      <c r="J54" s="424">
        <f t="shared" si="9"/>
        <v>-1.0531206442620373</v>
      </c>
      <c r="K54" s="424">
        <f t="shared" si="9"/>
        <v>1.2037349533130879</v>
      </c>
      <c r="L54" s="424">
        <f t="shared" si="9"/>
        <v>-0.71805922345825479</v>
      </c>
      <c r="M54" s="424">
        <f t="shared" si="9"/>
        <v>1.5115720577340994</v>
      </c>
      <c r="N54" s="424">
        <f t="shared" si="9"/>
        <v>-4.7508264968776786</v>
      </c>
      <c r="O54" s="424">
        <f t="shared" si="9"/>
        <v>-6.8321358589157342</v>
      </c>
      <c r="P54" s="424">
        <f t="shared" si="9"/>
        <v>-4.2418628421758768</v>
      </c>
      <c r="Q54" s="424">
        <f t="shared" si="9"/>
        <v>-1.1225023769337952</v>
      </c>
      <c r="R54" s="424">
        <f t="shared" si="9"/>
        <v>0.25883612995357907</v>
      </c>
      <c r="S54" s="424">
        <f t="shared" si="9"/>
        <v>-4.4005013229355256</v>
      </c>
      <c r="T54" s="424">
        <f t="shared" si="9"/>
        <v>0.5381295684668288</v>
      </c>
      <c r="U54" s="424">
        <f t="shared" si="9"/>
        <v>-1.5007852946309157</v>
      </c>
      <c r="V54" s="424">
        <f t="shared" si="9"/>
        <v>-2.4805260495700594</v>
      </c>
      <c r="W54" s="424">
        <f t="shared" si="9"/>
        <v>-5.4531635949078492</v>
      </c>
      <c r="X54" s="424">
        <f t="shared" si="9"/>
        <v>-2.3711296954101755</v>
      </c>
      <c r="Y54" s="415" t="s">
        <v>610</v>
      </c>
    </row>
    <row r="55" spans="1:25">
      <c r="A55" s="409"/>
      <c r="B55" s="408"/>
      <c r="C55" s="408"/>
      <c r="D55" s="410"/>
      <c r="E55" s="410"/>
      <c r="F55" s="433"/>
      <c r="G55" s="432"/>
      <c r="H55" s="432"/>
      <c r="I55" s="432"/>
      <c r="J55" s="432"/>
      <c r="K55" s="432"/>
      <c r="L55" s="432"/>
      <c r="M55" s="432"/>
      <c r="N55" s="432"/>
      <c r="O55" s="432"/>
      <c r="P55" s="432"/>
      <c r="Q55" s="432"/>
      <c r="R55" s="432"/>
      <c r="S55" s="432"/>
      <c r="T55" s="432"/>
      <c r="U55" s="432"/>
      <c r="V55" s="432"/>
      <c r="W55" s="432"/>
      <c r="X55" s="432"/>
      <c r="Y55" s="415"/>
    </row>
    <row r="56" spans="1:25">
      <c r="A56" s="409" t="s">
        <v>611</v>
      </c>
      <c r="B56" s="408" t="s">
        <v>612</v>
      </c>
      <c r="C56" s="427" t="s">
        <v>572</v>
      </c>
      <c r="D56" s="70">
        <v>2016</v>
      </c>
      <c r="F56" s="428">
        <v>17313</v>
      </c>
      <c r="G56" s="412">
        <v>1441532</v>
      </c>
      <c r="H56" s="413">
        <v>6179</v>
      </c>
      <c r="I56" s="412">
        <v>417214</v>
      </c>
      <c r="J56" s="413">
        <v>6849</v>
      </c>
      <c r="K56" s="413">
        <v>65615</v>
      </c>
      <c r="L56" s="412">
        <v>484886</v>
      </c>
      <c r="M56" s="412">
        <v>327270</v>
      </c>
      <c r="N56" s="413">
        <v>85902</v>
      </c>
      <c r="O56" s="413">
        <v>71714</v>
      </c>
      <c r="P56" s="413">
        <v>35611</v>
      </c>
      <c r="Q56" s="412">
        <v>191714</v>
      </c>
      <c r="R56" s="412">
        <v>200525</v>
      </c>
      <c r="S56" s="413">
        <v>15990</v>
      </c>
      <c r="T56" s="412">
        <v>184535</v>
      </c>
      <c r="U56" s="413">
        <v>10027</v>
      </c>
      <c r="V56" s="413">
        <v>71551</v>
      </c>
      <c r="W56" s="413">
        <v>3003</v>
      </c>
      <c r="X56" s="431">
        <v>68548</v>
      </c>
      <c r="Y56" s="415" t="s">
        <v>611</v>
      </c>
    </row>
    <row r="57" spans="1:25">
      <c r="A57" s="409" t="s">
        <v>613</v>
      </c>
      <c r="C57" s="427" t="s">
        <v>124</v>
      </c>
      <c r="D57" s="70">
        <v>2017</v>
      </c>
      <c r="F57" s="428">
        <v>17031</v>
      </c>
      <c r="G57" s="412">
        <v>1423617</v>
      </c>
      <c r="H57" s="413">
        <v>5949</v>
      </c>
      <c r="I57" s="412">
        <v>416374</v>
      </c>
      <c r="J57" s="413">
        <v>6793</v>
      </c>
      <c r="K57" s="413">
        <v>65683</v>
      </c>
      <c r="L57" s="412">
        <v>479743</v>
      </c>
      <c r="M57" s="412">
        <v>325020</v>
      </c>
      <c r="N57" s="413">
        <v>86314</v>
      </c>
      <c r="O57" s="413">
        <v>68409</v>
      </c>
      <c r="P57" s="413">
        <v>34317</v>
      </c>
      <c r="Q57" s="412">
        <v>185159</v>
      </c>
      <c r="R57" s="412">
        <v>198071</v>
      </c>
      <c r="S57" s="413">
        <v>13967</v>
      </c>
      <c r="T57" s="412">
        <v>184104</v>
      </c>
      <c r="U57" s="413">
        <v>10007</v>
      </c>
      <c r="V57" s="413">
        <v>68580</v>
      </c>
      <c r="W57" s="413">
        <v>2852</v>
      </c>
      <c r="X57" s="431">
        <v>65728</v>
      </c>
      <c r="Y57" s="415" t="s">
        <v>613</v>
      </c>
    </row>
    <row r="58" spans="1:25">
      <c r="A58" s="409" t="s">
        <v>614</v>
      </c>
      <c r="B58" s="408"/>
      <c r="C58" s="408"/>
      <c r="D58" s="410" t="s">
        <v>31</v>
      </c>
      <c r="E58" s="410"/>
      <c r="F58" s="423">
        <f>100/F56*F57-100</f>
        <v>-1.628833824293892</v>
      </c>
      <c r="G58" s="424">
        <f t="shared" ref="G58:X58" si="10">100/G56*G57-100</f>
        <v>-1.2427750476576307</v>
      </c>
      <c r="H58" s="424">
        <f t="shared" si="10"/>
        <v>-3.7222851594109017</v>
      </c>
      <c r="I58" s="424">
        <f t="shared" si="10"/>
        <v>-0.20133552565349078</v>
      </c>
      <c r="J58" s="424">
        <f t="shared" si="10"/>
        <v>-0.81763761133012736</v>
      </c>
      <c r="K58" s="424">
        <f t="shared" si="10"/>
        <v>0.10363483959460495</v>
      </c>
      <c r="L58" s="424">
        <f t="shared" si="10"/>
        <v>-1.0606616813024061</v>
      </c>
      <c r="M58" s="424">
        <f t="shared" si="10"/>
        <v>-0.68750572921440778</v>
      </c>
      <c r="N58" s="424">
        <f t="shared" si="10"/>
        <v>0.47961630695444057</v>
      </c>
      <c r="O58" s="424">
        <f t="shared" si="10"/>
        <v>-4.6085840979446147</v>
      </c>
      <c r="P58" s="424">
        <f t="shared" si="10"/>
        <v>-3.6337086855185277</v>
      </c>
      <c r="Q58" s="424">
        <f t="shared" si="10"/>
        <v>-3.4191556172214916</v>
      </c>
      <c r="R58" s="424">
        <f t="shared" si="10"/>
        <v>-1.2237875576611401</v>
      </c>
      <c r="S58" s="424">
        <f t="shared" si="10"/>
        <v>-12.651657285803623</v>
      </c>
      <c r="T58" s="424">
        <f t="shared" si="10"/>
        <v>-0.23356002926273334</v>
      </c>
      <c r="U58" s="424">
        <f t="shared" si="10"/>
        <v>-0.19946145407401161</v>
      </c>
      <c r="V58" s="424">
        <f t="shared" si="10"/>
        <v>-4.1522829869603584</v>
      </c>
      <c r="W58" s="424">
        <f t="shared" si="10"/>
        <v>-5.028305028305013</v>
      </c>
      <c r="X58" s="424">
        <f t="shared" si="10"/>
        <v>-4.1139055844080019</v>
      </c>
      <c r="Y58" s="415" t="s">
        <v>614</v>
      </c>
    </row>
    <row r="59" spans="1:25">
      <c r="A59" s="409"/>
      <c r="B59" s="408"/>
      <c r="C59" s="408"/>
      <c r="D59" s="410"/>
      <c r="E59" s="410"/>
      <c r="F59" s="433"/>
      <c r="G59" s="432"/>
      <c r="H59" s="432"/>
      <c r="I59" s="432"/>
      <c r="J59" s="432"/>
      <c r="K59" s="432"/>
      <c r="L59" s="432"/>
      <c r="M59" s="432"/>
      <c r="N59" s="432"/>
      <c r="O59" s="432"/>
      <c r="P59" s="432"/>
      <c r="Q59" s="432"/>
      <c r="R59" s="432"/>
      <c r="S59" s="432"/>
      <c r="T59" s="432"/>
      <c r="U59" s="432"/>
      <c r="V59" s="432"/>
      <c r="W59" s="432"/>
      <c r="X59" s="432"/>
      <c r="Y59" s="415"/>
    </row>
    <row r="60" spans="1:25">
      <c r="A60" s="409" t="s">
        <v>615</v>
      </c>
      <c r="B60" s="408" t="s">
        <v>616</v>
      </c>
      <c r="C60" s="427" t="s">
        <v>572</v>
      </c>
      <c r="D60" s="70">
        <v>2016</v>
      </c>
      <c r="F60" s="428">
        <v>5114</v>
      </c>
      <c r="G60" s="412">
        <v>350884</v>
      </c>
      <c r="H60" s="413">
        <v>1941</v>
      </c>
      <c r="I60" s="412">
        <v>113621</v>
      </c>
      <c r="J60" s="413">
        <v>2826</v>
      </c>
      <c r="K60" s="413">
        <v>39625</v>
      </c>
      <c r="L60" s="413">
        <v>93782</v>
      </c>
      <c r="M60" s="413">
        <v>64925</v>
      </c>
      <c r="N60" s="413">
        <v>8125</v>
      </c>
      <c r="O60" s="413">
        <v>20732</v>
      </c>
      <c r="P60" s="413">
        <v>4469</v>
      </c>
      <c r="Q60" s="413">
        <v>17048</v>
      </c>
      <c r="R60" s="413">
        <v>58112</v>
      </c>
      <c r="S60" s="413">
        <v>5419</v>
      </c>
      <c r="T60" s="413">
        <v>52693</v>
      </c>
      <c r="U60" s="413">
        <v>4427</v>
      </c>
      <c r="V60" s="413">
        <v>24269</v>
      </c>
      <c r="W60" s="413">
        <v>1072</v>
      </c>
      <c r="X60" s="431">
        <v>23197</v>
      </c>
      <c r="Y60" s="415" t="s">
        <v>615</v>
      </c>
    </row>
    <row r="61" spans="1:25">
      <c r="A61" s="409" t="s">
        <v>617</v>
      </c>
      <c r="C61" s="427" t="s">
        <v>124</v>
      </c>
      <c r="D61" s="70">
        <v>2017</v>
      </c>
      <c r="F61" s="428">
        <v>5011</v>
      </c>
      <c r="G61" s="412">
        <v>347783</v>
      </c>
      <c r="H61" s="413">
        <v>1890</v>
      </c>
      <c r="I61" s="412">
        <v>113473</v>
      </c>
      <c r="J61" s="413">
        <v>2797</v>
      </c>
      <c r="K61" s="413">
        <v>39535</v>
      </c>
      <c r="L61" s="413">
        <v>91815</v>
      </c>
      <c r="M61" s="413">
        <v>63463</v>
      </c>
      <c r="N61" s="413">
        <v>7340</v>
      </c>
      <c r="O61" s="413">
        <v>21012</v>
      </c>
      <c r="P61" s="413">
        <v>4173</v>
      </c>
      <c r="Q61" s="413">
        <v>17412</v>
      </c>
      <c r="R61" s="413">
        <v>57293</v>
      </c>
      <c r="S61" s="413">
        <v>4636</v>
      </c>
      <c r="T61" s="413">
        <v>52657</v>
      </c>
      <c r="U61" s="413">
        <v>4575</v>
      </c>
      <c r="V61" s="413">
        <v>23680</v>
      </c>
      <c r="W61" s="413">
        <v>1040</v>
      </c>
      <c r="X61" s="431">
        <v>22640</v>
      </c>
      <c r="Y61" s="415" t="s">
        <v>617</v>
      </c>
    </row>
    <row r="62" spans="1:25">
      <c r="A62" s="409" t="s">
        <v>618</v>
      </c>
      <c r="B62" s="408"/>
      <c r="C62" s="408"/>
      <c r="D62" s="410" t="s">
        <v>31</v>
      </c>
      <c r="E62" s="410"/>
      <c r="F62" s="423">
        <f>100/F60*F61-100</f>
        <v>-2.0140789988267471</v>
      </c>
      <c r="G62" s="424">
        <f t="shared" ref="G62:X62" si="11">100/G60*G61-100</f>
        <v>-0.88376785490360987</v>
      </c>
      <c r="H62" s="424">
        <f t="shared" si="11"/>
        <v>-2.6275115919629144</v>
      </c>
      <c r="I62" s="424">
        <f t="shared" si="11"/>
        <v>-0.13025761082897702</v>
      </c>
      <c r="J62" s="424">
        <f t="shared" si="11"/>
        <v>-1.0261854210898775</v>
      </c>
      <c r="K62" s="424">
        <f t="shared" si="11"/>
        <v>-0.22712933753942366</v>
      </c>
      <c r="L62" s="424">
        <f t="shared" si="11"/>
        <v>-2.097417414855741</v>
      </c>
      <c r="M62" s="424">
        <f t="shared" si="11"/>
        <v>-2.2518290335002007</v>
      </c>
      <c r="N62" s="424">
        <f t="shared" si="11"/>
        <v>-9.6615384615384556</v>
      </c>
      <c r="O62" s="424">
        <f t="shared" si="11"/>
        <v>1.350569168435257</v>
      </c>
      <c r="P62" s="424">
        <f t="shared" si="11"/>
        <v>-6.6234056835981221</v>
      </c>
      <c r="Q62" s="424">
        <f t="shared" si="11"/>
        <v>2.135147817925855</v>
      </c>
      <c r="R62" s="424">
        <f t="shared" si="11"/>
        <v>-1.4093474669603552</v>
      </c>
      <c r="S62" s="424">
        <f t="shared" si="11"/>
        <v>-14.44916036169036</v>
      </c>
      <c r="T62" s="424">
        <f t="shared" si="11"/>
        <v>-6.8320270244626613E-2</v>
      </c>
      <c r="U62" s="424">
        <f t="shared" si="11"/>
        <v>3.3431217528800516</v>
      </c>
      <c r="V62" s="424">
        <f t="shared" si="11"/>
        <v>-2.4269644402324104</v>
      </c>
      <c r="W62" s="424">
        <f t="shared" si="11"/>
        <v>-2.9850746268656678</v>
      </c>
      <c r="X62" s="424">
        <f t="shared" si="11"/>
        <v>-2.4011725654179372</v>
      </c>
      <c r="Y62" s="415" t="s">
        <v>618</v>
      </c>
    </row>
    <row r="63" spans="1:25">
      <c r="A63" s="409"/>
      <c r="B63" s="408"/>
      <c r="C63" s="408"/>
      <c r="D63" s="410"/>
      <c r="E63" s="410"/>
      <c r="F63" s="433"/>
      <c r="G63" s="432"/>
      <c r="H63" s="432"/>
      <c r="I63" s="432"/>
      <c r="J63" s="432"/>
      <c r="K63" s="432"/>
      <c r="L63" s="432"/>
      <c r="M63" s="432"/>
      <c r="N63" s="432"/>
      <c r="O63" s="432"/>
      <c r="P63" s="432"/>
      <c r="Q63" s="432"/>
      <c r="R63" s="432"/>
      <c r="S63" s="432"/>
      <c r="T63" s="432"/>
      <c r="U63" s="432"/>
      <c r="V63" s="432"/>
      <c r="W63" s="432"/>
      <c r="X63" s="432"/>
      <c r="Y63" s="415"/>
    </row>
    <row r="64" spans="1:25">
      <c r="A64" s="409" t="s">
        <v>619</v>
      </c>
      <c r="B64" s="408" t="s">
        <v>620</v>
      </c>
      <c r="C64" s="427" t="s">
        <v>572</v>
      </c>
      <c r="D64" s="70">
        <v>2016</v>
      </c>
      <c r="F64" s="428">
        <v>711</v>
      </c>
      <c r="G64" s="413">
        <v>47852</v>
      </c>
      <c r="H64" s="413">
        <v>210</v>
      </c>
      <c r="I64" s="413">
        <v>14230</v>
      </c>
      <c r="J64" s="413">
        <v>409</v>
      </c>
      <c r="K64" s="413">
        <v>6069</v>
      </c>
      <c r="L64" s="413">
        <v>12836</v>
      </c>
      <c r="M64" s="413">
        <v>8681</v>
      </c>
      <c r="N64" s="413">
        <v>1254</v>
      </c>
      <c r="O64" s="413">
        <v>2901</v>
      </c>
      <c r="P64" s="413">
        <v>632</v>
      </c>
      <c r="Q64" s="413">
        <v>3014</v>
      </c>
      <c r="R64" s="413">
        <v>7725</v>
      </c>
      <c r="S64" s="413">
        <v>807</v>
      </c>
      <c r="T64" s="413">
        <v>6918</v>
      </c>
      <c r="U64" s="413">
        <v>677</v>
      </c>
      <c r="V64" s="413">
        <v>3301</v>
      </c>
      <c r="W64" s="413">
        <v>150</v>
      </c>
      <c r="X64" s="431">
        <v>3151</v>
      </c>
      <c r="Y64" s="415" t="s">
        <v>619</v>
      </c>
    </row>
    <row r="65" spans="1:25">
      <c r="A65" s="409" t="s">
        <v>621</v>
      </c>
      <c r="C65" s="427" t="s">
        <v>124</v>
      </c>
      <c r="D65" s="70">
        <v>2017</v>
      </c>
      <c r="F65" s="428">
        <v>690</v>
      </c>
      <c r="G65" s="413">
        <v>47166</v>
      </c>
      <c r="H65" s="413">
        <v>205</v>
      </c>
      <c r="I65" s="413">
        <v>14139</v>
      </c>
      <c r="J65" s="413">
        <v>409</v>
      </c>
      <c r="K65" s="413">
        <v>5953</v>
      </c>
      <c r="L65" s="413">
        <v>12728</v>
      </c>
      <c r="M65" s="413">
        <v>8782</v>
      </c>
      <c r="N65" s="413">
        <v>1234</v>
      </c>
      <c r="O65" s="413">
        <v>2712</v>
      </c>
      <c r="P65" s="413">
        <v>596</v>
      </c>
      <c r="Q65" s="413">
        <v>3001</v>
      </c>
      <c r="R65" s="413">
        <v>7634</v>
      </c>
      <c r="S65" s="413">
        <v>659</v>
      </c>
      <c r="T65" s="413">
        <v>6975</v>
      </c>
      <c r="U65" s="413">
        <v>728</v>
      </c>
      <c r="V65" s="413">
        <v>2983</v>
      </c>
      <c r="W65" s="413">
        <v>138</v>
      </c>
      <c r="X65" s="431">
        <v>2845</v>
      </c>
      <c r="Y65" s="415" t="s">
        <v>621</v>
      </c>
    </row>
    <row r="66" spans="1:25">
      <c r="A66" s="409" t="s">
        <v>622</v>
      </c>
      <c r="B66" s="408"/>
      <c r="C66" s="408"/>
      <c r="D66" s="410" t="s">
        <v>31</v>
      </c>
      <c r="E66" s="410"/>
      <c r="F66" s="423">
        <f>100/F64*F65-100</f>
        <v>-2.9535864978902993</v>
      </c>
      <c r="G66" s="424">
        <f t="shared" ref="G66:X66" si="12">100/G64*G65-100</f>
        <v>-1.4335868929198341</v>
      </c>
      <c r="H66" s="424">
        <f t="shared" si="12"/>
        <v>-2.3809523809523796</v>
      </c>
      <c r="I66" s="424">
        <f t="shared" si="12"/>
        <v>-0.63949402670415623</v>
      </c>
      <c r="J66" s="424">
        <f t="shared" si="12"/>
        <v>0</v>
      </c>
      <c r="K66" s="424">
        <f t="shared" si="12"/>
        <v>-1.9113527764046836</v>
      </c>
      <c r="L66" s="424">
        <f t="shared" si="12"/>
        <v>-0.84138360860080752</v>
      </c>
      <c r="M66" s="424">
        <f t="shared" si="12"/>
        <v>1.1634604308259355</v>
      </c>
      <c r="N66" s="424">
        <f t="shared" si="12"/>
        <v>-1.5948963317384255</v>
      </c>
      <c r="O66" s="424">
        <f t="shared" si="12"/>
        <v>-6.5149948293691864</v>
      </c>
      <c r="P66" s="424">
        <f t="shared" si="12"/>
        <v>-5.696202531645568</v>
      </c>
      <c r="Q66" s="424">
        <f t="shared" si="12"/>
        <v>-0.43132050431320579</v>
      </c>
      <c r="R66" s="424">
        <f t="shared" si="12"/>
        <v>-1.1779935275080788</v>
      </c>
      <c r="S66" s="424">
        <f t="shared" si="12"/>
        <v>-18.339529120198264</v>
      </c>
      <c r="T66" s="424">
        <f t="shared" si="12"/>
        <v>0.82393755420640957</v>
      </c>
      <c r="U66" s="424">
        <f t="shared" si="12"/>
        <v>7.5332348596750478</v>
      </c>
      <c r="V66" s="424">
        <f t="shared" si="12"/>
        <v>-9.6334444107846195</v>
      </c>
      <c r="W66" s="424">
        <f t="shared" si="12"/>
        <v>-8</v>
      </c>
      <c r="X66" s="424">
        <f t="shared" si="12"/>
        <v>-9.7112027927642117</v>
      </c>
      <c r="Y66" s="415" t="s">
        <v>622</v>
      </c>
    </row>
    <row r="67" spans="1:25">
      <c r="A67" s="409"/>
      <c r="B67" s="408"/>
      <c r="D67" s="410"/>
      <c r="E67" s="410"/>
      <c r="F67" s="433"/>
      <c r="G67" s="432"/>
      <c r="H67" s="432"/>
      <c r="I67" s="432"/>
      <c r="J67" s="432"/>
      <c r="K67" s="432"/>
      <c r="L67" s="432"/>
      <c r="M67" s="432"/>
      <c r="N67" s="432"/>
      <c r="O67" s="432"/>
      <c r="P67" s="432"/>
      <c r="Q67" s="432"/>
      <c r="R67" s="432"/>
      <c r="S67" s="432"/>
      <c r="T67" s="432"/>
      <c r="U67" s="432"/>
      <c r="V67" s="432"/>
      <c r="W67" s="432"/>
      <c r="X67" s="432"/>
      <c r="Y67" s="415"/>
    </row>
    <row r="68" spans="1:25">
      <c r="A68" s="409" t="s">
        <v>623</v>
      </c>
      <c r="B68" s="408" t="s">
        <v>624</v>
      </c>
      <c r="C68" s="427" t="s">
        <v>572</v>
      </c>
      <c r="D68" s="70">
        <v>2016</v>
      </c>
      <c r="F68" s="428">
        <v>7045</v>
      </c>
      <c r="G68" s="412">
        <v>492094</v>
      </c>
      <c r="H68" s="413">
        <v>1274</v>
      </c>
      <c r="I68" s="412">
        <v>183376</v>
      </c>
      <c r="J68" s="413">
        <v>4002</v>
      </c>
      <c r="K68" s="413">
        <v>41689</v>
      </c>
      <c r="L68" s="412">
        <v>136434</v>
      </c>
      <c r="M68" s="413">
        <v>95128</v>
      </c>
      <c r="N68" s="413">
        <v>8149</v>
      </c>
      <c r="O68" s="413">
        <v>33157</v>
      </c>
      <c r="P68" s="413">
        <v>5524</v>
      </c>
      <c r="Q68" s="413">
        <v>15706</v>
      </c>
      <c r="R68" s="413">
        <v>89348</v>
      </c>
      <c r="S68" s="413">
        <v>5925</v>
      </c>
      <c r="T68" s="413">
        <v>83423</v>
      </c>
      <c r="U68" s="413">
        <v>3591</v>
      </c>
      <c r="V68" s="413">
        <v>21950</v>
      </c>
      <c r="W68" s="413">
        <v>911</v>
      </c>
      <c r="X68" s="431">
        <v>21039</v>
      </c>
      <c r="Y68" s="415" t="s">
        <v>623</v>
      </c>
    </row>
    <row r="69" spans="1:25">
      <c r="A69" s="409" t="s">
        <v>625</v>
      </c>
      <c r="C69" s="427" t="s">
        <v>124</v>
      </c>
      <c r="D69" s="70">
        <v>2017</v>
      </c>
      <c r="F69" s="428">
        <v>6884</v>
      </c>
      <c r="G69" s="412">
        <v>487494</v>
      </c>
      <c r="H69" s="413">
        <v>1226</v>
      </c>
      <c r="I69" s="412">
        <v>183410</v>
      </c>
      <c r="J69" s="413">
        <v>3976</v>
      </c>
      <c r="K69" s="413">
        <v>42344</v>
      </c>
      <c r="L69" s="412">
        <v>134984</v>
      </c>
      <c r="M69" s="413">
        <v>94383</v>
      </c>
      <c r="N69" s="413">
        <v>7687</v>
      </c>
      <c r="O69" s="413">
        <v>32914</v>
      </c>
      <c r="P69" s="413">
        <v>5266</v>
      </c>
      <c r="Q69" s="413">
        <v>15798</v>
      </c>
      <c r="R69" s="413">
        <v>86844</v>
      </c>
      <c r="S69" s="413">
        <v>5233</v>
      </c>
      <c r="T69" s="413">
        <v>81611</v>
      </c>
      <c r="U69" s="413">
        <v>3684</v>
      </c>
      <c r="V69" s="413">
        <v>20430</v>
      </c>
      <c r="W69" s="413">
        <v>844</v>
      </c>
      <c r="X69" s="431">
        <v>19586</v>
      </c>
      <c r="Y69" s="415" t="s">
        <v>625</v>
      </c>
    </row>
    <row r="70" spans="1:25">
      <c r="A70" s="409" t="s">
        <v>626</v>
      </c>
      <c r="B70" s="408"/>
      <c r="C70" s="408"/>
      <c r="D70" s="410" t="s">
        <v>31</v>
      </c>
      <c r="E70" s="410"/>
      <c r="F70" s="423">
        <f>100/F68*F69-100</f>
        <v>-2.2853087295954566</v>
      </c>
      <c r="G70" s="424">
        <f t="shared" ref="G70:X70" si="13">100/G68*G69-100</f>
        <v>-0.93478075327071508</v>
      </c>
      <c r="H70" s="424">
        <f t="shared" si="13"/>
        <v>-3.7676609105180461</v>
      </c>
      <c r="I70" s="424">
        <f t="shared" si="13"/>
        <v>1.8541139516628391E-2</v>
      </c>
      <c r="J70" s="424">
        <f t="shared" si="13"/>
        <v>-0.64967516241880219</v>
      </c>
      <c r="K70" s="424">
        <f t="shared" si="13"/>
        <v>1.5711578593873696</v>
      </c>
      <c r="L70" s="424">
        <f t="shared" si="13"/>
        <v>-1.0627849363062012</v>
      </c>
      <c r="M70" s="424">
        <f t="shared" si="13"/>
        <v>-0.78315532755866002</v>
      </c>
      <c r="N70" s="424">
        <f t="shared" si="13"/>
        <v>-5.6694072892379523</v>
      </c>
      <c r="O70" s="424">
        <f t="shared" si="13"/>
        <v>-0.73287691890098472</v>
      </c>
      <c r="P70" s="424">
        <f t="shared" si="13"/>
        <v>-4.6705286024619852</v>
      </c>
      <c r="Q70" s="424">
        <f t="shared" si="13"/>
        <v>0.58576340252133718</v>
      </c>
      <c r="R70" s="424">
        <f t="shared" si="13"/>
        <v>-2.8025249585888901</v>
      </c>
      <c r="S70" s="424">
        <f t="shared" si="13"/>
        <v>-11.679324894514778</v>
      </c>
      <c r="T70" s="424">
        <f t="shared" si="13"/>
        <v>-2.1720628603622458</v>
      </c>
      <c r="U70" s="424">
        <f t="shared" si="13"/>
        <v>2.5898078529657482</v>
      </c>
      <c r="V70" s="424">
        <f t="shared" si="13"/>
        <v>-6.9248291571754095</v>
      </c>
      <c r="W70" s="424">
        <f t="shared" si="13"/>
        <v>-7.3545554335894678</v>
      </c>
      <c r="X70" s="424">
        <f t="shared" si="13"/>
        <v>-6.9062217786016475</v>
      </c>
      <c r="Y70" s="415" t="s">
        <v>626</v>
      </c>
    </row>
    <row r="71" spans="1:25">
      <c r="A71" s="409"/>
      <c r="B71" s="408"/>
      <c r="C71" s="408"/>
      <c r="D71" s="410"/>
      <c r="E71" s="410"/>
      <c r="F71" s="433"/>
      <c r="G71" s="432"/>
      <c r="H71" s="432"/>
      <c r="I71" s="432"/>
      <c r="J71" s="432"/>
      <c r="K71" s="432"/>
      <c r="L71" s="432"/>
      <c r="M71" s="432"/>
      <c r="N71" s="432"/>
      <c r="O71" s="432"/>
      <c r="P71" s="432"/>
      <c r="Q71" s="432"/>
      <c r="R71" s="432"/>
      <c r="S71" s="432"/>
      <c r="T71" s="432"/>
      <c r="U71" s="432"/>
      <c r="V71" s="432"/>
      <c r="W71" s="432"/>
      <c r="X71" s="432"/>
      <c r="Y71" s="415"/>
    </row>
    <row r="72" spans="1:25">
      <c r="A72" s="409" t="s">
        <v>627</v>
      </c>
      <c r="B72" s="408" t="s">
        <v>628</v>
      </c>
      <c r="C72" s="427" t="s">
        <v>572</v>
      </c>
      <c r="D72" s="70">
        <v>2016</v>
      </c>
      <c r="F72" s="428">
        <v>3087</v>
      </c>
      <c r="G72" s="412">
        <v>340924</v>
      </c>
      <c r="H72" s="413">
        <v>605</v>
      </c>
      <c r="I72" s="412">
        <v>119751</v>
      </c>
      <c r="J72" s="413">
        <v>1663</v>
      </c>
      <c r="K72" s="413">
        <v>30636</v>
      </c>
      <c r="L72" s="413">
        <v>97201</v>
      </c>
      <c r="M72" s="413">
        <v>66998</v>
      </c>
      <c r="N72" s="413">
        <v>6048</v>
      </c>
      <c r="O72" s="413">
        <v>24155</v>
      </c>
      <c r="P72" s="413">
        <v>4116</v>
      </c>
      <c r="Q72" s="413">
        <v>11526</v>
      </c>
      <c r="R72" s="413">
        <v>63200</v>
      </c>
      <c r="S72" s="413">
        <v>4169</v>
      </c>
      <c r="T72" s="413">
        <v>59031</v>
      </c>
      <c r="U72" s="413">
        <v>2459</v>
      </c>
      <c r="V72" s="413">
        <v>16151</v>
      </c>
      <c r="W72" s="413">
        <v>670</v>
      </c>
      <c r="X72" s="431">
        <v>15481</v>
      </c>
      <c r="Y72" s="415" t="s">
        <v>627</v>
      </c>
    </row>
    <row r="73" spans="1:25">
      <c r="A73" s="409" t="s">
        <v>629</v>
      </c>
      <c r="C73" s="427" t="s">
        <v>124</v>
      </c>
      <c r="D73" s="70">
        <v>2017</v>
      </c>
      <c r="F73" s="428">
        <v>2982</v>
      </c>
      <c r="G73" s="412">
        <v>337413</v>
      </c>
      <c r="H73" s="413">
        <v>587</v>
      </c>
      <c r="I73" s="412">
        <v>119597</v>
      </c>
      <c r="J73" s="413">
        <v>1659</v>
      </c>
      <c r="K73" s="413">
        <v>30667</v>
      </c>
      <c r="L73" s="413">
        <v>93766</v>
      </c>
      <c r="M73" s="413">
        <v>65282</v>
      </c>
      <c r="N73" s="413">
        <v>5695</v>
      </c>
      <c r="O73" s="413">
        <v>22789</v>
      </c>
      <c r="P73" s="413">
        <v>3793</v>
      </c>
      <c r="Q73" s="413">
        <v>12721</v>
      </c>
      <c r="R73" s="413">
        <v>63464</v>
      </c>
      <c r="S73" s="413">
        <v>3784</v>
      </c>
      <c r="T73" s="413">
        <v>59680</v>
      </c>
      <c r="U73" s="413">
        <v>2403</v>
      </c>
      <c r="V73" s="413">
        <v>14795</v>
      </c>
      <c r="W73" s="413">
        <v>625</v>
      </c>
      <c r="X73" s="431">
        <v>14170</v>
      </c>
      <c r="Y73" s="415" t="s">
        <v>629</v>
      </c>
    </row>
    <row r="74" spans="1:25">
      <c r="A74" s="409" t="s">
        <v>630</v>
      </c>
      <c r="B74" s="408"/>
      <c r="C74" s="408"/>
      <c r="D74" s="410" t="s">
        <v>31</v>
      </c>
      <c r="E74" s="410"/>
      <c r="F74" s="423">
        <f>100/F72*F73-100</f>
        <v>-3.4013605442176811</v>
      </c>
      <c r="G74" s="424">
        <f t="shared" ref="G74:X74" si="14">100/G72*G73-100</f>
        <v>-1.0298482946345757</v>
      </c>
      <c r="H74" s="424">
        <f t="shared" si="14"/>
        <v>-2.9752066115702434</v>
      </c>
      <c r="I74" s="424">
        <f t="shared" si="14"/>
        <v>-0.12860017870414708</v>
      </c>
      <c r="J74" s="424">
        <f t="shared" si="14"/>
        <v>-0.24052916416114556</v>
      </c>
      <c r="K74" s="424">
        <f t="shared" si="14"/>
        <v>0.10118814466639492</v>
      </c>
      <c r="L74" s="424">
        <f t="shared" si="14"/>
        <v>-3.5339142601413585</v>
      </c>
      <c r="M74" s="424">
        <f t="shared" si="14"/>
        <v>-2.561270485686137</v>
      </c>
      <c r="N74" s="424">
        <f t="shared" si="14"/>
        <v>-5.8366402116402156</v>
      </c>
      <c r="O74" s="424">
        <f t="shared" si="14"/>
        <v>-5.6551438625543398</v>
      </c>
      <c r="P74" s="424">
        <f t="shared" si="14"/>
        <v>-7.8474246841593782</v>
      </c>
      <c r="Q74" s="424">
        <f t="shared" si="14"/>
        <v>10.36786395974319</v>
      </c>
      <c r="R74" s="424">
        <f t="shared" si="14"/>
        <v>0.41772151898733512</v>
      </c>
      <c r="S74" s="424">
        <f t="shared" si="14"/>
        <v>-9.234828496042212</v>
      </c>
      <c r="T74" s="424">
        <f t="shared" si="14"/>
        <v>1.0994223374159304</v>
      </c>
      <c r="U74" s="424">
        <f t="shared" si="14"/>
        <v>-2.2773485156567688</v>
      </c>
      <c r="V74" s="424">
        <f t="shared" si="14"/>
        <v>-8.3957649681134257</v>
      </c>
      <c r="W74" s="424">
        <f t="shared" si="14"/>
        <v>-6.7164179104477739</v>
      </c>
      <c r="X74" s="424">
        <f t="shared" si="14"/>
        <v>-8.4684451908791374</v>
      </c>
      <c r="Y74" s="415" t="s">
        <v>630</v>
      </c>
    </row>
    <row r="75" spans="1:25">
      <c r="A75" s="409"/>
      <c r="B75" s="408"/>
      <c r="C75" s="408"/>
      <c r="D75" s="410"/>
      <c r="E75" s="410"/>
      <c r="F75" s="423"/>
      <c r="G75" s="424"/>
      <c r="H75" s="424"/>
      <c r="I75" s="424"/>
      <c r="J75" s="424"/>
      <c r="K75" s="424"/>
      <c r="L75" s="424"/>
      <c r="M75" s="424"/>
      <c r="N75" s="424"/>
      <c r="O75" s="424"/>
      <c r="P75" s="424"/>
      <c r="Q75" s="424"/>
      <c r="R75" s="424"/>
      <c r="S75" s="424"/>
      <c r="T75" s="424"/>
      <c r="U75" s="424"/>
      <c r="V75" s="424"/>
      <c r="W75" s="424"/>
      <c r="X75" s="424"/>
      <c r="Y75" s="415"/>
    </row>
    <row r="76" spans="1:25">
      <c r="A76" s="409" t="s">
        <v>631</v>
      </c>
      <c r="B76" s="408" t="s">
        <v>632</v>
      </c>
      <c r="C76" s="427" t="s">
        <v>572</v>
      </c>
      <c r="D76" s="70">
        <v>2016</v>
      </c>
      <c r="F76" s="428">
        <v>7669</v>
      </c>
      <c r="G76" s="412">
        <v>1103561</v>
      </c>
      <c r="H76" s="413">
        <v>4185</v>
      </c>
      <c r="I76" s="412">
        <v>393686</v>
      </c>
      <c r="J76" s="413">
        <v>2760</v>
      </c>
      <c r="K76" s="413">
        <v>39292</v>
      </c>
      <c r="L76" s="412">
        <v>312291</v>
      </c>
      <c r="M76" s="412">
        <v>213729</v>
      </c>
      <c r="N76" s="413">
        <v>34496</v>
      </c>
      <c r="O76" s="413">
        <v>64066</v>
      </c>
      <c r="P76" s="413">
        <v>17052</v>
      </c>
      <c r="Q76" s="413">
        <v>80625</v>
      </c>
      <c r="R76" s="412">
        <v>186053</v>
      </c>
      <c r="S76" s="413">
        <v>12049</v>
      </c>
      <c r="T76" s="412">
        <v>174004</v>
      </c>
      <c r="U76" s="413">
        <v>9518</v>
      </c>
      <c r="V76" s="413">
        <v>82096</v>
      </c>
      <c r="W76" s="413">
        <v>3260</v>
      </c>
      <c r="X76" s="431">
        <v>78836</v>
      </c>
      <c r="Y76" s="415" t="s">
        <v>631</v>
      </c>
    </row>
    <row r="77" spans="1:25">
      <c r="A77" s="409" t="s">
        <v>633</v>
      </c>
      <c r="C77" s="427" t="s">
        <v>124</v>
      </c>
      <c r="D77" s="70">
        <v>2017</v>
      </c>
      <c r="F77" s="428">
        <v>7555</v>
      </c>
      <c r="G77" s="412">
        <v>1097816</v>
      </c>
      <c r="H77" s="413">
        <v>4089</v>
      </c>
      <c r="I77" s="412">
        <v>390056</v>
      </c>
      <c r="J77" s="413">
        <v>2765</v>
      </c>
      <c r="K77" s="413">
        <v>40648</v>
      </c>
      <c r="L77" s="412">
        <v>305632</v>
      </c>
      <c r="M77" s="412">
        <v>207817</v>
      </c>
      <c r="N77" s="413">
        <v>34308</v>
      </c>
      <c r="O77" s="413">
        <v>63507</v>
      </c>
      <c r="P77" s="413">
        <v>16060</v>
      </c>
      <c r="Q77" s="413">
        <v>84054</v>
      </c>
      <c r="R77" s="412">
        <v>186628</v>
      </c>
      <c r="S77" s="413">
        <v>11537</v>
      </c>
      <c r="T77" s="412">
        <v>175091</v>
      </c>
      <c r="U77" s="413">
        <v>10013</v>
      </c>
      <c r="V77" s="413">
        <v>80785</v>
      </c>
      <c r="W77" s="413">
        <v>3082</v>
      </c>
      <c r="X77" s="431">
        <v>77703</v>
      </c>
      <c r="Y77" s="415" t="s">
        <v>633</v>
      </c>
    </row>
    <row r="78" spans="1:25">
      <c r="A78" s="409" t="s">
        <v>634</v>
      </c>
      <c r="B78" s="408"/>
      <c r="C78" s="408"/>
      <c r="D78" s="410" t="s">
        <v>31</v>
      </c>
      <c r="E78" s="410"/>
      <c r="F78" s="423">
        <f>100/F76*F77-100</f>
        <v>-1.4865041074455689</v>
      </c>
      <c r="G78" s="424">
        <f t="shared" ref="G78:X78" si="15">100/G76*G77-100</f>
        <v>-0.52058744373894683</v>
      </c>
      <c r="H78" s="424">
        <f t="shared" si="15"/>
        <v>-2.2939068100358355</v>
      </c>
      <c r="I78" s="424">
        <f t="shared" si="15"/>
        <v>-0.92205463237199581</v>
      </c>
      <c r="J78" s="424">
        <f t="shared" si="15"/>
        <v>0.18115942028985899</v>
      </c>
      <c r="K78" s="424">
        <f t="shared" si="15"/>
        <v>3.451084190165929</v>
      </c>
      <c r="L78" s="424">
        <f t="shared" si="15"/>
        <v>-2.1323060863105212</v>
      </c>
      <c r="M78" s="424">
        <f t="shared" si="15"/>
        <v>-2.7661197123460113</v>
      </c>
      <c r="N78" s="424">
        <f t="shared" si="15"/>
        <v>-0.54499072356216516</v>
      </c>
      <c r="O78" s="424">
        <f t="shared" si="15"/>
        <v>-0.87253769550150651</v>
      </c>
      <c r="P78" s="424">
        <f t="shared" si="15"/>
        <v>-5.8174994135585223</v>
      </c>
      <c r="Q78" s="424">
        <f t="shared" si="15"/>
        <v>4.2530232558139573</v>
      </c>
      <c r="R78" s="424">
        <f t="shared" si="15"/>
        <v>0.30905172182120566</v>
      </c>
      <c r="S78" s="424">
        <f t="shared" si="15"/>
        <v>-4.2493152958751779</v>
      </c>
      <c r="T78" s="424">
        <f t="shared" si="15"/>
        <v>0.62469828279809292</v>
      </c>
      <c r="U78" s="424">
        <f t="shared" si="15"/>
        <v>5.2006724101701991</v>
      </c>
      <c r="V78" s="424">
        <f t="shared" si="15"/>
        <v>-1.5969109335412099</v>
      </c>
      <c r="W78" s="424">
        <f t="shared" si="15"/>
        <v>-5.4601226993865026</v>
      </c>
      <c r="X78" s="424">
        <f t="shared" si="15"/>
        <v>-1.4371606880105645</v>
      </c>
      <c r="Y78" s="415" t="s">
        <v>634</v>
      </c>
    </row>
    <row r="79" spans="1:25">
      <c r="A79" s="409"/>
      <c r="B79" s="408"/>
      <c r="C79" s="408"/>
      <c r="D79" s="410"/>
      <c r="E79" s="410"/>
      <c r="F79" s="433"/>
      <c r="G79" s="432"/>
      <c r="H79" s="432"/>
      <c r="I79" s="432"/>
      <c r="J79" s="432"/>
      <c r="K79" s="432"/>
      <c r="L79" s="432"/>
      <c r="M79" s="432"/>
      <c r="N79" s="432"/>
      <c r="O79" s="432"/>
      <c r="P79" s="432"/>
      <c r="Q79" s="432"/>
      <c r="R79" s="432"/>
      <c r="S79" s="432"/>
      <c r="T79" s="432"/>
      <c r="U79" s="432"/>
      <c r="V79" s="432"/>
      <c r="W79" s="432"/>
      <c r="X79" s="432"/>
      <c r="Y79" s="415"/>
    </row>
    <row r="80" spans="1:25">
      <c r="A80" s="409" t="s">
        <v>635</v>
      </c>
      <c r="B80" s="408" t="s">
        <v>636</v>
      </c>
      <c r="C80" s="427" t="s">
        <v>572</v>
      </c>
      <c r="D80" s="70">
        <v>2016</v>
      </c>
      <c r="F80" s="428">
        <v>4097</v>
      </c>
      <c r="G80" s="412">
        <v>329471</v>
      </c>
      <c r="H80" s="413">
        <v>623</v>
      </c>
      <c r="I80" s="412">
        <v>103604</v>
      </c>
      <c r="J80" s="413">
        <v>2452</v>
      </c>
      <c r="K80" s="413">
        <v>38216</v>
      </c>
      <c r="L80" s="413">
        <v>98530</v>
      </c>
      <c r="M80" s="413">
        <v>70202</v>
      </c>
      <c r="N80" s="413">
        <v>7351</v>
      </c>
      <c r="O80" s="413">
        <v>20977</v>
      </c>
      <c r="P80" s="413">
        <v>4844</v>
      </c>
      <c r="Q80" s="413">
        <v>14972</v>
      </c>
      <c r="R80" s="413">
        <v>55097</v>
      </c>
      <c r="S80" s="413">
        <v>4219</v>
      </c>
      <c r="T80" s="413">
        <v>50878</v>
      </c>
      <c r="U80" s="413">
        <v>2857</v>
      </c>
      <c r="V80" s="413">
        <v>16195</v>
      </c>
      <c r="W80" s="413">
        <v>714</v>
      </c>
      <c r="X80" s="431">
        <v>15481</v>
      </c>
      <c r="Y80" s="415" t="s">
        <v>635</v>
      </c>
    </row>
    <row r="81" spans="1:26">
      <c r="A81" s="409" t="s">
        <v>637</v>
      </c>
      <c r="C81" s="427" t="s">
        <v>124</v>
      </c>
      <c r="D81" s="70">
        <v>2017</v>
      </c>
      <c r="F81" s="428">
        <v>3993</v>
      </c>
      <c r="G81" s="412">
        <v>320990</v>
      </c>
      <c r="H81" s="413">
        <v>586</v>
      </c>
      <c r="I81" s="412">
        <v>102955</v>
      </c>
      <c r="J81" s="413">
        <v>2453</v>
      </c>
      <c r="K81" s="413">
        <v>38079</v>
      </c>
      <c r="L81" s="413">
        <v>93178</v>
      </c>
      <c r="M81" s="413">
        <v>62691</v>
      </c>
      <c r="N81" s="413">
        <v>8587</v>
      </c>
      <c r="O81" s="413">
        <v>21900</v>
      </c>
      <c r="P81" s="413">
        <v>4358</v>
      </c>
      <c r="Q81" s="413">
        <v>14384</v>
      </c>
      <c r="R81" s="413">
        <v>54862</v>
      </c>
      <c r="S81" s="413">
        <v>3573</v>
      </c>
      <c r="T81" s="413">
        <v>51289</v>
      </c>
      <c r="U81" s="413">
        <v>2754</v>
      </c>
      <c r="V81" s="413">
        <v>14778</v>
      </c>
      <c r="W81" s="413">
        <v>644</v>
      </c>
      <c r="X81" s="431">
        <v>14134</v>
      </c>
      <c r="Y81" s="415" t="s">
        <v>637</v>
      </c>
    </row>
    <row r="82" spans="1:26">
      <c r="A82" s="409" t="s">
        <v>638</v>
      </c>
      <c r="B82" s="408"/>
      <c r="C82" s="408"/>
      <c r="D82" s="410" t="s">
        <v>31</v>
      </c>
      <c r="E82" s="410"/>
      <c r="F82" s="423">
        <f>100/F80*F81-100</f>
        <v>-2.5384427629973203</v>
      </c>
      <c r="G82" s="424">
        <f t="shared" ref="G82:X82" si="16">100/G80*G81-100</f>
        <v>-2.5741264026272432</v>
      </c>
      <c r="H82" s="424">
        <f t="shared" si="16"/>
        <v>-5.9390048154093051</v>
      </c>
      <c r="I82" s="424">
        <f t="shared" si="16"/>
        <v>-0.62642369020501576</v>
      </c>
      <c r="J82" s="424">
        <f t="shared" si="16"/>
        <v>4.0783034257742656E-2</v>
      </c>
      <c r="K82" s="424">
        <f t="shared" si="16"/>
        <v>-0.35848859116600806</v>
      </c>
      <c r="L82" s="424">
        <f t="shared" si="16"/>
        <v>-5.4318481680706299</v>
      </c>
      <c r="M82" s="424">
        <f t="shared" si="16"/>
        <v>-10.699125381043274</v>
      </c>
      <c r="N82" s="424">
        <f t="shared" si="16"/>
        <v>16.81403890627125</v>
      </c>
      <c r="O82" s="424">
        <f t="shared" si="16"/>
        <v>4.4000572055107909</v>
      </c>
      <c r="P82" s="424">
        <f t="shared" si="16"/>
        <v>-10.033030553261767</v>
      </c>
      <c r="Q82" s="424">
        <f t="shared" si="16"/>
        <v>-3.9273310179000873</v>
      </c>
      <c r="R82" s="424">
        <f t="shared" si="16"/>
        <v>-0.42652050020872423</v>
      </c>
      <c r="S82" s="424">
        <f t="shared" si="16"/>
        <v>-15.311685233467657</v>
      </c>
      <c r="T82" s="424">
        <f t="shared" si="16"/>
        <v>0.80781477259326095</v>
      </c>
      <c r="U82" s="424">
        <f t="shared" si="16"/>
        <v>-3.6051802590129398</v>
      </c>
      <c r="V82" s="424">
        <f t="shared" si="16"/>
        <v>-8.7496140784192704</v>
      </c>
      <c r="W82" s="424">
        <f t="shared" si="16"/>
        <v>-9.8039215686274446</v>
      </c>
      <c r="X82" s="424">
        <f t="shared" si="16"/>
        <v>-8.7009883082488244</v>
      </c>
      <c r="Y82" s="415" t="s">
        <v>638</v>
      </c>
    </row>
    <row r="83" spans="1:26" ht="12.75" customHeight="1">
      <c r="A83" s="1134" t="s">
        <v>639</v>
      </c>
      <c r="B83" s="1134"/>
      <c r="C83" s="1134"/>
      <c r="D83" s="1134"/>
      <c r="E83" s="1134"/>
      <c r="F83" s="434"/>
      <c r="G83" s="434"/>
      <c r="H83" s="434"/>
      <c r="I83" s="434"/>
      <c r="J83" s="434"/>
      <c r="K83" s="434"/>
      <c r="L83" s="434"/>
      <c r="M83" s="432"/>
      <c r="N83" s="1134" t="s">
        <v>639</v>
      </c>
      <c r="O83" s="1134"/>
      <c r="P83" s="1134"/>
      <c r="Q83" s="1134"/>
      <c r="R83" s="432"/>
      <c r="S83" s="432"/>
      <c r="T83" s="432"/>
      <c r="U83" s="432"/>
      <c r="V83" s="432"/>
      <c r="W83" s="432"/>
      <c r="X83" s="432"/>
      <c r="Y83" s="433"/>
      <c r="Z83" s="432"/>
    </row>
    <row r="84" spans="1:26" ht="5.25" customHeight="1">
      <c r="A84" s="408"/>
      <c r="B84" s="408"/>
      <c r="C84" s="408"/>
      <c r="D84" s="408"/>
      <c r="E84" s="408"/>
      <c r="F84" s="435"/>
      <c r="G84" s="436"/>
      <c r="H84" s="432"/>
      <c r="I84" s="432"/>
      <c r="J84" s="432"/>
      <c r="K84" s="432"/>
      <c r="L84" s="432"/>
      <c r="M84" s="432"/>
      <c r="N84" s="432"/>
      <c r="O84" s="432"/>
      <c r="P84" s="432"/>
      <c r="Q84" s="432"/>
      <c r="R84" s="432"/>
      <c r="S84" s="432"/>
      <c r="T84" s="432"/>
      <c r="U84" s="432"/>
      <c r="V84" s="432"/>
      <c r="W84" s="432"/>
      <c r="X84" s="432"/>
      <c r="Y84" s="432"/>
      <c r="Z84" s="432"/>
    </row>
    <row r="85" spans="1:26" ht="12.75" customHeight="1">
      <c r="A85" s="1135" t="s">
        <v>640</v>
      </c>
      <c r="B85" s="1135"/>
      <c r="C85" s="1135"/>
      <c r="D85" s="1135"/>
      <c r="E85" s="1135"/>
      <c r="F85" s="1135"/>
      <c r="G85" s="436"/>
      <c r="H85" s="435"/>
      <c r="I85" s="436"/>
      <c r="J85" s="435"/>
      <c r="K85" s="435"/>
      <c r="L85" s="436"/>
      <c r="M85" s="435"/>
      <c r="N85" s="1135" t="s">
        <v>640</v>
      </c>
      <c r="O85" s="1135"/>
      <c r="P85" s="1135"/>
      <c r="Q85" s="1135"/>
      <c r="R85" s="1135"/>
      <c r="S85" s="436"/>
      <c r="T85" s="435"/>
      <c r="U85" s="436"/>
      <c r="V85" s="435"/>
      <c r="W85" s="435"/>
      <c r="X85" s="436"/>
      <c r="Y85" s="435"/>
    </row>
    <row r="86" spans="1:26" ht="12.75" customHeight="1">
      <c r="A86" s="1135" t="s">
        <v>641</v>
      </c>
      <c r="B86" s="1136"/>
      <c r="C86" s="1136"/>
      <c r="D86" s="1136"/>
      <c r="E86" s="1136"/>
      <c r="F86" s="1136"/>
      <c r="G86" s="1136"/>
      <c r="H86" s="1136"/>
      <c r="I86" s="1136"/>
      <c r="J86" s="1136"/>
      <c r="K86" s="1136"/>
      <c r="L86" s="1136"/>
      <c r="M86" s="435"/>
      <c r="N86" s="1135" t="s">
        <v>641</v>
      </c>
      <c r="O86" s="1136"/>
      <c r="P86" s="1136"/>
      <c r="Q86" s="1136"/>
      <c r="R86" s="1136"/>
      <c r="S86" s="1136"/>
      <c r="T86" s="1136"/>
      <c r="U86" s="1136"/>
      <c r="V86" s="1136"/>
      <c r="W86" s="1136"/>
      <c r="X86" s="1136"/>
      <c r="Y86" s="435"/>
    </row>
    <row r="87" spans="1:26" ht="12.75" customHeight="1">
      <c r="A87" s="1134" t="s">
        <v>642</v>
      </c>
      <c r="B87" s="1134"/>
      <c r="C87" s="1134"/>
      <c r="D87" s="1134"/>
      <c r="E87" s="1134"/>
      <c r="F87" s="1134"/>
      <c r="G87" s="1134"/>
      <c r="H87" s="1134"/>
      <c r="I87" s="1134"/>
      <c r="J87" s="1134"/>
      <c r="K87" s="1134"/>
      <c r="L87" s="1134"/>
      <c r="M87" s="1134"/>
      <c r="N87" s="1134" t="s">
        <v>642</v>
      </c>
      <c r="O87" s="1134"/>
      <c r="P87" s="1134"/>
      <c r="Q87" s="1134"/>
      <c r="R87" s="1134"/>
      <c r="S87" s="1134"/>
      <c r="T87" s="1134"/>
      <c r="U87" s="1134"/>
      <c r="V87" s="1134"/>
      <c r="W87" s="1134"/>
      <c r="X87" s="1134"/>
      <c r="Y87" s="1134"/>
    </row>
    <row r="88" spans="1:26" ht="12.75" customHeight="1">
      <c r="A88" s="1134" t="s">
        <v>643</v>
      </c>
      <c r="B88" s="1134"/>
      <c r="C88" s="1134"/>
      <c r="D88" s="1134"/>
      <c r="E88" s="1134"/>
      <c r="F88" s="1134"/>
      <c r="G88" s="1134"/>
      <c r="H88" s="1134"/>
      <c r="I88" s="1134"/>
      <c r="J88" s="1134"/>
      <c r="K88" s="1134"/>
      <c r="L88" s="1134"/>
      <c r="M88" s="1134"/>
      <c r="N88" s="1134" t="s">
        <v>643</v>
      </c>
      <c r="O88" s="1134"/>
      <c r="P88" s="1134"/>
      <c r="Q88" s="1134"/>
      <c r="R88" s="1134"/>
      <c r="S88" s="1134"/>
      <c r="T88" s="1134"/>
      <c r="U88" s="1134"/>
      <c r="V88" s="1134"/>
      <c r="W88" s="1134"/>
      <c r="X88" s="1134"/>
      <c r="Y88" s="1134"/>
    </row>
    <row r="89" spans="1:26">
      <c r="A89" s="371"/>
    </row>
    <row r="90" spans="1:26">
      <c r="A90" s="478"/>
      <c r="B90" s="478"/>
      <c r="C90" s="478"/>
      <c r="D90" s="478"/>
      <c r="E90" s="478"/>
      <c r="F90" s="478"/>
      <c r="G90" s="478"/>
      <c r="H90" s="478"/>
      <c r="I90" s="478"/>
      <c r="J90" s="478"/>
      <c r="K90" s="478"/>
      <c r="L90" s="478"/>
      <c r="M90" s="478"/>
      <c r="N90" s="478"/>
    </row>
    <row r="91" spans="1:26">
      <c r="A91" s="437" t="s">
        <v>305</v>
      </c>
      <c r="B91" s="362"/>
      <c r="C91" s="362"/>
      <c r="D91" s="362"/>
      <c r="E91" s="362"/>
      <c r="F91" s="362"/>
      <c r="G91" s="362"/>
      <c r="H91" s="362"/>
      <c r="I91" s="362"/>
      <c r="J91" s="362"/>
      <c r="K91" s="362"/>
      <c r="L91" s="362"/>
      <c r="M91" s="362"/>
      <c r="N91" s="1055" t="s">
        <v>305</v>
      </c>
      <c r="O91" s="1055"/>
      <c r="P91" s="1055"/>
      <c r="Q91" s="1055"/>
      <c r="R91" s="1055"/>
      <c r="S91" s="1055"/>
      <c r="T91" s="1055"/>
      <c r="U91" s="1055"/>
    </row>
  </sheetData>
  <mergeCells count="50">
    <mergeCell ref="A87:M87"/>
    <mergeCell ref="N87:Y87"/>
    <mergeCell ref="A88:M88"/>
    <mergeCell ref="N88:Y88"/>
    <mergeCell ref="N91:U91"/>
    <mergeCell ref="A83:E83"/>
    <mergeCell ref="N83:Q83"/>
    <mergeCell ref="A85:F85"/>
    <mergeCell ref="N85:R85"/>
    <mergeCell ref="A86:L86"/>
    <mergeCell ref="N86:X86"/>
    <mergeCell ref="F9:F10"/>
    <mergeCell ref="G9:G10"/>
    <mergeCell ref="H9:H10"/>
    <mergeCell ref="I9:I10"/>
    <mergeCell ref="J9:J10"/>
    <mergeCell ref="K9:K10"/>
    <mergeCell ref="P6:P10"/>
    <mergeCell ref="H7:I8"/>
    <mergeCell ref="J7:K8"/>
    <mergeCell ref="S7:T7"/>
    <mergeCell ref="R5:T6"/>
    <mergeCell ref="N6:O9"/>
    <mergeCell ref="W7:X7"/>
    <mergeCell ref="S8:S10"/>
    <mergeCell ref="T8:T10"/>
    <mergeCell ref="W8:W10"/>
    <mergeCell ref="X8:X10"/>
    <mergeCell ref="A3:M3"/>
    <mergeCell ref="N3:Y3"/>
    <mergeCell ref="A4:A10"/>
    <mergeCell ref="B4:B10"/>
    <mergeCell ref="C4:E10"/>
    <mergeCell ref="F4:G8"/>
    <mergeCell ref="H4:K4"/>
    <mergeCell ref="L4:M4"/>
    <mergeCell ref="N4:P4"/>
    <mergeCell ref="Q4:T4"/>
    <mergeCell ref="U4:X4"/>
    <mergeCell ref="Y4:Y10"/>
    <mergeCell ref="H5:K6"/>
    <mergeCell ref="L5:L10"/>
    <mergeCell ref="V5:X6"/>
    <mergeCell ref="M6:M10"/>
    <mergeCell ref="A1:I1"/>
    <mergeCell ref="J1:M1"/>
    <mergeCell ref="N1:U1"/>
    <mergeCell ref="V1:Y1"/>
    <mergeCell ref="A2:M2"/>
    <mergeCell ref="N2:Y2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  <colBreaks count="1" manualBreakCount="1">
    <brk id="13" max="91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U97"/>
  <sheetViews>
    <sheetView showGridLines="0" zoomScale="90" zoomScaleNormal="90" zoomScaleSheetLayoutView="50" workbookViewId="0"/>
  </sheetViews>
  <sheetFormatPr baseColWidth="10" defaultColWidth="10.140625" defaultRowHeight="12.75"/>
  <cols>
    <col min="1" max="1" width="6.5703125" style="70" bestFit="1" customWidth="1"/>
    <col min="2" max="2" width="24.85546875" style="70" customWidth="1"/>
    <col min="3" max="10" width="16.28515625" style="70" customWidth="1"/>
    <col min="11" max="11" width="17.140625" style="70" customWidth="1"/>
    <col min="12" max="12" width="17.7109375" style="70" customWidth="1"/>
    <col min="13" max="13" width="18.28515625" style="70" customWidth="1"/>
    <col min="14" max="14" width="19.28515625" style="70" customWidth="1"/>
    <col min="15" max="16" width="18.85546875" style="70" customWidth="1"/>
    <col min="17" max="18" width="16.28515625" style="70" customWidth="1"/>
    <col min="19" max="19" width="1.28515625" style="70" customWidth="1"/>
    <col min="20" max="20" width="5.5703125" style="70" bestFit="1" customWidth="1"/>
    <col min="21" max="256" width="10.140625" style="70"/>
    <col min="257" max="257" width="6.5703125" style="70" bestFit="1" customWidth="1"/>
    <col min="258" max="258" width="24.85546875" style="70" customWidth="1"/>
    <col min="259" max="274" width="16.28515625" style="70" customWidth="1"/>
    <col min="275" max="275" width="1.5703125" style="70" customWidth="1"/>
    <col min="276" max="276" width="5.5703125" style="70" bestFit="1" customWidth="1"/>
    <col min="277" max="512" width="10.140625" style="70"/>
    <col min="513" max="513" width="6.5703125" style="70" bestFit="1" customWidth="1"/>
    <col min="514" max="514" width="24.85546875" style="70" customWidth="1"/>
    <col min="515" max="530" width="16.28515625" style="70" customWidth="1"/>
    <col min="531" max="531" width="1.5703125" style="70" customWidth="1"/>
    <col min="532" max="532" width="5.5703125" style="70" bestFit="1" customWidth="1"/>
    <col min="533" max="768" width="10.140625" style="70"/>
    <col min="769" max="769" width="6.5703125" style="70" bestFit="1" customWidth="1"/>
    <col min="770" max="770" width="24.85546875" style="70" customWidth="1"/>
    <col min="771" max="786" width="16.28515625" style="70" customWidth="1"/>
    <col min="787" max="787" width="1.5703125" style="70" customWidth="1"/>
    <col min="788" max="788" width="5.5703125" style="70" bestFit="1" customWidth="1"/>
    <col min="789" max="1024" width="10.140625" style="70"/>
    <col min="1025" max="1025" width="6.5703125" style="70" bestFit="1" customWidth="1"/>
    <col min="1026" max="1026" width="24.85546875" style="70" customWidth="1"/>
    <col min="1027" max="1042" width="16.28515625" style="70" customWidth="1"/>
    <col min="1043" max="1043" width="1.5703125" style="70" customWidth="1"/>
    <col min="1044" max="1044" width="5.5703125" style="70" bestFit="1" customWidth="1"/>
    <col min="1045" max="1280" width="10.140625" style="70"/>
    <col min="1281" max="1281" width="6.5703125" style="70" bestFit="1" customWidth="1"/>
    <col min="1282" max="1282" width="24.85546875" style="70" customWidth="1"/>
    <col min="1283" max="1298" width="16.28515625" style="70" customWidth="1"/>
    <col min="1299" max="1299" width="1.5703125" style="70" customWidth="1"/>
    <col min="1300" max="1300" width="5.5703125" style="70" bestFit="1" customWidth="1"/>
    <col min="1301" max="1536" width="10.140625" style="70"/>
    <col min="1537" max="1537" width="6.5703125" style="70" bestFit="1" customWidth="1"/>
    <col min="1538" max="1538" width="24.85546875" style="70" customWidth="1"/>
    <col min="1539" max="1554" width="16.28515625" style="70" customWidth="1"/>
    <col min="1555" max="1555" width="1.5703125" style="70" customWidth="1"/>
    <col min="1556" max="1556" width="5.5703125" style="70" bestFit="1" customWidth="1"/>
    <col min="1557" max="1792" width="10.140625" style="70"/>
    <col min="1793" max="1793" width="6.5703125" style="70" bestFit="1" customWidth="1"/>
    <col min="1794" max="1794" width="24.85546875" style="70" customWidth="1"/>
    <col min="1795" max="1810" width="16.28515625" style="70" customWidth="1"/>
    <col min="1811" max="1811" width="1.5703125" style="70" customWidth="1"/>
    <col min="1812" max="1812" width="5.5703125" style="70" bestFit="1" customWidth="1"/>
    <col min="1813" max="2048" width="10.140625" style="70"/>
    <col min="2049" max="2049" width="6.5703125" style="70" bestFit="1" customWidth="1"/>
    <col min="2050" max="2050" width="24.85546875" style="70" customWidth="1"/>
    <col min="2051" max="2066" width="16.28515625" style="70" customWidth="1"/>
    <col min="2067" max="2067" width="1.5703125" style="70" customWidth="1"/>
    <col min="2068" max="2068" width="5.5703125" style="70" bestFit="1" customWidth="1"/>
    <col min="2069" max="2304" width="10.140625" style="70"/>
    <col min="2305" max="2305" width="6.5703125" style="70" bestFit="1" customWidth="1"/>
    <col min="2306" max="2306" width="24.85546875" style="70" customWidth="1"/>
    <col min="2307" max="2322" width="16.28515625" style="70" customWidth="1"/>
    <col min="2323" max="2323" width="1.5703125" style="70" customWidth="1"/>
    <col min="2324" max="2324" width="5.5703125" style="70" bestFit="1" customWidth="1"/>
    <col min="2325" max="2560" width="10.140625" style="70"/>
    <col min="2561" max="2561" width="6.5703125" style="70" bestFit="1" customWidth="1"/>
    <col min="2562" max="2562" width="24.85546875" style="70" customWidth="1"/>
    <col min="2563" max="2578" width="16.28515625" style="70" customWidth="1"/>
    <col min="2579" max="2579" width="1.5703125" style="70" customWidth="1"/>
    <col min="2580" max="2580" width="5.5703125" style="70" bestFit="1" customWidth="1"/>
    <col min="2581" max="2816" width="10.140625" style="70"/>
    <col min="2817" max="2817" width="6.5703125" style="70" bestFit="1" customWidth="1"/>
    <col min="2818" max="2818" width="24.85546875" style="70" customWidth="1"/>
    <col min="2819" max="2834" width="16.28515625" style="70" customWidth="1"/>
    <col min="2835" max="2835" width="1.5703125" style="70" customWidth="1"/>
    <col min="2836" max="2836" width="5.5703125" style="70" bestFit="1" customWidth="1"/>
    <col min="2837" max="3072" width="10.140625" style="70"/>
    <col min="3073" max="3073" width="6.5703125" style="70" bestFit="1" customWidth="1"/>
    <col min="3074" max="3074" width="24.85546875" style="70" customWidth="1"/>
    <col min="3075" max="3090" width="16.28515625" style="70" customWidth="1"/>
    <col min="3091" max="3091" width="1.5703125" style="70" customWidth="1"/>
    <col min="3092" max="3092" width="5.5703125" style="70" bestFit="1" customWidth="1"/>
    <col min="3093" max="3328" width="10.140625" style="70"/>
    <col min="3329" max="3329" width="6.5703125" style="70" bestFit="1" customWidth="1"/>
    <col min="3330" max="3330" width="24.85546875" style="70" customWidth="1"/>
    <col min="3331" max="3346" width="16.28515625" style="70" customWidth="1"/>
    <col min="3347" max="3347" width="1.5703125" style="70" customWidth="1"/>
    <col min="3348" max="3348" width="5.5703125" style="70" bestFit="1" customWidth="1"/>
    <col min="3349" max="3584" width="10.140625" style="70"/>
    <col min="3585" max="3585" width="6.5703125" style="70" bestFit="1" customWidth="1"/>
    <col min="3586" max="3586" width="24.85546875" style="70" customWidth="1"/>
    <col min="3587" max="3602" width="16.28515625" style="70" customWidth="1"/>
    <col min="3603" max="3603" width="1.5703125" style="70" customWidth="1"/>
    <col min="3604" max="3604" width="5.5703125" style="70" bestFit="1" customWidth="1"/>
    <col min="3605" max="3840" width="10.140625" style="70"/>
    <col min="3841" max="3841" width="6.5703125" style="70" bestFit="1" customWidth="1"/>
    <col min="3842" max="3842" width="24.85546875" style="70" customWidth="1"/>
    <col min="3843" max="3858" width="16.28515625" style="70" customWidth="1"/>
    <col min="3859" max="3859" width="1.5703125" style="70" customWidth="1"/>
    <col min="3860" max="3860" width="5.5703125" style="70" bestFit="1" customWidth="1"/>
    <col min="3861" max="4096" width="10.140625" style="70"/>
    <col min="4097" max="4097" width="6.5703125" style="70" bestFit="1" customWidth="1"/>
    <col min="4098" max="4098" width="24.85546875" style="70" customWidth="1"/>
    <col min="4099" max="4114" width="16.28515625" style="70" customWidth="1"/>
    <col min="4115" max="4115" width="1.5703125" style="70" customWidth="1"/>
    <col min="4116" max="4116" width="5.5703125" style="70" bestFit="1" customWidth="1"/>
    <col min="4117" max="4352" width="10.140625" style="70"/>
    <col min="4353" max="4353" width="6.5703125" style="70" bestFit="1" customWidth="1"/>
    <col min="4354" max="4354" width="24.85546875" style="70" customWidth="1"/>
    <col min="4355" max="4370" width="16.28515625" style="70" customWidth="1"/>
    <col min="4371" max="4371" width="1.5703125" style="70" customWidth="1"/>
    <col min="4372" max="4372" width="5.5703125" style="70" bestFit="1" customWidth="1"/>
    <col min="4373" max="4608" width="10.140625" style="70"/>
    <col min="4609" max="4609" width="6.5703125" style="70" bestFit="1" customWidth="1"/>
    <col min="4610" max="4610" width="24.85546875" style="70" customWidth="1"/>
    <col min="4611" max="4626" width="16.28515625" style="70" customWidth="1"/>
    <col min="4627" max="4627" width="1.5703125" style="70" customWidth="1"/>
    <col min="4628" max="4628" width="5.5703125" style="70" bestFit="1" customWidth="1"/>
    <col min="4629" max="4864" width="10.140625" style="70"/>
    <col min="4865" max="4865" width="6.5703125" style="70" bestFit="1" customWidth="1"/>
    <col min="4866" max="4866" width="24.85546875" style="70" customWidth="1"/>
    <col min="4867" max="4882" width="16.28515625" style="70" customWidth="1"/>
    <col min="4883" max="4883" width="1.5703125" style="70" customWidth="1"/>
    <col min="4884" max="4884" width="5.5703125" style="70" bestFit="1" customWidth="1"/>
    <col min="4885" max="5120" width="10.140625" style="70"/>
    <col min="5121" max="5121" width="6.5703125" style="70" bestFit="1" customWidth="1"/>
    <col min="5122" max="5122" width="24.85546875" style="70" customWidth="1"/>
    <col min="5123" max="5138" width="16.28515625" style="70" customWidth="1"/>
    <col min="5139" max="5139" width="1.5703125" style="70" customWidth="1"/>
    <col min="5140" max="5140" width="5.5703125" style="70" bestFit="1" customWidth="1"/>
    <col min="5141" max="5376" width="10.140625" style="70"/>
    <col min="5377" max="5377" width="6.5703125" style="70" bestFit="1" customWidth="1"/>
    <col min="5378" max="5378" width="24.85546875" style="70" customWidth="1"/>
    <col min="5379" max="5394" width="16.28515625" style="70" customWidth="1"/>
    <col min="5395" max="5395" width="1.5703125" style="70" customWidth="1"/>
    <col min="5396" max="5396" width="5.5703125" style="70" bestFit="1" customWidth="1"/>
    <col min="5397" max="5632" width="10.140625" style="70"/>
    <col min="5633" max="5633" width="6.5703125" style="70" bestFit="1" customWidth="1"/>
    <col min="5634" max="5634" width="24.85546875" style="70" customWidth="1"/>
    <col min="5635" max="5650" width="16.28515625" style="70" customWidth="1"/>
    <col min="5651" max="5651" width="1.5703125" style="70" customWidth="1"/>
    <col min="5652" max="5652" width="5.5703125" style="70" bestFit="1" customWidth="1"/>
    <col min="5653" max="5888" width="10.140625" style="70"/>
    <col min="5889" max="5889" width="6.5703125" style="70" bestFit="1" customWidth="1"/>
    <col min="5890" max="5890" width="24.85546875" style="70" customWidth="1"/>
    <col min="5891" max="5906" width="16.28515625" style="70" customWidth="1"/>
    <col min="5907" max="5907" width="1.5703125" style="70" customWidth="1"/>
    <col min="5908" max="5908" width="5.5703125" style="70" bestFit="1" customWidth="1"/>
    <col min="5909" max="6144" width="10.140625" style="70"/>
    <col min="6145" max="6145" width="6.5703125" style="70" bestFit="1" customWidth="1"/>
    <col min="6146" max="6146" width="24.85546875" style="70" customWidth="1"/>
    <col min="6147" max="6162" width="16.28515625" style="70" customWidth="1"/>
    <col min="6163" max="6163" width="1.5703125" style="70" customWidth="1"/>
    <col min="6164" max="6164" width="5.5703125" style="70" bestFit="1" customWidth="1"/>
    <col min="6165" max="6400" width="10.140625" style="70"/>
    <col min="6401" max="6401" width="6.5703125" style="70" bestFit="1" customWidth="1"/>
    <col min="6402" max="6402" width="24.85546875" style="70" customWidth="1"/>
    <col min="6403" max="6418" width="16.28515625" style="70" customWidth="1"/>
    <col min="6419" max="6419" width="1.5703125" style="70" customWidth="1"/>
    <col min="6420" max="6420" width="5.5703125" style="70" bestFit="1" customWidth="1"/>
    <col min="6421" max="6656" width="10.140625" style="70"/>
    <col min="6657" max="6657" width="6.5703125" style="70" bestFit="1" customWidth="1"/>
    <col min="6658" max="6658" width="24.85546875" style="70" customWidth="1"/>
    <col min="6659" max="6674" width="16.28515625" style="70" customWidth="1"/>
    <col min="6675" max="6675" width="1.5703125" style="70" customWidth="1"/>
    <col min="6676" max="6676" width="5.5703125" style="70" bestFit="1" customWidth="1"/>
    <col min="6677" max="6912" width="10.140625" style="70"/>
    <col min="6913" max="6913" width="6.5703125" style="70" bestFit="1" customWidth="1"/>
    <col min="6914" max="6914" width="24.85546875" style="70" customWidth="1"/>
    <col min="6915" max="6930" width="16.28515625" style="70" customWidth="1"/>
    <col min="6931" max="6931" width="1.5703125" style="70" customWidth="1"/>
    <col min="6932" max="6932" width="5.5703125" style="70" bestFit="1" customWidth="1"/>
    <col min="6933" max="7168" width="10.140625" style="70"/>
    <col min="7169" max="7169" width="6.5703125" style="70" bestFit="1" customWidth="1"/>
    <col min="7170" max="7170" width="24.85546875" style="70" customWidth="1"/>
    <col min="7171" max="7186" width="16.28515625" style="70" customWidth="1"/>
    <col min="7187" max="7187" width="1.5703125" style="70" customWidth="1"/>
    <col min="7188" max="7188" width="5.5703125" style="70" bestFit="1" customWidth="1"/>
    <col min="7189" max="7424" width="10.140625" style="70"/>
    <col min="7425" max="7425" width="6.5703125" style="70" bestFit="1" customWidth="1"/>
    <col min="7426" max="7426" width="24.85546875" style="70" customWidth="1"/>
    <col min="7427" max="7442" width="16.28515625" style="70" customWidth="1"/>
    <col min="7443" max="7443" width="1.5703125" style="70" customWidth="1"/>
    <col min="7444" max="7444" width="5.5703125" style="70" bestFit="1" customWidth="1"/>
    <col min="7445" max="7680" width="10.140625" style="70"/>
    <col min="7681" max="7681" width="6.5703125" style="70" bestFit="1" customWidth="1"/>
    <col min="7682" max="7682" width="24.85546875" style="70" customWidth="1"/>
    <col min="7683" max="7698" width="16.28515625" style="70" customWidth="1"/>
    <col min="7699" max="7699" width="1.5703125" style="70" customWidth="1"/>
    <col min="7700" max="7700" width="5.5703125" style="70" bestFit="1" customWidth="1"/>
    <col min="7701" max="7936" width="10.140625" style="70"/>
    <col min="7937" max="7937" width="6.5703125" style="70" bestFit="1" customWidth="1"/>
    <col min="7938" max="7938" width="24.85546875" style="70" customWidth="1"/>
    <col min="7939" max="7954" width="16.28515625" style="70" customWidth="1"/>
    <col min="7955" max="7955" width="1.5703125" style="70" customWidth="1"/>
    <col min="7956" max="7956" width="5.5703125" style="70" bestFit="1" customWidth="1"/>
    <col min="7957" max="8192" width="10.140625" style="70"/>
    <col min="8193" max="8193" width="6.5703125" style="70" bestFit="1" customWidth="1"/>
    <col min="8194" max="8194" width="24.85546875" style="70" customWidth="1"/>
    <col min="8195" max="8210" width="16.28515625" style="70" customWidth="1"/>
    <col min="8211" max="8211" width="1.5703125" style="70" customWidth="1"/>
    <col min="8212" max="8212" width="5.5703125" style="70" bestFit="1" customWidth="1"/>
    <col min="8213" max="8448" width="10.140625" style="70"/>
    <col min="8449" max="8449" width="6.5703125" style="70" bestFit="1" customWidth="1"/>
    <col min="8450" max="8450" width="24.85546875" style="70" customWidth="1"/>
    <col min="8451" max="8466" width="16.28515625" style="70" customWidth="1"/>
    <col min="8467" max="8467" width="1.5703125" style="70" customWidth="1"/>
    <col min="8468" max="8468" width="5.5703125" style="70" bestFit="1" customWidth="1"/>
    <col min="8469" max="8704" width="10.140625" style="70"/>
    <col min="8705" max="8705" width="6.5703125" style="70" bestFit="1" customWidth="1"/>
    <col min="8706" max="8706" width="24.85546875" style="70" customWidth="1"/>
    <col min="8707" max="8722" width="16.28515625" style="70" customWidth="1"/>
    <col min="8723" max="8723" width="1.5703125" style="70" customWidth="1"/>
    <col min="8724" max="8724" width="5.5703125" style="70" bestFit="1" customWidth="1"/>
    <col min="8725" max="8960" width="10.140625" style="70"/>
    <col min="8961" max="8961" width="6.5703125" style="70" bestFit="1" customWidth="1"/>
    <col min="8962" max="8962" width="24.85546875" style="70" customWidth="1"/>
    <col min="8963" max="8978" width="16.28515625" style="70" customWidth="1"/>
    <col min="8979" max="8979" width="1.5703125" style="70" customWidth="1"/>
    <col min="8980" max="8980" width="5.5703125" style="70" bestFit="1" customWidth="1"/>
    <col min="8981" max="9216" width="10.140625" style="70"/>
    <col min="9217" max="9217" width="6.5703125" style="70" bestFit="1" customWidth="1"/>
    <col min="9218" max="9218" width="24.85546875" style="70" customWidth="1"/>
    <col min="9219" max="9234" width="16.28515625" style="70" customWidth="1"/>
    <col min="9235" max="9235" width="1.5703125" style="70" customWidth="1"/>
    <col min="9236" max="9236" width="5.5703125" style="70" bestFit="1" customWidth="1"/>
    <col min="9237" max="9472" width="10.140625" style="70"/>
    <col min="9473" max="9473" width="6.5703125" style="70" bestFit="1" customWidth="1"/>
    <col min="9474" max="9474" width="24.85546875" style="70" customWidth="1"/>
    <col min="9475" max="9490" width="16.28515625" style="70" customWidth="1"/>
    <col min="9491" max="9491" width="1.5703125" style="70" customWidth="1"/>
    <col min="9492" max="9492" width="5.5703125" style="70" bestFit="1" customWidth="1"/>
    <col min="9493" max="9728" width="10.140625" style="70"/>
    <col min="9729" max="9729" width="6.5703125" style="70" bestFit="1" customWidth="1"/>
    <col min="9730" max="9730" width="24.85546875" style="70" customWidth="1"/>
    <col min="9731" max="9746" width="16.28515625" style="70" customWidth="1"/>
    <col min="9747" max="9747" width="1.5703125" style="70" customWidth="1"/>
    <col min="9748" max="9748" width="5.5703125" style="70" bestFit="1" customWidth="1"/>
    <col min="9749" max="9984" width="10.140625" style="70"/>
    <col min="9985" max="9985" width="6.5703125" style="70" bestFit="1" customWidth="1"/>
    <col min="9986" max="9986" width="24.85546875" style="70" customWidth="1"/>
    <col min="9987" max="10002" width="16.28515625" style="70" customWidth="1"/>
    <col min="10003" max="10003" width="1.5703125" style="70" customWidth="1"/>
    <col min="10004" max="10004" width="5.5703125" style="70" bestFit="1" customWidth="1"/>
    <col min="10005" max="10240" width="10.140625" style="70"/>
    <col min="10241" max="10241" width="6.5703125" style="70" bestFit="1" customWidth="1"/>
    <col min="10242" max="10242" width="24.85546875" style="70" customWidth="1"/>
    <col min="10243" max="10258" width="16.28515625" style="70" customWidth="1"/>
    <col min="10259" max="10259" width="1.5703125" style="70" customWidth="1"/>
    <col min="10260" max="10260" width="5.5703125" style="70" bestFit="1" customWidth="1"/>
    <col min="10261" max="10496" width="10.140625" style="70"/>
    <col min="10497" max="10497" width="6.5703125" style="70" bestFit="1" customWidth="1"/>
    <col min="10498" max="10498" width="24.85546875" style="70" customWidth="1"/>
    <col min="10499" max="10514" width="16.28515625" style="70" customWidth="1"/>
    <col min="10515" max="10515" width="1.5703125" style="70" customWidth="1"/>
    <col min="10516" max="10516" width="5.5703125" style="70" bestFit="1" customWidth="1"/>
    <col min="10517" max="10752" width="10.140625" style="70"/>
    <col min="10753" max="10753" width="6.5703125" style="70" bestFit="1" customWidth="1"/>
    <col min="10754" max="10754" width="24.85546875" style="70" customWidth="1"/>
    <col min="10755" max="10770" width="16.28515625" style="70" customWidth="1"/>
    <col min="10771" max="10771" width="1.5703125" style="70" customWidth="1"/>
    <col min="10772" max="10772" width="5.5703125" style="70" bestFit="1" customWidth="1"/>
    <col min="10773" max="11008" width="10.140625" style="70"/>
    <col min="11009" max="11009" width="6.5703125" style="70" bestFit="1" customWidth="1"/>
    <col min="11010" max="11010" width="24.85546875" style="70" customWidth="1"/>
    <col min="11011" max="11026" width="16.28515625" style="70" customWidth="1"/>
    <col min="11027" max="11027" width="1.5703125" style="70" customWidth="1"/>
    <col min="11028" max="11028" width="5.5703125" style="70" bestFit="1" customWidth="1"/>
    <col min="11029" max="11264" width="10.140625" style="70"/>
    <col min="11265" max="11265" width="6.5703125" style="70" bestFit="1" customWidth="1"/>
    <col min="11266" max="11266" width="24.85546875" style="70" customWidth="1"/>
    <col min="11267" max="11282" width="16.28515625" style="70" customWidth="1"/>
    <col min="11283" max="11283" width="1.5703125" style="70" customWidth="1"/>
    <col min="11284" max="11284" width="5.5703125" style="70" bestFit="1" customWidth="1"/>
    <col min="11285" max="11520" width="10.140625" style="70"/>
    <col min="11521" max="11521" width="6.5703125" style="70" bestFit="1" customWidth="1"/>
    <col min="11522" max="11522" width="24.85546875" style="70" customWidth="1"/>
    <col min="11523" max="11538" width="16.28515625" style="70" customWidth="1"/>
    <col min="11539" max="11539" width="1.5703125" style="70" customWidth="1"/>
    <col min="11540" max="11540" width="5.5703125" style="70" bestFit="1" customWidth="1"/>
    <col min="11541" max="11776" width="10.140625" style="70"/>
    <col min="11777" max="11777" width="6.5703125" style="70" bestFit="1" customWidth="1"/>
    <col min="11778" max="11778" width="24.85546875" style="70" customWidth="1"/>
    <col min="11779" max="11794" width="16.28515625" style="70" customWidth="1"/>
    <col min="11795" max="11795" width="1.5703125" style="70" customWidth="1"/>
    <col min="11796" max="11796" width="5.5703125" style="70" bestFit="1" customWidth="1"/>
    <col min="11797" max="12032" width="10.140625" style="70"/>
    <col min="12033" max="12033" width="6.5703125" style="70" bestFit="1" customWidth="1"/>
    <col min="12034" max="12034" width="24.85546875" style="70" customWidth="1"/>
    <col min="12035" max="12050" width="16.28515625" style="70" customWidth="1"/>
    <col min="12051" max="12051" width="1.5703125" style="70" customWidth="1"/>
    <col min="12052" max="12052" width="5.5703125" style="70" bestFit="1" customWidth="1"/>
    <col min="12053" max="12288" width="10.140625" style="70"/>
    <col min="12289" max="12289" width="6.5703125" style="70" bestFit="1" customWidth="1"/>
    <col min="12290" max="12290" width="24.85546875" style="70" customWidth="1"/>
    <col min="12291" max="12306" width="16.28515625" style="70" customWidth="1"/>
    <col min="12307" max="12307" width="1.5703125" style="70" customWidth="1"/>
    <col min="12308" max="12308" width="5.5703125" style="70" bestFit="1" customWidth="1"/>
    <col min="12309" max="12544" width="10.140625" style="70"/>
    <col min="12545" max="12545" width="6.5703125" style="70" bestFit="1" customWidth="1"/>
    <col min="12546" max="12546" width="24.85546875" style="70" customWidth="1"/>
    <col min="12547" max="12562" width="16.28515625" style="70" customWidth="1"/>
    <col min="12563" max="12563" width="1.5703125" style="70" customWidth="1"/>
    <col min="12564" max="12564" width="5.5703125" style="70" bestFit="1" customWidth="1"/>
    <col min="12565" max="12800" width="10.140625" style="70"/>
    <col min="12801" max="12801" width="6.5703125" style="70" bestFit="1" customWidth="1"/>
    <col min="12802" max="12802" width="24.85546875" style="70" customWidth="1"/>
    <col min="12803" max="12818" width="16.28515625" style="70" customWidth="1"/>
    <col min="12819" max="12819" width="1.5703125" style="70" customWidth="1"/>
    <col min="12820" max="12820" width="5.5703125" style="70" bestFit="1" customWidth="1"/>
    <col min="12821" max="13056" width="10.140625" style="70"/>
    <col min="13057" max="13057" width="6.5703125" style="70" bestFit="1" customWidth="1"/>
    <col min="13058" max="13058" width="24.85546875" style="70" customWidth="1"/>
    <col min="13059" max="13074" width="16.28515625" style="70" customWidth="1"/>
    <col min="13075" max="13075" width="1.5703125" style="70" customWidth="1"/>
    <col min="13076" max="13076" width="5.5703125" style="70" bestFit="1" customWidth="1"/>
    <col min="13077" max="13312" width="10.140625" style="70"/>
    <col min="13313" max="13313" width="6.5703125" style="70" bestFit="1" customWidth="1"/>
    <col min="13314" max="13314" width="24.85546875" style="70" customWidth="1"/>
    <col min="13315" max="13330" width="16.28515625" style="70" customWidth="1"/>
    <col min="13331" max="13331" width="1.5703125" style="70" customWidth="1"/>
    <col min="13332" max="13332" width="5.5703125" style="70" bestFit="1" customWidth="1"/>
    <col min="13333" max="13568" width="10.140625" style="70"/>
    <col min="13569" max="13569" width="6.5703125" style="70" bestFit="1" customWidth="1"/>
    <col min="13570" max="13570" width="24.85546875" style="70" customWidth="1"/>
    <col min="13571" max="13586" width="16.28515625" style="70" customWidth="1"/>
    <col min="13587" max="13587" width="1.5703125" style="70" customWidth="1"/>
    <col min="13588" max="13588" width="5.5703125" style="70" bestFit="1" customWidth="1"/>
    <col min="13589" max="13824" width="10.140625" style="70"/>
    <col min="13825" max="13825" width="6.5703125" style="70" bestFit="1" customWidth="1"/>
    <col min="13826" max="13826" width="24.85546875" style="70" customWidth="1"/>
    <col min="13827" max="13842" width="16.28515625" style="70" customWidth="1"/>
    <col min="13843" max="13843" width="1.5703125" style="70" customWidth="1"/>
    <col min="13844" max="13844" width="5.5703125" style="70" bestFit="1" customWidth="1"/>
    <col min="13845" max="14080" width="10.140625" style="70"/>
    <col min="14081" max="14081" width="6.5703125" style="70" bestFit="1" customWidth="1"/>
    <col min="14082" max="14082" width="24.85546875" style="70" customWidth="1"/>
    <col min="14083" max="14098" width="16.28515625" style="70" customWidth="1"/>
    <col min="14099" max="14099" width="1.5703125" style="70" customWidth="1"/>
    <col min="14100" max="14100" width="5.5703125" style="70" bestFit="1" customWidth="1"/>
    <col min="14101" max="14336" width="10.140625" style="70"/>
    <col min="14337" max="14337" width="6.5703125" style="70" bestFit="1" customWidth="1"/>
    <col min="14338" max="14338" width="24.85546875" style="70" customWidth="1"/>
    <col min="14339" max="14354" width="16.28515625" style="70" customWidth="1"/>
    <col min="14355" max="14355" width="1.5703125" style="70" customWidth="1"/>
    <col min="14356" max="14356" width="5.5703125" style="70" bestFit="1" customWidth="1"/>
    <col min="14357" max="14592" width="10.140625" style="70"/>
    <col min="14593" max="14593" width="6.5703125" style="70" bestFit="1" customWidth="1"/>
    <col min="14594" max="14594" width="24.85546875" style="70" customWidth="1"/>
    <col min="14595" max="14610" width="16.28515625" style="70" customWidth="1"/>
    <col min="14611" max="14611" width="1.5703125" style="70" customWidth="1"/>
    <col min="14612" max="14612" width="5.5703125" style="70" bestFit="1" customWidth="1"/>
    <col min="14613" max="14848" width="10.140625" style="70"/>
    <col min="14849" max="14849" width="6.5703125" style="70" bestFit="1" customWidth="1"/>
    <col min="14850" max="14850" width="24.85546875" style="70" customWidth="1"/>
    <col min="14851" max="14866" width="16.28515625" style="70" customWidth="1"/>
    <col min="14867" max="14867" width="1.5703125" style="70" customWidth="1"/>
    <col min="14868" max="14868" width="5.5703125" style="70" bestFit="1" customWidth="1"/>
    <col min="14869" max="15104" width="10.140625" style="70"/>
    <col min="15105" max="15105" width="6.5703125" style="70" bestFit="1" customWidth="1"/>
    <col min="15106" max="15106" width="24.85546875" style="70" customWidth="1"/>
    <col min="15107" max="15122" width="16.28515625" style="70" customWidth="1"/>
    <col min="15123" max="15123" width="1.5703125" style="70" customWidth="1"/>
    <col min="15124" max="15124" width="5.5703125" style="70" bestFit="1" customWidth="1"/>
    <col min="15125" max="15360" width="10.140625" style="70"/>
    <col min="15361" max="15361" width="6.5703125" style="70" bestFit="1" customWidth="1"/>
    <col min="15362" max="15362" width="24.85546875" style="70" customWidth="1"/>
    <col min="15363" max="15378" width="16.28515625" style="70" customWidth="1"/>
    <col min="15379" max="15379" width="1.5703125" style="70" customWidth="1"/>
    <col min="15380" max="15380" width="5.5703125" style="70" bestFit="1" customWidth="1"/>
    <col min="15381" max="15616" width="10.140625" style="70"/>
    <col min="15617" max="15617" width="6.5703125" style="70" bestFit="1" customWidth="1"/>
    <col min="15618" max="15618" width="24.85546875" style="70" customWidth="1"/>
    <col min="15619" max="15634" width="16.28515625" style="70" customWidth="1"/>
    <col min="15635" max="15635" width="1.5703125" style="70" customWidth="1"/>
    <col min="15636" max="15636" width="5.5703125" style="70" bestFit="1" customWidth="1"/>
    <col min="15637" max="15872" width="10.140625" style="70"/>
    <col min="15873" max="15873" width="6.5703125" style="70" bestFit="1" customWidth="1"/>
    <col min="15874" max="15874" width="24.85546875" style="70" customWidth="1"/>
    <col min="15875" max="15890" width="16.28515625" style="70" customWidth="1"/>
    <col min="15891" max="15891" width="1.5703125" style="70" customWidth="1"/>
    <col min="15892" max="15892" width="5.5703125" style="70" bestFit="1" customWidth="1"/>
    <col min="15893" max="16128" width="10.140625" style="70"/>
    <col min="16129" max="16129" width="6.5703125" style="70" bestFit="1" customWidth="1"/>
    <col min="16130" max="16130" width="24.85546875" style="70" customWidth="1"/>
    <col min="16131" max="16146" width="16.28515625" style="70" customWidth="1"/>
    <col min="16147" max="16147" width="1.5703125" style="70" customWidth="1"/>
    <col min="16148" max="16148" width="5.5703125" style="70" bestFit="1" customWidth="1"/>
    <col min="16149" max="16384" width="10.140625" style="70"/>
  </cols>
  <sheetData>
    <row r="1" spans="1:21" ht="12.75" customHeight="1">
      <c r="A1" s="438" t="s">
        <v>938</v>
      </c>
      <c r="B1" s="439"/>
      <c r="C1" s="440"/>
      <c r="D1" s="440"/>
      <c r="E1" s="440"/>
      <c r="F1" s="440"/>
      <c r="G1" s="440"/>
      <c r="H1" s="440"/>
      <c r="K1" s="438" t="s">
        <v>926</v>
      </c>
      <c r="N1" s="441"/>
      <c r="O1" s="441"/>
      <c r="P1" s="441"/>
      <c r="Q1" s="441"/>
      <c r="R1" s="442" t="s">
        <v>10</v>
      </c>
      <c r="S1" s="442"/>
      <c r="T1" s="442" t="s">
        <v>10</v>
      </c>
    </row>
    <row r="2" spans="1:21" ht="12.75" customHeight="1">
      <c r="A2" s="443" t="s">
        <v>942</v>
      </c>
      <c r="B2" s="440"/>
      <c r="C2" s="440"/>
      <c r="D2" s="440"/>
      <c r="E2" s="440"/>
      <c r="F2" s="440"/>
      <c r="G2" s="440"/>
      <c r="H2" s="440"/>
      <c r="K2" s="443" t="s">
        <v>983</v>
      </c>
      <c r="N2" s="441"/>
      <c r="O2" s="441"/>
      <c r="P2" s="441"/>
      <c r="Q2" s="441"/>
      <c r="R2" s="442"/>
      <c r="S2" s="442"/>
      <c r="T2" s="442"/>
    </row>
    <row r="3" spans="1:21" ht="12.75" customHeight="1">
      <c r="A3" s="440"/>
      <c r="B3" s="440"/>
      <c r="C3" s="440"/>
      <c r="D3" s="440"/>
      <c r="E3" s="440"/>
      <c r="F3" s="440"/>
      <c r="G3" s="440"/>
      <c r="H3" s="440"/>
      <c r="M3" s="440"/>
      <c r="N3" s="441"/>
      <c r="O3" s="441"/>
      <c r="P3" s="441"/>
      <c r="Q3" s="441"/>
      <c r="R3" s="442"/>
      <c r="S3" s="442"/>
      <c r="T3" s="442"/>
    </row>
    <row r="4" spans="1:21" ht="12.75" customHeight="1">
      <c r="A4" s="440"/>
      <c r="B4" s="440"/>
      <c r="C4" s="440"/>
      <c r="D4" s="440"/>
      <c r="E4" s="440"/>
      <c r="F4" s="440"/>
      <c r="G4" s="440"/>
      <c r="H4" s="440"/>
      <c r="M4" s="440"/>
      <c r="N4" s="441"/>
      <c r="O4" s="441"/>
      <c r="P4" s="441"/>
      <c r="Q4" s="441"/>
      <c r="R4" s="442"/>
      <c r="S4" s="442"/>
      <c r="T4" s="442"/>
    </row>
    <row r="5" spans="1:21" ht="12.75" customHeight="1">
      <c r="A5" s="444"/>
      <c r="B5" s="444"/>
      <c r="C5" s="440"/>
      <c r="D5" s="440"/>
      <c r="E5" s="440"/>
      <c r="F5" s="440"/>
      <c r="G5" s="440"/>
      <c r="H5" s="440"/>
      <c r="M5" s="441"/>
      <c r="N5" s="441"/>
      <c r="O5" s="441"/>
      <c r="P5" s="441"/>
      <c r="Q5" s="441"/>
      <c r="R5" s="442"/>
      <c r="S5" s="442"/>
      <c r="T5" s="445"/>
    </row>
    <row r="6" spans="1:21" ht="12.75" customHeight="1">
      <c r="A6" s="1141" t="s">
        <v>545</v>
      </c>
      <c r="B6" s="1148" t="s">
        <v>546</v>
      </c>
      <c r="C6" s="1155" t="s">
        <v>548</v>
      </c>
      <c r="D6" s="1156"/>
      <c r="E6" s="1159" t="s">
        <v>644</v>
      </c>
      <c r="F6" s="1160"/>
      <c r="G6" s="1160"/>
      <c r="H6" s="1160"/>
      <c r="I6" s="1160"/>
      <c r="J6" s="1160"/>
      <c r="K6" s="1160" t="s">
        <v>645</v>
      </c>
      <c r="L6" s="1160"/>
      <c r="M6" s="1160"/>
      <c r="N6" s="1160"/>
      <c r="O6" s="1160"/>
      <c r="P6" s="1160"/>
      <c r="Q6" s="1160"/>
      <c r="R6" s="1160"/>
      <c r="S6" s="1161"/>
      <c r="T6" s="1137" t="s">
        <v>545</v>
      </c>
      <c r="U6" s="371"/>
    </row>
    <row r="7" spans="1:21" ht="12.75" customHeight="1">
      <c r="A7" s="1151"/>
      <c r="B7" s="1153"/>
      <c r="C7" s="1144"/>
      <c r="D7" s="1157"/>
      <c r="E7" s="1140" t="s">
        <v>646</v>
      </c>
      <c r="F7" s="1141"/>
      <c r="G7" s="1144" t="s">
        <v>647</v>
      </c>
      <c r="H7" s="1141"/>
      <c r="I7" s="1144" t="s">
        <v>648</v>
      </c>
      <c r="J7" s="1140"/>
      <c r="K7" s="1146" t="s">
        <v>649</v>
      </c>
      <c r="L7" s="1146"/>
      <c r="M7" s="1162" t="s">
        <v>650</v>
      </c>
      <c r="N7" s="1163"/>
      <c r="O7" s="1144" t="s">
        <v>651</v>
      </c>
      <c r="P7" s="1141"/>
      <c r="Q7" s="1121" t="s">
        <v>652</v>
      </c>
      <c r="R7" s="1166"/>
      <c r="S7" s="1166"/>
      <c r="T7" s="1138"/>
    </row>
    <row r="8" spans="1:21" ht="12.75" customHeight="1">
      <c r="A8" s="1151"/>
      <c r="B8" s="1153"/>
      <c r="C8" s="1145"/>
      <c r="D8" s="1158"/>
      <c r="E8" s="1142"/>
      <c r="F8" s="1143"/>
      <c r="G8" s="1145"/>
      <c r="H8" s="1143"/>
      <c r="I8" s="1145"/>
      <c r="J8" s="1142"/>
      <c r="K8" s="1147"/>
      <c r="L8" s="1147"/>
      <c r="M8" s="1164"/>
      <c r="N8" s="1165"/>
      <c r="O8" s="1145"/>
      <c r="P8" s="1143"/>
      <c r="Q8" s="1167"/>
      <c r="R8" s="1132"/>
      <c r="S8" s="1132"/>
      <c r="T8" s="1138"/>
      <c r="U8" s="371"/>
    </row>
    <row r="9" spans="1:21">
      <c r="A9" s="1151"/>
      <c r="B9" s="1153"/>
      <c r="C9" s="1168" t="s">
        <v>564</v>
      </c>
      <c r="D9" s="1168" t="s">
        <v>405</v>
      </c>
      <c r="E9" s="1168" t="s">
        <v>564</v>
      </c>
      <c r="F9" s="1168" t="s">
        <v>405</v>
      </c>
      <c r="G9" s="1168" t="s">
        <v>564</v>
      </c>
      <c r="H9" s="1168" t="s">
        <v>405</v>
      </c>
      <c r="I9" s="1168" t="s">
        <v>564</v>
      </c>
      <c r="J9" s="1170" t="s">
        <v>405</v>
      </c>
      <c r="K9" s="1146" t="s">
        <v>564</v>
      </c>
      <c r="L9" s="1172" t="s">
        <v>405</v>
      </c>
      <c r="M9" s="1175" t="s">
        <v>564</v>
      </c>
      <c r="N9" s="1168" t="s">
        <v>405</v>
      </c>
      <c r="O9" s="1169" t="s">
        <v>564</v>
      </c>
      <c r="P9" s="1168" t="s">
        <v>405</v>
      </c>
      <c r="Q9" s="1148" t="s">
        <v>564</v>
      </c>
      <c r="R9" s="1144" t="s">
        <v>405</v>
      </c>
      <c r="S9" s="1140"/>
      <c r="T9" s="1138"/>
      <c r="U9" s="371"/>
    </row>
    <row r="10" spans="1:21">
      <c r="A10" s="1151"/>
      <c r="B10" s="1153"/>
      <c r="C10" s="1148"/>
      <c r="D10" s="1148"/>
      <c r="E10" s="1148"/>
      <c r="F10" s="1148"/>
      <c r="G10" s="1148"/>
      <c r="H10" s="1148"/>
      <c r="I10" s="1148"/>
      <c r="J10" s="1144" t="s">
        <v>10</v>
      </c>
      <c r="K10" s="1140"/>
      <c r="L10" s="1173" t="s">
        <v>10</v>
      </c>
      <c r="M10" s="1176"/>
      <c r="N10" s="1148" t="s">
        <v>10</v>
      </c>
      <c r="O10" s="1148"/>
      <c r="P10" s="1148" t="s">
        <v>10</v>
      </c>
      <c r="Q10" s="1148"/>
      <c r="R10" s="1144"/>
      <c r="S10" s="1140"/>
      <c r="T10" s="1138"/>
      <c r="U10" s="371"/>
    </row>
    <row r="11" spans="1:21">
      <c r="A11" s="1152"/>
      <c r="B11" s="1154"/>
      <c r="C11" s="1149"/>
      <c r="D11" s="1149"/>
      <c r="E11" s="1149"/>
      <c r="F11" s="1149"/>
      <c r="G11" s="1149"/>
      <c r="H11" s="1149"/>
      <c r="I11" s="1149"/>
      <c r="J11" s="1150" t="s">
        <v>98</v>
      </c>
      <c r="K11" s="1147"/>
      <c r="L11" s="1174" t="s">
        <v>579</v>
      </c>
      <c r="M11" s="1177" t="s">
        <v>581</v>
      </c>
      <c r="N11" s="1149" t="s">
        <v>582</v>
      </c>
      <c r="O11" s="1149" t="s">
        <v>583</v>
      </c>
      <c r="P11" s="1149" t="s">
        <v>585</v>
      </c>
      <c r="Q11" s="1149" t="s">
        <v>586</v>
      </c>
      <c r="R11" s="1150"/>
      <c r="S11" s="1147"/>
      <c r="T11" s="1139"/>
      <c r="U11" s="371"/>
    </row>
    <row r="12" spans="1:21">
      <c r="A12" s="446" t="s">
        <v>10</v>
      </c>
      <c r="B12" s="446" t="s">
        <v>10</v>
      </c>
      <c r="C12" s="408" t="s">
        <v>10</v>
      </c>
      <c r="D12" s="408" t="s">
        <v>10</v>
      </c>
      <c r="E12" s="408" t="s">
        <v>10</v>
      </c>
      <c r="F12" s="408" t="s">
        <v>10</v>
      </c>
      <c r="G12" s="1171"/>
      <c r="H12" s="1171"/>
      <c r="I12" s="1171"/>
      <c r="J12" s="1171"/>
      <c r="K12" s="1171"/>
      <c r="L12" s="1171"/>
      <c r="M12" s="1134"/>
      <c r="N12" s="1134"/>
      <c r="O12" s="1134"/>
      <c r="P12" s="1134"/>
      <c r="Q12" s="1134"/>
      <c r="R12" s="1134"/>
      <c r="S12" s="447"/>
      <c r="T12" s="410" t="s">
        <v>10</v>
      </c>
      <c r="U12" s="371"/>
    </row>
    <row r="13" spans="1:21">
      <c r="A13" s="446"/>
      <c r="B13" s="446"/>
      <c r="C13" s="446"/>
      <c r="D13" s="446"/>
      <c r="E13" s="446"/>
      <c r="F13" s="446"/>
      <c r="G13" s="448"/>
      <c r="H13" s="448"/>
      <c r="I13" s="448"/>
      <c r="J13" s="448"/>
      <c r="K13" s="410"/>
      <c r="L13" s="449"/>
      <c r="M13" s="408"/>
      <c r="N13" s="446"/>
      <c r="O13" s="446"/>
      <c r="P13" s="446"/>
      <c r="Q13" s="446"/>
      <c r="R13" s="446"/>
      <c r="S13" s="447"/>
      <c r="T13" s="410"/>
      <c r="U13" s="371"/>
    </row>
    <row r="14" spans="1:21">
      <c r="A14" s="409" t="s">
        <v>565</v>
      </c>
      <c r="B14" s="450" t="s">
        <v>243</v>
      </c>
      <c r="C14" s="436">
        <v>143705</v>
      </c>
      <c r="D14" s="436">
        <v>12365495</v>
      </c>
      <c r="E14" s="436">
        <v>33592</v>
      </c>
      <c r="F14" s="436">
        <v>147814</v>
      </c>
      <c r="G14" s="436">
        <v>17797</v>
      </c>
      <c r="H14" s="436">
        <v>250351</v>
      </c>
      <c r="I14" s="436">
        <v>29222</v>
      </c>
      <c r="J14" s="436">
        <v>960628</v>
      </c>
      <c r="K14" s="436">
        <v>25082</v>
      </c>
      <c r="L14" s="436">
        <v>1792154</v>
      </c>
      <c r="M14" s="436">
        <v>22094</v>
      </c>
      <c r="N14" s="436">
        <v>3130771</v>
      </c>
      <c r="O14" s="436">
        <v>13304</v>
      </c>
      <c r="P14" s="436">
        <v>3882602</v>
      </c>
      <c r="Q14" s="436">
        <v>2614</v>
      </c>
      <c r="R14" s="436">
        <v>2201175</v>
      </c>
      <c r="S14" s="451"/>
      <c r="T14" s="415" t="s">
        <v>565</v>
      </c>
      <c r="U14" s="371"/>
    </row>
    <row r="15" spans="1:21">
      <c r="A15" s="452" t="s">
        <v>21</v>
      </c>
      <c r="B15" s="450"/>
      <c r="C15" s="449"/>
      <c r="D15" s="449"/>
      <c r="E15" s="449"/>
      <c r="F15" s="449"/>
      <c r="G15" s="449"/>
      <c r="H15" s="449"/>
      <c r="I15" s="449"/>
      <c r="J15" s="449"/>
      <c r="K15" s="449"/>
      <c r="L15" s="449"/>
      <c r="M15" s="449"/>
      <c r="N15" s="449"/>
      <c r="O15" s="449"/>
      <c r="P15" s="449"/>
      <c r="Q15" s="449"/>
      <c r="R15" s="449"/>
      <c r="S15" s="451"/>
      <c r="T15" s="453" t="s">
        <v>21</v>
      </c>
      <c r="U15" s="371"/>
    </row>
    <row r="16" spans="1:21">
      <c r="A16" s="409" t="s">
        <v>568</v>
      </c>
      <c r="B16" s="450" t="s">
        <v>653</v>
      </c>
      <c r="C16" s="436">
        <v>16285</v>
      </c>
      <c r="D16" s="436">
        <v>980359</v>
      </c>
      <c r="E16" s="436">
        <v>3704</v>
      </c>
      <c r="F16" s="436">
        <v>18582</v>
      </c>
      <c r="G16" s="436">
        <v>2620</v>
      </c>
      <c r="H16" s="436">
        <v>36856</v>
      </c>
      <c r="I16" s="436">
        <v>3912</v>
      </c>
      <c r="J16" s="436">
        <v>126855</v>
      </c>
      <c r="K16" s="436">
        <v>2804</v>
      </c>
      <c r="L16" s="436">
        <v>198382</v>
      </c>
      <c r="M16" s="436">
        <v>2286</v>
      </c>
      <c r="N16" s="436">
        <v>321715</v>
      </c>
      <c r="O16" s="436">
        <v>914</v>
      </c>
      <c r="P16" s="436">
        <v>249386</v>
      </c>
      <c r="Q16" s="436">
        <v>45</v>
      </c>
      <c r="R16" s="436">
        <v>28583</v>
      </c>
      <c r="S16" s="454"/>
      <c r="T16" s="415" t="s">
        <v>568</v>
      </c>
      <c r="U16" s="371"/>
    </row>
    <row r="17" spans="1:21">
      <c r="A17" s="409" t="s">
        <v>570</v>
      </c>
      <c r="B17" s="450" t="s">
        <v>654</v>
      </c>
      <c r="C17" s="436">
        <v>46199</v>
      </c>
      <c r="D17" s="436">
        <v>3148057</v>
      </c>
      <c r="E17" s="436">
        <v>6025</v>
      </c>
      <c r="F17" s="436">
        <v>30535</v>
      </c>
      <c r="G17" s="436">
        <v>5374</v>
      </c>
      <c r="H17" s="436">
        <v>77001</v>
      </c>
      <c r="I17" s="436">
        <v>11963</v>
      </c>
      <c r="J17" s="436">
        <v>402748</v>
      </c>
      <c r="K17" s="436">
        <v>12173</v>
      </c>
      <c r="L17" s="436">
        <v>868112</v>
      </c>
      <c r="M17" s="436">
        <v>8513</v>
      </c>
      <c r="N17" s="436">
        <v>1176992</v>
      </c>
      <c r="O17" s="436">
        <v>2089</v>
      </c>
      <c r="P17" s="436">
        <v>550812</v>
      </c>
      <c r="Q17" s="436">
        <v>62</v>
      </c>
      <c r="R17" s="436">
        <v>41857</v>
      </c>
      <c r="S17" s="454"/>
      <c r="T17" s="415" t="s">
        <v>570</v>
      </c>
      <c r="U17" s="371"/>
    </row>
    <row r="18" spans="1:21">
      <c r="A18" s="409" t="s">
        <v>571</v>
      </c>
      <c r="B18" s="450" t="s">
        <v>655</v>
      </c>
      <c r="C18" s="436">
        <v>27</v>
      </c>
      <c r="D18" s="436">
        <v>747</v>
      </c>
      <c r="E18" s="436">
        <v>10</v>
      </c>
      <c r="F18" s="436" t="s">
        <v>53</v>
      </c>
      <c r="G18" s="436">
        <v>6</v>
      </c>
      <c r="H18" s="436">
        <v>78</v>
      </c>
      <c r="I18" s="436">
        <v>5</v>
      </c>
      <c r="J18" s="436">
        <v>152</v>
      </c>
      <c r="K18" s="436">
        <v>4</v>
      </c>
      <c r="L18" s="436">
        <v>250</v>
      </c>
      <c r="M18" s="436">
        <v>2</v>
      </c>
      <c r="N18" s="455" t="s">
        <v>53</v>
      </c>
      <c r="O18" s="436" t="s">
        <v>656</v>
      </c>
      <c r="P18" s="436" t="s">
        <v>656</v>
      </c>
      <c r="Q18" s="436" t="s">
        <v>656</v>
      </c>
      <c r="R18" s="436" t="s">
        <v>656</v>
      </c>
      <c r="S18" s="454"/>
      <c r="T18" s="415" t="s">
        <v>571</v>
      </c>
      <c r="U18" s="371"/>
    </row>
    <row r="19" spans="1:21">
      <c r="A19" s="409" t="s">
        <v>573</v>
      </c>
      <c r="B19" s="450" t="s">
        <v>657</v>
      </c>
      <c r="C19" s="436">
        <v>4246</v>
      </c>
      <c r="D19" s="436">
        <v>539239</v>
      </c>
      <c r="E19" s="436">
        <v>1914</v>
      </c>
      <c r="F19" s="436">
        <v>6578</v>
      </c>
      <c r="G19" s="436">
        <v>460</v>
      </c>
      <c r="H19" s="436">
        <v>6412</v>
      </c>
      <c r="I19" s="436">
        <v>490</v>
      </c>
      <c r="J19" s="436">
        <v>15447</v>
      </c>
      <c r="K19" s="436">
        <v>323</v>
      </c>
      <c r="L19" s="436">
        <v>23153</v>
      </c>
      <c r="M19" s="436">
        <v>339</v>
      </c>
      <c r="N19" s="436">
        <v>48392</v>
      </c>
      <c r="O19" s="436">
        <v>389</v>
      </c>
      <c r="P19" s="436">
        <v>123946</v>
      </c>
      <c r="Q19" s="436">
        <v>331</v>
      </c>
      <c r="R19" s="436">
        <v>315311</v>
      </c>
      <c r="S19" s="451"/>
      <c r="T19" s="415" t="s">
        <v>573</v>
      </c>
      <c r="U19" s="371"/>
    </row>
    <row r="20" spans="1:21">
      <c r="A20" s="409" t="s">
        <v>574</v>
      </c>
      <c r="B20" s="450" t="s">
        <v>658</v>
      </c>
      <c r="C20" s="436">
        <v>90</v>
      </c>
      <c r="D20" s="436">
        <v>9959</v>
      </c>
      <c r="E20" s="436">
        <v>15</v>
      </c>
      <c r="F20" s="436">
        <v>67</v>
      </c>
      <c r="G20" s="436">
        <v>11</v>
      </c>
      <c r="H20" s="436">
        <v>155</v>
      </c>
      <c r="I20" s="436">
        <v>6</v>
      </c>
      <c r="J20" s="436">
        <v>167</v>
      </c>
      <c r="K20" s="436">
        <v>16</v>
      </c>
      <c r="L20" s="436">
        <v>1212</v>
      </c>
      <c r="M20" s="436">
        <v>29</v>
      </c>
      <c r="N20" s="455" t="s">
        <v>53</v>
      </c>
      <c r="O20" s="436">
        <v>12</v>
      </c>
      <c r="P20" s="436">
        <v>3488</v>
      </c>
      <c r="Q20" s="436">
        <v>1</v>
      </c>
      <c r="R20" s="455" t="s">
        <v>53</v>
      </c>
      <c r="S20" s="451"/>
      <c r="T20" s="415" t="s">
        <v>574</v>
      </c>
      <c r="U20" s="371"/>
    </row>
    <row r="21" spans="1:21">
      <c r="A21" s="409" t="s">
        <v>575</v>
      </c>
      <c r="B21" s="450" t="s">
        <v>659</v>
      </c>
      <c r="C21" s="436">
        <v>100</v>
      </c>
      <c r="D21" s="436">
        <v>6421</v>
      </c>
      <c r="E21" s="436">
        <v>23</v>
      </c>
      <c r="F21" s="436">
        <v>105</v>
      </c>
      <c r="G21" s="436">
        <v>25</v>
      </c>
      <c r="H21" s="436">
        <v>350</v>
      </c>
      <c r="I21" s="436">
        <v>19</v>
      </c>
      <c r="J21" s="436">
        <v>613</v>
      </c>
      <c r="K21" s="436">
        <v>14</v>
      </c>
      <c r="L21" s="436">
        <v>1063</v>
      </c>
      <c r="M21" s="436">
        <v>10</v>
      </c>
      <c r="N21" s="436">
        <v>1478</v>
      </c>
      <c r="O21" s="436">
        <v>9</v>
      </c>
      <c r="P21" s="436">
        <v>2812</v>
      </c>
      <c r="Q21" s="436" t="s">
        <v>656</v>
      </c>
      <c r="R21" s="436" t="s">
        <v>656</v>
      </c>
      <c r="S21" s="456"/>
      <c r="T21" s="415" t="s">
        <v>575</v>
      </c>
      <c r="U21" s="371"/>
    </row>
    <row r="22" spans="1:21">
      <c r="A22" s="409" t="s">
        <v>577</v>
      </c>
      <c r="B22" s="450" t="s">
        <v>71</v>
      </c>
      <c r="C22" s="436">
        <v>8374</v>
      </c>
      <c r="D22" s="436">
        <v>447945</v>
      </c>
      <c r="E22" s="436">
        <v>2181</v>
      </c>
      <c r="F22" s="436">
        <v>10875</v>
      </c>
      <c r="G22" s="436">
        <v>1551</v>
      </c>
      <c r="H22" s="436">
        <v>21940</v>
      </c>
      <c r="I22" s="436">
        <v>2155</v>
      </c>
      <c r="J22" s="436">
        <v>68373</v>
      </c>
      <c r="K22" s="436">
        <v>1175</v>
      </c>
      <c r="L22" s="436">
        <v>82735</v>
      </c>
      <c r="M22" s="436">
        <v>842</v>
      </c>
      <c r="N22" s="436">
        <v>119943</v>
      </c>
      <c r="O22" s="436">
        <v>436</v>
      </c>
      <c r="P22" s="436">
        <v>121365</v>
      </c>
      <c r="Q22" s="436">
        <v>34</v>
      </c>
      <c r="R22" s="436">
        <v>22714</v>
      </c>
      <c r="S22" s="447"/>
      <c r="T22" s="415" t="s">
        <v>577</v>
      </c>
      <c r="U22" s="371"/>
    </row>
    <row r="23" spans="1:21">
      <c r="A23" s="409" t="s">
        <v>578</v>
      </c>
      <c r="B23" s="450" t="s">
        <v>660</v>
      </c>
      <c r="C23" s="436">
        <v>3245</v>
      </c>
      <c r="D23" s="436">
        <v>545910</v>
      </c>
      <c r="E23" s="436">
        <v>1333</v>
      </c>
      <c r="F23" s="436">
        <v>4806</v>
      </c>
      <c r="G23" s="436">
        <v>324</v>
      </c>
      <c r="H23" s="436">
        <v>4480</v>
      </c>
      <c r="I23" s="436">
        <v>390</v>
      </c>
      <c r="J23" s="436">
        <v>12432</v>
      </c>
      <c r="K23" s="436">
        <v>250</v>
      </c>
      <c r="L23" s="436">
        <v>17551</v>
      </c>
      <c r="M23" s="436">
        <v>242</v>
      </c>
      <c r="N23" s="436">
        <v>35575</v>
      </c>
      <c r="O23" s="436">
        <v>375</v>
      </c>
      <c r="P23" s="436">
        <v>122156</v>
      </c>
      <c r="Q23" s="436">
        <v>331</v>
      </c>
      <c r="R23" s="436">
        <v>348910</v>
      </c>
      <c r="S23" s="456"/>
      <c r="T23" s="415" t="s">
        <v>578</v>
      </c>
      <c r="U23" s="371"/>
    </row>
    <row r="24" spans="1:21">
      <c r="A24" s="409">
        <v>10</v>
      </c>
      <c r="B24" s="450" t="s">
        <v>74</v>
      </c>
      <c r="C24" s="436">
        <v>20993</v>
      </c>
      <c r="D24" s="436">
        <v>2624579</v>
      </c>
      <c r="E24" s="436">
        <v>3981</v>
      </c>
      <c r="F24" s="436">
        <v>17769</v>
      </c>
      <c r="G24" s="436">
        <v>1993</v>
      </c>
      <c r="H24" s="436">
        <v>27852</v>
      </c>
      <c r="I24" s="436">
        <v>3245</v>
      </c>
      <c r="J24" s="436">
        <v>106935</v>
      </c>
      <c r="K24" s="436">
        <v>3062</v>
      </c>
      <c r="L24" s="436">
        <v>223309</v>
      </c>
      <c r="M24" s="436">
        <v>3974</v>
      </c>
      <c r="N24" s="436">
        <v>582142</v>
      </c>
      <c r="O24" s="436">
        <v>4130</v>
      </c>
      <c r="P24" s="436">
        <v>1220705</v>
      </c>
      <c r="Q24" s="436">
        <v>608</v>
      </c>
      <c r="R24" s="436">
        <v>445867</v>
      </c>
      <c r="S24" s="408"/>
      <c r="T24" s="415">
        <v>10</v>
      </c>
      <c r="U24" s="371"/>
    </row>
    <row r="25" spans="1:21">
      <c r="A25" s="409">
        <v>11</v>
      </c>
      <c r="B25" s="450" t="s">
        <v>661</v>
      </c>
      <c r="C25" s="436">
        <v>17031</v>
      </c>
      <c r="D25" s="436">
        <v>1423617</v>
      </c>
      <c r="E25" s="436">
        <v>3993</v>
      </c>
      <c r="F25" s="436">
        <v>18421</v>
      </c>
      <c r="G25" s="436">
        <v>2203</v>
      </c>
      <c r="H25" s="436">
        <v>30809</v>
      </c>
      <c r="I25" s="436">
        <v>3399</v>
      </c>
      <c r="J25" s="436">
        <v>110760</v>
      </c>
      <c r="K25" s="436">
        <v>2601</v>
      </c>
      <c r="L25" s="436">
        <v>186462</v>
      </c>
      <c r="M25" s="436">
        <v>2786</v>
      </c>
      <c r="N25" s="436">
        <v>393809</v>
      </c>
      <c r="O25" s="436">
        <v>1834</v>
      </c>
      <c r="P25" s="436">
        <v>533987</v>
      </c>
      <c r="Q25" s="436">
        <v>215</v>
      </c>
      <c r="R25" s="436">
        <v>149369</v>
      </c>
      <c r="S25" s="408"/>
      <c r="T25" s="415">
        <v>11</v>
      </c>
      <c r="U25" s="371"/>
    </row>
    <row r="26" spans="1:21">
      <c r="A26" s="409">
        <v>12</v>
      </c>
      <c r="B26" s="450" t="s">
        <v>662</v>
      </c>
      <c r="C26" s="436">
        <v>5011</v>
      </c>
      <c r="D26" s="436">
        <v>347783</v>
      </c>
      <c r="E26" s="436">
        <v>1205</v>
      </c>
      <c r="F26" s="436">
        <v>5800</v>
      </c>
      <c r="G26" s="436">
        <v>678</v>
      </c>
      <c r="H26" s="436">
        <v>9387</v>
      </c>
      <c r="I26" s="436">
        <v>1101</v>
      </c>
      <c r="J26" s="436">
        <v>35207</v>
      </c>
      <c r="K26" s="436">
        <v>849</v>
      </c>
      <c r="L26" s="436">
        <v>60518</v>
      </c>
      <c r="M26" s="436">
        <v>763</v>
      </c>
      <c r="N26" s="436">
        <v>108577</v>
      </c>
      <c r="O26" s="436">
        <v>384</v>
      </c>
      <c r="P26" s="436">
        <v>108128</v>
      </c>
      <c r="Q26" s="436">
        <v>31</v>
      </c>
      <c r="R26" s="436">
        <v>20166</v>
      </c>
      <c r="S26" s="435"/>
      <c r="T26" s="415">
        <v>12</v>
      </c>
      <c r="U26" s="371"/>
    </row>
    <row r="27" spans="1:21">
      <c r="A27" s="409">
        <v>13</v>
      </c>
      <c r="B27" s="450" t="s">
        <v>77</v>
      </c>
      <c r="C27" s="436">
        <v>690</v>
      </c>
      <c r="D27" s="436">
        <v>47166</v>
      </c>
      <c r="E27" s="436">
        <v>199</v>
      </c>
      <c r="F27" s="436" t="s">
        <v>53</v>
      </c>
      <c r="G27" s="436">
        <v>87</v>
      </c>
      <c r="H27" s="436">
        <v>1215</v>
      </c>
      <c r="I27" s="436">
        <v>136</v>
      </c>
      <c r="J27" s="436">
        <v>4499</v>
      </c>
      <c r="K27" s="436">
        <v>106</v>
      </c>
      <c r="L27" s="436">
        <v>7498</v>
      </c>
      <c r="M27" s="436">
        <v>103</v>
      </c>
      <c r="N27" s="436">
        <v>14561</v>
      </c>
      <c r="O27" s="436">
        <v>56</v>
      </c>
      <c r="P27" s="436">
        <v>16297</v>
      </c>
      <c r="Q27" s="436">
        <v>3</v>
      </c>
      <c r="R27" s="455" t="s">
        <v>53</v>
      </c>
      <c r="S27" s="435"/>
      <c r="T27" s="415">
        <v>13</v>
      </c>
      <c r="U27" s="371"/>
    </row>
    <row r="28" spans="1:21">
      <c r="A28" s="409">
        <v>14</v>
      </c>
      <c r="B28" s="450" t="s">
        <v>663</v>
      </c>
      <c r="C28" s="436">
        <v>6884</v>
      </c>
      <c r="D28" s="436">
        <v>487494</v>
      </c>
      <c r="E28" s="436">
        <v>3907</v>
      </c>
      <c r="F28" s="436">
        <v>13818</v>
      </c>
      <c r="G28" s="436">
        <v>916</v>
      </c>
      <c r="H28" s="436">
        <v>12504</v>
      </c>
      <c r="I28" s="436">
        <v>726</v>
      </c>
      <c r="J28" s="436">
        <v>22444</v>
      </c>
      <c r="K28" s="436">
        <v>380</v>
      </c>
      <c r="L28" s="436">
        <v>27001</v>
      </c>
      <c r="M28" s="436">
        <v>367</v>
      </c>
      <c r="N28" s="436">
        <v>51396</v>
      </c>
      <c r="O28" s="436">
        <v>327</v>
      </c>
      <c r="P28" s="436">
        <v>104881</v>
      </c>
      <c r="Q28" s="436">
        <v>261</v>
      </c>
      <c r="R28" s="436">
        <v>255450</v>
      </c>
      <c r="S28" s="457"/>
      <c r="T28" s="415">
        <v>14</v>
      </c>
      <c r="U28" s="371"/>
    </row>
    <row r="29" spans="1:21">
      <c r="A29" s="409">
        <v>15</v>
      </c>
      <c r="B29" s="408" t="s">
        <v>664</v>
      </c>
      <c r="C29" s="458">
        <v>2982</v>
      </c>
      <c r="D29" s="436">
        <v>337413</v>
      </c>
      <c r="E29" s="436">
        <v>1456</v>
      </c>
      <c r="F29" s="436">
        <v>4926</v>
      </c>
      <c r="G29" s="436">
        <v>329</v>
      </c>
      <c r="H29" s="436">
        <v>4507</v>
      </c>
      <c r="I29" s="436">
        <v>312</v>
      </c>
      <c r="J29" s="436">
        <v>9863</v>
      </c>
      <c r="K29" s="436">
        <v>191</v>
      </c>
      <c r="L29" s="436">
        <v>13390</v>
      </c>
      <c r="M29" s="436">
        <v>204</v>
      </c>
      <c r="N29" s="436">
        <v>29051</v>
      </c>
      <c r="O29" s="436">
        <v>290</v>
      </c>
      <c r="P29" s="436">
        <v>95355</v>
      </c>
      <c r="Q29" s="436">
        <v>200</v>
      </c>
      <c r="R29" s="436">
        <v>180321</v>
      </c>
      <c r="T29" s="415">
        <v>15</v>
      </c>
      <c r="U29" s="371"/>
    </row>
    <row r="30" spans="1:21">
      <c r="A30" s="409">
        <v>16</v>
      </c>
      <c r="B30" s="408" t="s">
        <v>665</v>
      </c>
      <c r="C30" s="458">
        <v>7555</v>
      </c>
      <c r="D30" s="436">
        <v>1097816</v>
      </c>
      <c r="E30" s="436">
        <v>1332</v>
      </c>
      <c r="F30" s="436">
        <v>6122</v>
      </c>
      <c r="G30" s="436">
        <v>683</v>
      </c>
      <c r="H30" s="436">
        <v>9524</v>
      </c>
      <c r="I30" s="436">
        <v>1003</v>
      </c>
      <c r="J30" s="436">
        <v>32807</v>
      </c>
      <c r="K30" s="436">
        <v>947</v>
      </c>
      <c r="L30" s="436">
        <v>68375</v>
      </c>
      <c r="M30" s="436">
        <v>1439</v>
      </c>
      <c r="N30" s="436">
        <v>214326</v>
      </c>
      <c r="O30" s="436">
        <v>1855</v>
      </c>
      <c r="P30" s="436">
        <v>563072</v>
      </c>
      <c r="Q30" s="70">
        <v>296</v>
      </c>
      <c r="R30" s="436">
        <v>203590</v>
      </c>
      <c r="S30" s="408"/>
      <c r="T30" s="415">
        <v>16</v>
      </c>
      <c r="U30" s="371"/>
    </row>
    <row r="31" spans="1:21">
      <c r="A31" s="409">
        <v>17</v>
      </c>
      <c r="B31" s="408" t="s">
        <v>666</v>
      </c>
      <c r="C31" s="458">
        <v>3993</v>
      </c>
      <c r="D31" s="436">
        <v>320990</v>
      </c>
      <c r="E31" s="436">
        <v>2314</v>
      </c>
      <c r="F31" s="436">
        <v>8471</v>
      </c>
      <c r="G31" s="436">
        <v>537</v>
      </c>
      <c r="H31" s="436">
        <v>7281</v>
      </c>
      <c r="I31" s="436">
        <v>360</v>
      </c>
      <c r="J31" s="436">
        <v>11326</v>
      </c>
      <c r="K31" s="436">
        <v>187</v>
      </c>
      <c r="L31" s="436">
        <v>13143</v>
      </c>
      <c r="M31" s="436">
        <v>195</v>
      </c>
      <c r="N31" s="436">
        <v>28261</v>
      </c>
      <c r="O31" s="436">
        <v>204</v>
      </c>
      <c r="P31" s="436">
        <v>66212</v>
      </c>
      <c r="Q31" s="436">
        <v>196</v>
      </c>
      <c r="R31" s="436">
        <v>186296</v>
      </c>
      <c r="S31" s="426">
        <v>7960</v>
      </c>
      <c r="T31" s="415">
        <v>17</v>
      </c>
      <c r="U31" s="371"/>
    </row>
    <row r="32" spans="1:21">
      <c r="A32" s="409"/>
      <c r="B32" s="408"/>
      <c r="C32" s="426"/>
      <c r="D32" s="426"/>
      <c r="E32" s="426"/>
      <c r="F32" s="426"/>
      <c r="G32" s="426"/>
      <c r="H32" s="426"/>
      <c r="I32" s="426"/>
      <c r="J32" s="426"/>
      <c r="K32" s="426"/>
      <c r="L32" s="426"/>
      <c r="M32" s="426"/>
      <c r="N32" s="426"/>
      <c r="O32" s="426"/>
      <c r="P32" s="426"/>
      <c r="Q32" s="426"/>
      <c r="R32" s="426"/>
      <c r="S32" s="408"/>
      <c r="T32" s="406"/>
      <c r="U32" s="371"/>
    </row>
    <row r="33" spans="1:21">
      <c r="A33" s="459"/>
      <c r="B33" s="459"/>
      <c r="C33" s="459"/>
      <c r="D33" s="459"/>
      <c r="E33" s="408"/>
      <c r="F33" s="408"/>
      <c r="G33" s="408"/>
      <c r="H33" s="408"/>
      <c r="I33" s="408"/>
      <c r="J33" s="408"/>
      <c r="K33" s="459"/>
      <c r="L33" s="459"/>
      <c r="M33" s="459"/>
      <c r="N33" s="459"/>
      <c r="O33" s="459"/>
      <c r="P33" s="459"/>
      <c r="Q33" s="459"/>
      <c r="R33" s="459"/>
      <c r="S33" s="459"/>
      <c r="T33" s="460"/>
      <c r="U33" s="371"/>
    </row>
    <row r="34" spans="1:21" ht="12.75" customHeight="1">
      <c r="A34" s="1151" t="s">
        <v>545</v>
      </c>
      <c r="B34" s="1153" t="s">
        <v>546</v>
      </c>
      <c r="C34" s="1155" t="s">
        <v>510</v>
      </c>
      <c r="D34" s="1156"/>
      <c r="E34" s="1159" t="s">
        <v>644</v>
      </c>
      <c r="F34" s="1160"/>
      <c r="G34" s="1160"/>
      <c r="H34" s="1160"/>
      <c r="I34" s="1160"/>
      <c r="J34" s="1160"/>
      <c r="K34" s="1160" t="s">
        <v>645</v>
      </c>
      <c r="L34" s="1160"/>
      <c r="M34" s="1160"/>
      <c r="N34" s="1160"/>
      <c r="O34" s="1160"/>
      <c r="P34" s="1160"/>
      <c r="Q34" s="1160"/>
      <c r="R34" s="1160"/>
      <c r="S34" s="1160"/>
      <c r="T34" s="1137" t="s">
        <v>545</v>
      </c>
      <c r="U34" s="371"/>
    </row>
    <row r="35" spans="1:21">
      <c r="A35" s="1151"/>
      <c r="B35" s="1153"/>
      <c r="C35" s="1144"/>
      <c r="D35" s="1157"/>
      <c r="E35" s="1140" t="s">
        <v>646</v>
      </c>
      <c r="F35" s="1141"/>
      <c r="G35" s="1144" t="s">
        <v>647</v>
      </c>
      <c r="H35" s="1140"/>
      <c r="I35" s="1162" t="s">
        <v>648</v>
      </c>
      <c r="J35" s="1146"/>
      <c r="K35" s="1140" t="s">
        <v>649</v>
      </c>
      <c r="L35" s="1140"/>
      <c r="M35" s="1164" t="s">
        <v>650</v>
      </c>
      <c r="N35" s="1141"/>
      <c r="O35" s="1144" t="s">
        <v>651</v>
      </c>
      <c r="P35" s="1141"/>
      <c r="Q35" s="1122" t="s">
        <v>652</v>
      </c>
      <c r="R35" s="1130"/>
      <c r="S35" s="1130"/>
      <c r="T35" s="1138"/>
      <c r="U35" s="371"/>
    </row>
    <row r="36" spans="1:21">
      <c r="A36" s="1151"/>
      <c r="B36" s="1153"/>
      <c r="C36" s="1145"/>
      <c r="D36" s="1158"/>
      <c r="E36" s="1142"/>
      <c r="F36" s="1143"/>
      <c r="G36" s="1145"/>
      <c r="H36" s="1142"/>
      <c r="I36" s="1178"/>
      <c r="J36" s="1147"/>
      <c r="K36" s="1147"/>
      <c r="L36" s="1147"/>
      <c r="M36" s="1164"/>
      <c r="N36" s="1165"/>
      <c r="O36" s="1145"/>
      <c r="P36" s="1143"/>
      <c r="Q36" s="1167"/>
      <c r="R36" s="1132"/>
      <c r="S36" s="1132"/>
      <c r="T36" s="1138"/>
      <c r="U36" s="371"/>
    </row>
    <row r="37" spans="1:21">
      <c r="A37" s="1151"/>
      <c r="B37" s="1153"/>
      <c r="C37" s="1169" t="s">
        <v>564</v>
      </c>
      <c r="D37" s="1168" t="s">
        <v>405</v>
      </c>
      <c r="E37" s="1169" t="s">
        <v>564</v>
      </c>
      <c r="F37" s="1168" t="s">
        <v>405</v>
      </c>
      <c r="G37" s="1169" t="s">
        <v>564</v>
      </c>
      <c r="H37" s="1170" t="s">
        <v>405</v>
      </c>
      <c r="I37" s="1162" t="s">
        <v>564</v>
      </c>
      <c r="J37" s="1162" t="s">
        <v>405</v>
      </c>
      <c r="K37" s="1146" t="s">
        <v>564</v>
      </c>
      <c r="L37" s="1146" t="s">
        <v>405</v>
      </c>
      <c r="M37" s="1175" t="s">
        <v>564</v>
      </c>
      <c r="N37" s="1168" t="s">
        <v>405</v>
      </c>
      <c r="O37" s="1169" t="s">
        <v>564</v>
      </c>
      <c r="P37" s="1168" t="s">
        <v>405</v>
      </c>
      <c r="Q37" s="1148" t="s">
        <v>564</v>
      </c>
      <c r="R37" s="1144" t="s">
        <v>405</v>
      </c>
      <c r="S37" s="1140"/>
      <c r="T37" s="1138"/>
      <c r="U37" s="371"/>
    </row>
    <row r="38" spans="1:21">
      <c r="A38" s="1151"/>
      <c r="B38" s="1153"/>
      <c r="C38" s="1148"/>
      <c r="D38" s="1148"/>
      <c r="E38" s="1148"/>
      <c r="F38" s="1148" t="s">
        <v>10</v>
      </c>
      <c r="G38" s="1148"/>
      <c r="H38" s="1144" t="s">
        <v>10</v>
      </c>
      <c r="I38" s="1164"/>
      <c r="J38" s="1164" t="s">
        <v>10</v>
      </c>
      <c r="K38" s="1140"/>
      <c r="L38" s="1140" t="s">
        <v>10</v>
      </c>
      <c r="M38" s="1176"/>
      <c r="N38" s="1148" t="s">
        <v>10</v>
      </c>
      <c r="O38" s="1148"/>
      <c r="P38" s="1148" t="s">
        <v>10</v>
      </c>
      <c r="Q38" s="1148"/>
      <c r="R38" s="1144"/>
      <c r="S38" s="1140"/>
      <c r="T38" s="1138"/>
      <c r="U38" s="371"/>
    </row>
    <row r="39" spans="1:21">
      <c r="A39" s="1152"/>
      <c r="B39" s="1154"/>
      <c r="C39" s="1149" t="s">
        <v>32</v>
      </c>
      <c r="D39" s="1149" t="s">
        <v>33</v>
      </c>
      <c r="E39" s="1149" t="s">
        <v>34</v>
      </c>
      <c r="F39" s="1149" t="s">
        <v>35</v>
      </c>
      <c r="G39" s="1149" t="s">
        <v>36</v>
      </c>
      <c r="H39" s="1150" t="s">
        <v>37</v>
      </c>
      <c r="I39" s="1178" t="s">
        <v>38</v>
      </c>
      <c r="J39" s="1178" t="s">
        <v>98</v>
      </c>
      <c r="K39" s="1147" t="s">
        <v>667</v>
      </c>
      <c r="L39" s="1147" t="s">
        <v>579</v>
      </c>
      <c r="M39" s="1177" t="s">
        <v>581</v>
      </c>
      <c r="N39" s="1149" t="s">
        <v>582</v>
      </c>
      <c r="O39" s="1149" t="s">
        <v>583</v>
      </c>
      <c r="P39" s="1149" t="s">
        <v>585</v>
      </c>
      <c r="Q39" s="1149" t="s">
        <v>586</v>
      </c>
      <c r="R39" s="1150"/>
      <c r="S39" s="1147"/>
      <c r="T39" s="1139"/>
      <c r="U39" s="371"/>
    </row>
    <row r="40" spans="1:21">
      <c r="A40" s="446" t="s">
        <v>10</v>
      </c>
      <c r="B40" s="446" t="s">
        <v>10</v>
      </c>
      <c r="C40" s="408" t="s">
        <v>10</v>
      </c>
      <c r="D40" s="408" t="s">
        <v>10</v>
      </c>
      <c r="E40" s="408" t="s">
        <v>10</v>
      </c>
      <c r="F40" s="408" t="s">
        <v>10</v>
      </c>
      <c r="G40" s="1171"/>
      <c r="H40" s="1171"/>
      <c r="I40" s="1171"/>
      <c r="J40" s="1171"/>
      <c r="K40" s="1171"/>
      <c r="L40" s="1171"/>
      <c r="M40" s="1134"/>
      <c r="N40" s="1134"/>
      <c r="O40" s="1134"/>
      <c r="P40" s="1134"/>
      <c r="Q40" s="1134"/>
      <c r="R40" s="1134"/>
      <c r="S40" s="447"/>
      <c r="T40" s="410" t="s">
        <v>10</v>
      </c>
      <c r="U40" s="371"/>
    </row>
    <row r="41" spans="1:21">
      <c r="A41" s="446"/>
      <c r="B41" s="446"/>
      <c r="C41" s="446"/>
      <c r="D41" s="446"/>
      <c r="E41" s="446"/>
      <c r="F41" s="446"/>
      <c r="G41" s="448"/>
      <c r="H41" s="448"/>
      <c r="I41" s="448"/>
      <c r="J41" s="448"/>
      <c r="K41" s="448"/>
      <c r="L41" s="448"/>
      <c r="M41" s="446"/>
      <c r="N41" s="446"/>
      <c r="O41" s="446"/>
      <c r="P41" s="446"/>
      <c r="Q41" s="446"/>
      <c r="R41" s="446"/>
      <c r="S41" s="447"/>
      <c r="T41" s="410"/>
      <c r="U41" s="371"/>
    </row>
    <row r="42" spans="1:21">
      <c r="A42" s="409" t="s">
        <v>565</v>
      </c>
      <c r="B42" s="450" t="s">
        <v>243</v>
      </c>
      <c r="C42" s="436">
        <v>67319</v>
      </c>
      <c r="D42" s="436">
        <v>4214349</v>
      </c>
      <c r="E42" s="436">
        <v>9742</v>
      </c>
      <c r="F42" s="436">
        <v>40699</v>
      </c>
      <c r="G42" s="436">
        <v>9053</v>
      </c>
      <c r="H42" s="436">
        <v>132363</v>
      </c>
      <c r="I42" s="436">
        <v>20814</v>
      </c>
      <c r="J42" s="436">
        <v>677462</v>
      </c>
      <c r="K42" s="436">
        <v>16876</v>
      </c>
      <c r="L42" s="436">
        <v>1187734</v>
      </c>
      <c r="M42" s="436">
        <v>7975</v>
      </c>
      <c r="N42" s="436">
        <v>1066406</v>
      </c>
      <c r="O42" s="436">
        <v>2326</v>
      </c>
      <c r="P42" s="436">
        <v>673959</v>
      </c>
      <c r="Q42" s="436">
        <v>533</v>
      </c>
      <c r="R42" s="436">
        <v>435726</v>
      </c>
      <c r="S42" s="454"/>
      <c r="T42" s="415" t="s">
        <v>565</v>
      </c>
      <c r="U42" s="371"/>
    </row>
    <row r="43" spans="1:21">
      <c r="A43" s="452" t="s">
        <v>21</v>
      </c>
      <c r="B43" s="450"/>
      <c r="C43" s="436"/>
      <c r="D43" s="436"/>
      <c r="E43" s="436"/>
      <c r="F43" s="436"/>
      <c r="G43" s="436"/>
      <c r="H43" s="436"/>
      <c r="I43" s="436"/>
      <c r="J43" s="436"/>
      <c r="K43" s="436"/>
      <c r="L43" s="436"/>
      <c r="M43" s="436"/>
      <c r="N43" s="436"/>
      <c r="O43" s="436"/>
      <c r="P43" s="436"/>
      <c r="Q43" s="436"/>
      <c r="R43" s="436"/>
      <c r="S43" s="454"/>
      <c r="T43" s="453" t="s">
        <v>21</v>
      </c>
      <c r="U43" s="371"/>
    </row>
    <row r="44" spans="1:21">
      <c r="A44" s="409" t="s">
        <v>568</v>
      </c>
      <c r="B44" s="450" t="s">
        <v>653</v>
      </c>
      <c r="C44" s="436">
        <v>7278</v>
      </c>
      <c r="D44" s="436">
        <v>343151</v>
      </c>
      <c r="E44" s="436">
        <v>946</v>
      </c>
      <c r="F44" s="436">
        <v>4601</v>
      </c>
      <c r="G44" s="436">
        <v>1222</v>
      </c>
      <c r="H44" s="436">
        <v>17682</v>
      </c>
      <c r="I44" s="436">
        <v>2442</v>
      </c>
      <c r="J44" s="436">
        <v>79300</v>
      </c>
      <c r="K44" s="436">
        <v>1938</v>
      </c>
      <c r="L44" s="436">
        <v>136425</v>
      </c>
      <c r="M44" s="436">
        <v>642</v>
      </c>
      <c r="N44" s="436">
        <v>82570</v>
      </c>
      <c r="O44" s="436">
        <v>88</v>
      </c>
      <c r="P44" s="436">
        <v>22573</v>
      </c>
      <c r="Q44" s="436" t="s">
        <v>656</v>
      </c>
      <c r="R44" s="436" t="s">
        <v>656</v>
      </c>
      <c r="S44" s="461"/>
      <c r="T44" s="415" t="s">
        <v>568</v>
      </c>
      <c r="U44" s="371"/>
    </row>
    <row r="45" spans="1:21">
      <c r="A45" s="409" t="s">
        <v>570</v>
      </c>
      <c r="B45" s="450" t="s">
        <v>654</v>
      </c>
      <c r="C45" s="436">
        <v>31274</v>
      </c>
      <c r="D45" s="436">
        <v>1196711</v>
      </c>
      <c r="E45" s="436">
        <v>4104</v>
      </c>
      <c r="F45" s="436">
        <v>20621</v>
      </c>
      <c r="G45" s="436">
        <v>5539</v>
      </c>
      <c r="H45" s="436">
        <v>81365</v>
      </c>
      <c r="I45" s="436">
        <v>13072</v>
      </c>
      <c r="J45" s="436">
        <v>421522</v>
      </c>
      <c r="K45" s="436">
        <v>7218</v>
      </c>
      <c r="L45" s="436">
        <v>491021</v>
      </c>
      <c r="M45" s="436">
        <v>1247</v>
      </c>
      <c r="N45" s="436">
        <v>155426</v>
      </c>
      <c r="O45" s="436">
        <v>90</v>
      </c>
      <c r="P45" s="436">
        <v>22266</v>
      </c>
      <c r="Q45" s="70">
        <v>4</v>
      </c>
      <c r="R45" s="436">
        <v>4490</v>
      </c>
      <c r="S45" s="454"/>
      <c r="T45" s="415" t="s">
        <v>570</v>
      </c>
      <c r="U45" s="371"/>
    </row>
    <row r="46" spans="1:21">
      <c r="A46" s="409" t="s">
        <v>571</v>
      </c>
      <c r="B46" s="450" t="s">
        <v>655</v>
      </c>
      <c r="C46" s="436">
        <v>8</v>
      </c>
      <c r="D46" s="436">
        <v>128</v>
      </c>
      <c r="E46" s="449">
        <v>4</v>
      </c>
      <c r="F46" s="449">
        <v>11</v>
      </c>
      <c r="G46" s="436">
        <v>2</v>
      </c>
      <c r="H46" s="455" t="s">
        <v>53</v>
      </c>
      <c r="I46" s="436">
        <v>1</v>
      </c>
      <c r="J46" s="455" t="s">
        <v>53</v>
      </c>
      <c r="K46" s="426">
        <v>1</v>
      </c>
      <c r="L46" s="462" t="s">
        <v>53</v>
      </c>
      <c r="M46" s="436" t="s">
        <v>656</v>
      </c>
      <c r="N46" s="436" t="s">
        <v>656</v>
      </c>
      <c r="O46" s="436" t="s">
        <v>656</v>
      </c>
      <c r="P46" s="436" t="s">
        <v>656</v>
      </c>
      <c r="Q46" s="463" t="s">
        <v>656</v>
      </c>
      <c r="R46" s="463" t="s">
        <v>656</v>
      </c>
      <c r="S46" s="454"/>
      <c r="T46" s="415" t="s">
        <v>571</v>
      </c>
      <c r="U46" s="371"/>
    </row>
    <row r="47" spans="1:21">
      <c r="A47" s="409" t="s">
        <v>573</v>
      </c>
      <c r="B47" s="450" t="s">
        <v>657</v>
      </c>
      <c r="C47" s="436">
        <v>665</v>
      </c>
      <c r="D47" s="436">
        <v>152391</v>
      </c>
      <c r="E47" s="436">
        <v>208</v>
      </c>
      <c r="F47" s="436">
        <v>421</v>
      </c>
      <c r="G47" s="436">
        <v>18</v>
      </c>
      <c r="H47" s="436">
        <v>253</v>
      </c>
      <c r="I47" s="436">
        <v>35</v>
      </c>
      <c r="J47" s="436">
        <v>1174</v>
      </c>
      <c r="K47" s="436">
        <v>66</v>
      </c>
      <c r="L47" s="436">
        <v>4861</v>
      </c>
      <c r="M47" s="436">
        <v>77</v>
      </c>
      <c r="N47" s="436">
        <v>11309</v>
      </c>
      <c r="O47" s="436">
        <v>172</v>
      </c>
      <c r="P47" s="436">
        <v>56744</v>
      </c>
      <c r="Q47" s="70">
        <v>89</v>
      </c>
      <c r="R47" s="436">
        <v>77629</v>
      </c>
      <c r="S47" s="454"/>
      <c r="T47" s="415" t="s">
        <v>573</v>
      </c>
      <c r="U47" s="371"/>
    </row>
    <row r="48" spans="1:21">
      <c r="A48" s="409" t="s">
        <v>574</v>
      </c>
      <c r="B48" s="450" t="s">
        <v>658</v>
      </c>
      <c r="C48" s="436">
        <v>48</v>
      </c>
      <c r="D48" s="436">
        <v>3705</v>
      </c>
      <c r="E48" s="436">
        <v>4</v>
      </c>
      <c r="F48" s="455" t="s">
        <v>53</v>
      </c>
      <c r="G48" s="436" t="s">
        <v>656</v>
      </c>
      <c r="H48" s="436" t="s">
        <v>656</v>
      </c>
      <c r="I48" s="436">
        <v>12</v>
      </c>
      <c r="J48" s="436">
        <v>396</v>
      </c>
      <c r="K48" s="436">
        <v>20</v>
      </c>
      <c r="L48" s="436">
        <v>1550</v>
      </c>
      <c r="M48" s="436">
        <v>10</v>
      </c>
      <c r="N48" s="436">
        <v>1306</v>
      </c>
      <c r="O48" s="436">
        <v>2</v>
      </c>
      <c r="P48" s="455" t="s">
        <v>53</v>
      </c>
      <c r="Q48" s="463" t="s">
        <v>656</v>
      </c>
      <c r="R48" s="436" t="s">
        <v>656</v>
      </c>
      <c r="S48" s="454"/>
      <c r="T48" s="415" t="s">
        <v>574</v>
      </c>
      <c r="U48" s="371"/>
    </row>
    <row r="49" spans="1:21">
      <c r="A49" s="409" t="s">
        <v>575</v>
      </c>
      <c r="B49" s="450" t="s">
        <v>659</v>
      </c>
      <c r="C49" s="436">
        <v>20</v>
      </c>
      <c r="D49" s="436">
        <v>1120</v>
      </c>
      <c r="E49" s="436">
        <v>6</v>
      </c>
      <c r="F49" s="436">
        <v>17</v>
      </c>
      <c r="G49" s="436">
        <v>4</v>
      </c>
      <c r="H49" s="455" t="s">
        <v>53</v>
      </c>
      <c r="I49" s="436">
        <v>3</v>
      </c>
      <c r="J49" s="455" t="s">
        <v>53</v>
      </c>
      <c r="K49" s="436">
        <v>3</v>
      </c>
      <c r="L49" s="455" t="s">
        <v>53</v>
      </c>
      <c r="M49" s="463">
        <v>4</v>
      </c>
      <c r="N49" s="463">
        <v>675</v>
      </c>
      <c r="O49" s="436" t="s">
        <v>656</v>
      </c>
      <c r="P49" s="436" t="s">
        <v>656</v>
      </c>
      <c r="Q49" s="463" t="s">
        <v>656</v>
      </c>
      <c r="R49" s="436" t="s">
        <v>656</v>
      </c>
      <c r="S49" s="456"/>
      <c r="T49" s="415" t="s">
        <v>575</v>
      </c>
      <c r="U49" s="371"/>
    </row>
    <row r="50" spans="1:21">
      <c r="A50" s="409" t="s">
        <v>577</v>
      </c>
      <c r="B50" s="450" t="s">
        <v>71</v>
      </c>
      <c r="C50" s="436">
        <v>2899</v>
      </c>
      <c r="D50" s="436">
        <v>140432</v>
      </c>
      <c r="E50" s="436">
        <v>694</v>
      </c>
      <c r="F50" s="455" t="s">
        <v>53</v>
      </c>
      <c r="G50" s="436">
        <v>464</v>
      </c>
      <c r="H50" s="436">
        <v>6601</v>
      </c>
      <c r="I50" s="436">
        <v>717</v>
      </c>
      <c r="J50" s="436">
        <v>22712</v>
      </c>
      <c r="K50" s="436">
        <v>627</v>
      </c>
      <c r="L50" s="436">
        <v>45169</v>
      </c>
      <c r="M50" s="436">
        <v>326</v>
      </c>
      <c r="N50" s="436">
        <v>43088</v>
      </c>
      <c r="O50" s="436">
        <v>68</v>
      </c>
      <c r="P50" s="436">
        <v>18308</v>
      </c>
      <c r="Q50" s="70">
        <v>3</v>
      </c>
      <c r="R50" s="455" t="s">
        <v>53</v>
      </c>
      <c r="S50" s="447"/>
      <c r="T50" s="415" t="s">
        <v>577</v>
      </c>
      <c r="U50" s="371"/>
    </row>
    <row r="51" spans="1:21">
      <c r="A51" s="409" t="s">
        <v>578</v>
      </c>
      <c r="B51" s="450" t="s">
        <v>660</v>
      </c>
      <c r="C51" s="436">
        <v>751</v>
      </c>
      <c r="D51" s="436">
        <v>172179</v>
      </c>
      <c r="E51" s="436">
        <v>184</v>
      </c>
      <c r="F51" s="436">
        <v>407</v>
      </c>
      <c r="G51" s="436">
        <v>23</v>
      </c>
      <c r="H51" s="436">
        <v>351</v>
      </c>
      <c r="I51" s="436">
        <v>49</v>
      </c>
      <c r="J51" s="436">
        <v>1621</v>
      </c>
      <c r="K51" s="436">
        <v>73</v>
      </c>
      <c r="L51" s="436">
        <v>5403</v>
      </c>
      <c r="M51" s="436">
        <v>136</v>
      </c>
      <c r="N51" s="436">
        <v>20080</v>
      </c>
      <c r="O51" s="436">
        <v>187</v>
      </c>
      <c r="P51" s="436">
        <v>61380</v>
      </c>
      <c r="Q51" s="70">
        <v>99</v>
      </c>
      <c r="R51" s="436">
        <v>82937</v>
      </c>
      <c r="S51" s="464"/>
      <c r="T51" s="415" t="s">
        <v>578</v>
      </c>
      <c r="U51" s="371"/>
    </row>
    <row r="52" spans="1:21">
      <c r="A52" s="409">
        <v>10</v>
      </c>
      <c r="B52" s="450" t="s">
        <v>74</v>
      </c>
      <c r="C52" s="436">
        <v>9844</v>
      </c>
      <c r="D52" s="436">
        <v>864528</v>
      </c>
      <c r="E52" s="436">
        <v>1155</v>
      </c>
      <c r="F52" s="436">
        <v>3872</v>
      </c>
      <c r="G52" s="436">
        <v>689</v>
      </c>
      <c r="H52" s="436">
        <v>10128</v>
      </c>
      <c r="I52" s="436">
        <v>1793</v>
      </c>
      <c r="J52" s="436">
        <v>59964</v>
      </c>
      <c r="K52" s="436">
        <v>2893</v>
      </c>
      <c r="L52" s="436">
        <v>211644</v>
      </c>
      <c r="M52" s="436">
        <v>2568</v>
      </c>
      <c r="N52" s="436">
        <v>347750</v>
      </c>
      <c r="O52" s="436">
        <v>684</v>
      </c>
      <c r="P52" s="436">
        <v>188288</v>
      </c>
      <c r="Q52" s="70">
        <v>62</v>
      </c>
      <c r="R52" s="436">
        <v>42882</v>
      </c>
      <c r="S52" s="408"/>
      <c r="T52" s="415">
        <v>10</v>
      </c>
      <c r="U52" s="371"/>
    </row>
    <row r="53" spans="1:21">
      <c r="A53" s="409">
        <v>11</v>
      </c>
      <c r="B53" s="450" t="s">
        <v>661</v>
      </c>
      <c r="C53" s="436">
        <v>5949</v>
      </c>
      <c r="D53" s="436">
        <v>416374</v>
      </c>
      <c r="E53" s="436">
        <v>810</v>
      </c>
      <c r="F53" s="436">
        <v>3005</v>
      </c>
      <c r="G53" s="436">
        <v>595</v>
      </c>
      <c r="H53" s="436">
        <v>8676</v>
      </c>
      <c r="I53" s="436">
        <v>1370</v>
      </c>
      <c r="J53" s="436">
        <v>44989</v>
      </c>
      <c r="K53" s="436">
        <v>1736</v>
      </c>
      <c r="L53" s="436">
        <v>123569</v>
      </c>
      <c r="M53" s="436">
        <v>1172</v>
      </c>
      <c r="N53" s="436">
        <v>157347</v>
      </c>
      <c r="O53" s="436">
        <v>247</v>
      </c>
      <c r="P53" s="436">
        <v>66072</v>
      </c>
      <c r="Q53" s="70">
        <v>19</v>
      </c>
      <c r="R53" s="436">
        <v>12716</v>
      </c>
      <c r="S53" s="408"/>
      <c r="T53" s="415">
        <v>11</v>
      </c>
      <c r="U53" s="371"/>
    </row>
    <row r="54" spans="1:21">
      <c r="A54" s="409">
        <v>12</v>
      </c>
      <c r="B54" s="450" t="s">
        <v>662</v>
      </c>
      <c r="C54" s="436">
        <v>1890</v>
      </c>
      <c r="D54" s="436">
        <v>113473</v>
      </c>
      <c r="E54" s="436">
        <v>347</v>
      </c>
      <c r="F54" s="455" t="s">
        <v>53</v>
      </c>
      <c r="G54" s="436">
        <v>203</v>
      </c>
      <c r="H54" s="436">
        <v>2948</v>
      </c>
      <c r="I54" s="436">
        <v>446</v>
      </c>
      <c r="J54" s="436">
        <v>15289</v>
      </c>
      <c r="K54" s="436">
        <v>550</v>
      </c>
      <c r="L54" s="436">
        <v>39136</v>
      </c>
      <c r="M54" s="436">
        <v>288</v>
      </c>
      <c r="N54" s="436">
        <v>38720</v>
      </c>
      <c r="O54" s="436">
        <v>55</v>
      </c>
      <c r="P54" s="436">
        <v>15635</v>
      </c>
      <c r="Q54" s="70">
        <v>1</v>
      </c>
      <c r="R54" s="455" t="s">
        <v>53</v>
      </c>
      <c r="S54" s="435"/>
      <c r="T54" s="415">
        <v>12</v>
      </c>
      <c r="U54" s="371"/>
    </row>
    <row r="55" spans="1:21">
      <c r="A55" s="409">
        <v>13</v>
      </c>
      <c r="B55" s="450" t="s">
        <v>77</v>
      </c>
      <c r="C55" s="436">
        <v>205</v>
      </c>
      <c r="D55" s="436">
        <v>14139</v>
      </c>
      <c r="E55" s="436">
        <v>29</v>
      </c>
      <c r="F55" s="455" t="s">
        <v>53</v>
      </c>
      <c r="G55" s="436">
        <v>11</v>
      </c>
      <c r="H55" s="436">
        <v>170</v>
      </c>
      <c r="I55" s="436">
        <v>54</v>
      </c>
      <c r="J55" s="436">
        <v>1760</v>
      </c>
      <c r="K55" s="436">
        <v>67</v>
      </c>
      <c r="L55" s="436">
        <v>4689</v>
      </c>
      <c r="M55" s="436">
        <v>38</v>
      </c>
      <c r="N55" s="436">
        <v>5301</v>
      </c>
      <c r="O55" s="436">
        <v>5</v>
      </c>
      <c r="P55" s="455" t="s">
        <v>53</v>
      </c>
      <c r="Q55" s="70">
        <v>1</v>
      </c>
      <c r="R55" s="455" t="s">
        <v>53</v>
      </c>
      <c r="S55" s="435"/>
      <c r="T55" s="415">
        <v>13</v>
      </c>
      <c r="U55" s="371"/>
    </row>
    <row r="56" spans="1:21">
      <c r="A56" s="409">
        <v>14</v>
      </c>
      <c r="B56" s="450" t="s">
        <v>663</v>
      </c>
      <c r="C56" s="436">
        <v>1226</v>
      </c>
      <c r="D56" s="436">
        <v>183410</v>
      </c>
      <c r="E56" s="436">
        <v>431</v>
      </c>
      <c r="F56" s="436">
        <v>1220</v>
      </c>
      <c r="G56" s="436">
        <v>87</v>
      </c>
      <c r="H56" s="436">
        <v>1218</v>
      </c>
      <c r="I56" s="436">
        <v>145</v>
      </c>
      <c r="J56" s="436">
        <v>4968</v>
      </c>
      <c r="K56" s="436">
        <v>192</v>
      </c>
      <c r="L56" s="436">
        <v>13101</v>
      </c>
      <c r="M56" s="436">
        <v>100</v>
      </c>
      <c r="N56" s="436">
        <v>13357</v>
      </c>
      <c r="O56" s="436">
        <v>165</v>
      </c>
      <c r="P56" s="436">
        <v>55285</v>
      </c>
      <c r="Q56" s="70">
        <v>106</v>
      </c>
      <c r="R56" s="436">
        <v>94261</v>
      </c>
      <c r="S56" s="435">
        <v>255</v>
      </c>
      <c r="T56" s="415">
        <v>14</v>
      </c>
      <c r="U56" s="371"/>
    </row>
    <row r="57" spans="1:21">
      <c r="A57" s="409">
        <v>15</v>
      </c>
      <c r="B57" s="408" t="s">
        <v>664</v>
      </c>
      <c r="C57" s="458">
        <v>587</v>
      </c>
      <c r="D57" s="436">
        <v>119597</v>
      </c>
      <c r="E57" s="436">
        <v>154</v>
      </c>
      <c r="F57" s="436">
        <v>327</v>
      </c>
      <c r="G57" s="436">
        <v>14</v>
      </c>
      <c r="H57" s="436">
        <v>218</v>
      </c>
      <c r="I57" s="436">
        <v>36</v>
      </c>
      <c r="J57" s="436">
        <v>1190</v>
      </c>
      <c r="K57" s="436">
        <v>74</v>
      </c>
      <c r="L57" s="436">
        <v>5435</v>
      </c>
      <c r="M57" s="436">
        <v>106</v>
      </c>
      <c r="N57" s="436">
        <v>15709</v>
      </c>
      <c r="O57" s="436">
        <v>140</v>
      </c>
      <c r="P57" s="436">
        <v>44377</v>
      </c>
      <c r="Q57" s="70">
        <v>63</v>
      </c>
      <c r="R57" s="436">
        <v>52341</v>
      </c>
      <c r="S57" s="408"/>
      <c r="T57" s="415">
        <v>15</v>
      </c>
      <c r="U57" s="371"/>
    </row>
    <row r="58" spans="1:21">
      <c r="A58" s="409">
        <v>16</v>
      </c>
      <c r="B58" s="408" t="s">
        <v>665</v>
      </c>
      <c r="C58" s="458">
        <v>4089</v>
      </c>
      <c r="D58" s="436">
        <v>390056</v>
      </c>
      <c r="E58" s="436">
        <v>447</v>
      </c>
      <c r="F58" s="436">
        <v>1417</v>
      </c>
      <c r="G58" s="436">
        <v>151</v>
      </c>
      <c r="H58" s="436">
        <v>2239</v>
      </c>
      <c r="I58" s="436">
        <v>586</v>
      </c>
      <c r="J58" s="436">
        <v>20661</v>
      </c>
      <c r="K58" s="436">
        <v>1358</v>
      </c>
      <c r="L58" s="436">
        <v>101153</v>
      </c>
      <c r="M58" s="436">
        <v>1214</v>
      </c>
      <c r="N58" s="436">
        <v>166618</v>
      </c>
      <c r="O58" s="436">
        <v>312</v>
      </c>
      <c r="P58" s="436">
        <v>84427</v>
      </c>
      <c r="Q58" s="70">
        <v>21</v>
      </c>
      <c r="R58" s="436">
        <v>13541</v>
      </c>
      <c r="S58" s="408"/>
      <c r="T58" s="415">
        <v>16</v>
      </c>
      <c r="U58" s="371"/>
    </row>
    <row r="59" spans="1:21">
      <c r="A59" s="409">
        <v>17</v>
      </c>
      <c r="B59" s="408" t="s">
        <v>666</v>
      </c>
      <c r="C59" s="458">
        <v>586</v>
      </c>
      <c r="D59" s="436">
        <v>102955</v>
      </c>
      <c r="E59" s="436">
        <v>219</v>
      </c>
      <c r="F59" s="436">
        <v>680</v>
      </c>
      <c r="G59" s="436">
        <v>31</v>
      </c>
      <c r="H59" s="436">
        <v>421</v>
      </c>
      <c r="I59" s="436">
        <v>53</v>
      </c>
      <c r="J59" s="436">
        <v>1759</v>
      </c>
      <c r="K59" s="436">
        <v>60</v>
      </c>
      <c r="L59" s="436">
        <v>4283</v>
      </c>
      <c r="M59" s="436">
        <v>47</v>
      </c>
      <c r="N59" s="436">
        <v>7150</v>
      </c>
      <c r="O59" s="436">
        <v>111</v>
      </c>
      <c r="P59" s="436">
        <v>36544</v>
      </c>
      <c r="Q59" s="465">
        <v>65</v>
      </c>
      <c r="R59" s="436">
        <v>52118</v>
      </c>
      <c r="S59" s="408"/>
      <c r="T59" s="415">
        <v>17</v>
      </c>
      <c r="U59" s="371"/>
    </row>
    <row r="60" spans="1:21">
      <c r="A60" s="1179" t="s">
        <v>668</v>
      </c>
      <c r="B60" s="1179"/>
      <c r="C60" s="436"/>
      <c r="D60" s="436"/>
      <c r="E60" s="436"/>
      <c r="F60" s="436"/>
      <c r="G60" s="436"/>
      <c r="H60" s="436"/>
      <c r="I60" s="436"/>
      <c r="J60" s="436"/>
      <c r="K60" s="1179" t="s">
        <v>668</v>
      </c>
      <c r="L60" s="1179"/>
      <c r="M60" s="436"/>
      <c r="N60" s="436"/>
      <c r="O60" s="436"/>
      <c r="P60" s="436"/>
      <c r="Q60" s="465"/>
      <c r="R60" s="436"/>
      <c r="S60" s="408"/>
      <c r="T60" s="406"/>
      <c r="U60" s="371"/>
    </row>
    <row r="61" spans="1:21" ht="12.75" customHeight="1">
      <c r="A61" s="1180"/>
      <c r="B61" s="1180"/>
      <c r="C61" s="426"/>
      <c r="D61" s="426"/>
      <c r="E61" s="426"/>
      <c r="F61" s="426"/>
      <c r="G61" s="426"/>
      <c r="H61" s="426"/>
      <c r="I61" s="426"/>
      <c r="J61" s="426"/>
      <c r="K61" s="426"/>
      <c r="L61" s="426"/>
      <c r="M61" s="426"/>
      <c r="N61" s="426"/>
      <c r="O61" s="426"/>
      <c r="P61" s="426"/>
      <c r="Q61" s="426"/>
      <c r="R61" s="426"/>
      <c r="S61" s="408"/>
      <c r="T61" s="406"/>
      <c r="U61" s="371"/>
    </row>
    <row r="62" spans="1:21">
      <c r="A62" s="70" t="s">
        <v>669</v>
      </c>
      <c r="C62" s="466"/>
      <c r="D62" s="466"/>
      <c r="E62" s="466"/>
      <c r="F62" s="466"/>
      <c r="G62" s="466"/>
      <c r="H62" s="466"/>
      <c r="I62" s="466"/>
      <c r="J62" s="466"/>
      <c r="K62" s="70" t="s">
        <v>669</v>
      </c>
      <c r="L62" s="466"/>
      <c r="M62" s="466"/>
      <c r="N62" s="466"/>
      <c r="O62" s="466"/>
      <c r="P62" s="466"/>
      <c r="Q62" s="466"/>
      <c r="R62" s="466"/>
      <c r="S62" s="392" t="e">
        <f>SUM(#REF!)</f>
        <v>#REF!</v>
      </c>
    </row>
    <row r="63" spans="1:21">
      <c r="A63" s="70" t="s">
        <v>521</v>
      </c>
      <c r="K63" s="70" t="s">
        <v>521</v>
      </c>
    </row>
    <row r="64" spans="1:21">
      <c r="A64" s="1181"/>
      <c r="B64" s="1181"/>
      <c r="C64" s="1181"/>
      <c r="D64" s="1181"/>
      <c r="E64" s="1181"/>
      <c r="F64" s="1181"/>
      <c r="G64" s="1181"/>
      <c r="H64" s="1181"/>
      <c r="I64" s="1181"/>
      <c r="K64" s="1181"/>
      <c r="L64" s="1181"/>
      <c r="M64" s="1181"/>
      <c r="N64" s="1181"/>
      <c r="O64" s="1181"/>
      <c r="P64" s="1181"/>
      <c r="Q64" s="1181"/>
      <c r="R64" s="1181"/>
      <c r="S64" s="1181"/>
    </row>
    <row r="97" spans="1:20">
      <c r="A97" s="1055" t="s">
        <v>305</v>
      </c>
      <c r="B97" s="1055"/>
      <c r="C97" s="1055"/>
      <c r="D97" s="1055"/>
      <c r="E97" s="1055"/>
      <c r="F97" s="1055"/>
      <c r="G97" s="1055"/>
      <c r="H97" s="1055"/>
      <c r="I97" s="1055"/>
      <c r="J97" s="1055"/>
      <c r="K97" s="1055" t="s">
        <v>305</v>
      </c>
      <c r="L97" s="1055"/>
      <c r="M97" s="1055"/>
      <c r="N97" s="1055"/>
      <c r="O97" s="1055"/>
      <c r="P97" s="1055"/>
      <c r="Q97" s="1055"/>
      <c r="R97" s="1055"/>
      <c r="S97" s="467"/>
      <c r="T97" s="467"/>
    </row>
  </sheetData>
  <mergeCells count="69">
    <mergeCell ref="A61:B61"/>
    <mergeCell ref="A64:I64"/>
    <mergeCell ref="K64:S64"/>
    <mergeCell ref="A97:J97"/>
    <mergeCell ref="K97:R97"/>
    <mergeCell ref="G40:L40"/>
    <mergeCell ref="M40:R40"/>
    <mergeCell ref="A60:B60"/>
    <mergeCell ref="K60:L60"/>
    <mergeCell ref="K37:K39"/>
    <mergeCell ref="L37:L39"/>
    <mergeCell ref="M37:M39"/>
    <mergeCell ref="N37:N39"/>
    <mergeCell ref="O37:O39"/>
    <mergeCell ref="P37:P39"/>
    <mergeCell ref="C37:C39"/>
    <mergeCell ref="D37:D39"/>
    <mergeCell ref="E37:E39"/>
    <mergeCell ref="F37:F39"/>
    <mergeCell ref="A34:A39"/>
    <mergeCell ref="B34:B39"/>
    <mergeCell ref="T34:T39"/>
    <mergeCell ref="E35:F36"/>
    <mergeCell ref="G35:H36"/>
    <mergeCell ref="I35:J36"/>
    <mergeCell ref="K35:L36"/>
    <mergeCell ref="M35:N36"/>
    <mergeCell ref="O35:P36"/>
    <mergeCell ref="Q35:S36"/>
    <mergeCell ref="I37:I39"/>
    <mergeCell ref="J37:J39"/>
    <mergeCell ref="Q37:Q39"/>
    <mergeCell ref="R37:S39"/>
    <mergeCell ref="G12:L12"/>
    <mergeCell ref="M12:R12"/>
    <mergeCell ref="J9:J11"/>
    <mergeCell ref="K9:K11"/>
    <mergeCell ref="L9:L11"/>
    <mergeCell ref="M9:M11"/>
    <mergeCell ref="N9:N11"/>
    <mergeCell ref="O9:O11"/>
    <mergeCell ref="C34:D36"/>
    <mergeCell ref="E34:J34"/>
    <mergeCell ref="K34:S34"/>
    <mergeCell ref="G37:G39"/>
    <mergeCell ref="H37:H39"/>
    <mergeCell ref="A6:A11"/>
    <mergeCell ref="B6:B11"/>
    <mergeCell ref="C6:D8"/>
    <mergeCell ref="E6:J6"/>
    <mergeCell ref="K6:S6"/>
    <mergeCell ref="M7:N8"/>
    <mergeCell ref="O7:P8"/>
    <mergeCell ref="Q7:S8"/>
    <mergeCell ref="C9:C11"/>
    <mergeCell ref="D9:D11"/>
    <mergeCell ref="E9:E11"/>
    <mergeCell ref="F9:F11"/>
    <mergeCell ref="G9:G11"/>
    <mergeCell ref="H9:H11"/>
    <mergeCell ref="I9:I11"/>
    <mergeCell ref="P9:P11"/>
    <mergeCell ref="T6:T11"/>
    <mergeCell ref="E7:F8"/>
    <mergeCell ref="G7:H8"/>
    <mergeCell ref="I7:J8"/>
    <mergeCell ref="K7:L8"/>
    <mergeCell ref="Q9:Q11"/>
    <mergeCell ref="R9:S11"/>
  </mergeCells>
  <printOptions horizontalCentered="1"/>
  <pageMargins left="0.19685039370078741" right="0.19685039370078741" top="0.59055118110236227" bottom="0.59055118110236227" header="0.51181102362204722" footer="0.51181102362204722"/>
  <pageSetup paperSize="9" scale="61" fitToWidth="2" orientation="portrait" horizontalDpi="1200" verticalDpi="1200" r:id="rId1"/>
  <headerFooter alignWithMargins="0"/>
  <colBreaks count="1" manualBreakCount="1">
    <brk id="10" max="96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R100"/>
  <sheetViews>
    <sheetView showGridLines="0" zoomScaleNormal="100" zoomScaleSheetLayoutView="100" workbookViewId="0"/>
  </sheetViews>
  <sheetFormatPr baseColWidth="10" defaultColWidth="10.140625" defaultRowHeight="12.75"/>
  <cols>
    <col min="1" max="1" width="24.85546875" style="70" customWidth="1"/>
    <col min="2" max="2" width="12.28515625" style="70" bestFit="1" customWidth="1"/>
    <col min="3" max="3" width="12.28515625" style="70" customWidth="1"/>
    <col min="4" max="4" width="12.28515625" style="70" bestFit="1" customWidth="1"/>
    <col min="5" max="5" width="11.7109375" style="70" bestFit="1" customWidth="1"/>
    <col min="6" max="6" width="12.28515625" style="70" bestFit="1" customWidth="1"/>
    <col min="7" max="7" width="11.7109375" style="70" bestFit="1" customWidth="1"/>
    <col min="8" max="8" width="12.28515625" style="70" bestFit="1" customWidth="1"/>
    <col min="9" max="9" width="11.85546875" style="70" bestFit="1" customWidth="1"/>
    <col min="10" max="10" width="12.28515625" style="70" customWidth="1"/>
    <col min="11" max="11" width="11.85546875" style="70" bestFit="1" customWidth="1"/>
    <col min="12" max="12" width="12.28515625" style="70" bestFit="1" customWidth="1"/>
    <col min="13" max="13" width="11.85546875" style="70" bestFit="1" customWidth="1"/>
    <col min="14" max="249" width="10.140625" style="70"/>
    <col min="250" max="250" width="6.28515625" style="70" bestFit="1" customWidth="1"/>
    <col min="251" max="251" width="24.85546875" style="70" customWidth="1"/>
    <col min="252" max="252" width="10.7109375" style="70" customWidth="1"/>
    <col min="253" max="253" width="12.28515625" style="70" bestFit="1" customWidth="1"/>
    <col min="254" max="254" width="10.7109375" style="70" customWidth="1"/>
    <col min="255" max="255" width="11.7109375" style="70" bestFit="1" customWidth="1"/>
    <col min="256" max="256" width="10.7109375" style="70" customWidth="1"/>
    <col min="257" max="257" width="11.7109375" style="70" bestFit="1" customWidth="1"/>
    <col min="258" max="258" width="10.7109375" style="70" customWidth="1"/>
    <col min="259" max="259" width="11.85546875" style="70" bestFit="1" customWidth="1"/>
    <col min="260" max="260" width="10.7109375" style="70" customWidth="1"/>
    <col min="261" max="261" width="11.85546875" style="70" bestFit="1" customWidth="1"/>
    <col min="262" max="262" width="10.7109375" style="70" customWidth="1"/>
    <col min="263" max="263" width="11.85546875" style="70" bestFit="1" customWidth="1"/>
    <col min="264" max="264" width="1.28515625" style="70" customWidth="1"/>
    <col min="265" max="505" width="10.140625" style="70"/>
    <col min="506" max="506" width="6.28515625" style="70" bestFit="1" customWidth="1"/>
    <col min="507" max="507" width="24.85546875" style="70" customWidth="1"/>
    <col min="508" max="508" width="10.7109375" style="70" customWidth="1"/>
    <col min="509" max="509" width="12.28515625" style="70" bestFit="1" customWidth="1"/>
    <col min="510" max="510" width="10.7109375" style="70" customWidth="1"/>
    <col min="511" max="511" width="11.7109375" style="70" bestFit="1" customWidth="1"/>
    <col min="512" max="512" width="10.7109375" style="70" customWidth="1"/>
    <col min="513" max="513" width="11.7109375" style="70" bestFit="1" customWidth="1"/>
    <col min="514" max="514" width="10.7109375" style="70" customWidth="1"/>
    <col min="515" max="515" width="11.85546875" style="70" bestFit="1" customWidth="1"/>
    <col min="516" max="516" width="10.7109375" style="70" customWidth="1"/>
    <col min="517" max="517" width="11.85546875" style="70" bestFit="1" customWidth="1"/>
    <col min="518" max="518" width="10.7109375" style="70" customWidth="1"/>
    <col min="519" max="519" width="11.85546875" style="70" bestFit="1" customWidth="1"/>
    <col min="520" max="520" width="1.28515625" style="70" customWidth="1"/>
    <col min="521" max="761" width="10.140625" style="70"/>
    <col min="762" max="762" width="6.28515625" style="70" bestFit="1" customWidth="1"/>
    <col min="763" max="763" width="24.85546875" style="70" customWidth="1"/>
    <col min="764" max="764" width="10.7109375" style="70" customWidth="1"/>
    <col min="765" max="765" width="12.28515625" style="70" bestFit="1" customWidth="1"/>
    <col min="766" max="766" width="10.7109375" style="70" customWidth="1"/>
    <col min="767" max="767" width="11.7109375" style="70" bestFit="1" customWidth="1"/>
    <col min="768" max="768" width="10.7109375" style="70" customWidth="1"/>
    <col min="769" max="769" width="11.7109375" style="70" bestFit="1" customWidth="1"/>
    <col min="770" max="770" width="10.7109375" style="70" customWidth="1"/>
    <col min="771" max="771" width="11.85546875" style="70" bestFit="1" customWidth="1"/>
    <col min="772" max="772" width="10.7109375" style="70" customWidth="1"/>
    <col min="773" max="773" width="11.85546875" style="70" bestFit="1" customWidth="1"/>
    <col min="774" max="774" width="10.7109375" style="70" customWidth="1"/>
    <col min="775" max="775" width="11.85546875" style="70" bestFit="1" customWidth="1"/>
    <col min="776" max="776" width="1.28515625" style="70" customWidth="1"/>
    <col min="777" max="1017" width="10.140625" style="70"/>
    <col min="1018" max="1018" width="6.28515625" style="70" bestFit="1" customWidth="1"/>
    <col min="1019" max="1019" width="24.85546875" style="70" customWidth="1"/>
    <col min="1020" max="1020" width="10.7109375" style="70" customWidth="1"/>
    <col min="1021" max="1021" width="12.28515625" style="70" bestFit="1" customWidth="1"/>
    <col min="1022" max="1022" width="10.7109375" style="70" customWidth="1"/>
    <col min="1023" max="1023" width="11.7109375" style="70" bestFit="1" customWidth="1"/>
    <col min="1024" max="1024" width="10.7109375" style="70" customWidth="1"/>
    <col min="1025" max="1025" width="11.7109375" style="70" bestFit="1" customWidth="1"/>
    <col min="1026" max="1026" width="10.7109375" style="70" customWidth="1"/>
    <col min="1027" max="1027" width="11.85546875" style="70" bestFit="1" customWidth="1"/>
    <col min="1028" max="1028" width="10.7109375" style="70" customWidth="1"/>
    <col min="1029" max="1029" width="11.85546875" style="70" bestFit="1" customWidth="1"/>
    <col min="1030" max="1030" width="10.7109375" style="70" customWidth="1"/>
    <col min="1031" max="1031" width="11.85546875" style="70" bestFit="1" customWidth="1"/>
    <col min="1032" max="1032" width="1.28515625" style="70" customWidth="1"/>
    <col min="1033" max="1273" width="10.140625" style="70"/>
    <col min="1274" max="1274" width="6.28515625" style="70" bestFit="1" customWidth="1"/>
    <col min="1275" max="1275" width="24.85546875" style="70" customWidth="1"/>
    <col min="1276" max="1276" width="10.7109375" style="70" customWidth="1"/>
    <col min="1277" max="1277" width="12.28515625" style="70" bestFit="1" customWidth="1"/>
    <col min="1278" max="1278" width="10.7109375" style="70" customWidth="1"/>
    <col min="1279" max="1279" width="11.7109375" style="70" bestFit="1" customWidth="1"/>
    <col min="1280" max="1280" width="10.7109375" style="70" customWidth="1"/>
    <col min="1281" max="1281" width="11.7109375" style="70" bestFit="1" customWidth="1"/>
    <col min="1282" max="1282" width="10.7109375" style="70" customWidth="1"/>
    <col min="1283" max="1283" width="11.85546875" style="70" bestFit="1" customWidth="1"/>
    <col min="1284" max="1284" width="10.7109375" style="70" customWidth="1"/>
    <col min="1285" max="1285" width="11.85546875" style="70" bestFit="1" customWidth="1"/>
    <col min="1286" max="1286" width="10.7109375" style="70" customWidth="1"/>
    <col min="1287" max="1287" width="11.85546875" style="70" bestFit="1" customWidth="1"/>
    <col min="1288" max="1288" width="1.28515625" style="70" customWidth="1"/>
    <col min="1289" max="1529" width="10.140625" style="70"/>
    <col min="1530" max="1530" width="6.28515625" style="70" bestFit="1" customWidth="1"/>
    <col min="1531" max="1531" width="24.85546875" style="70" customWidth="1"/>
    <col min="1532" max="1532" width="10.7109375" style="70" customWidth="1"/>
    <col min="1533" max="1533" width="12.28515625" style="70" bestFit="1" customWidth="1"/>
    <col min="1534" max="1534" width="10.7109375" style="70" customWidth="1"/>
    <col min="1535" max="1535" width="11.7109375" style="70" bestFit="1" customWidth="1"/>
    <col min="1536" max="1536" width="10.7109375" style="70" customWidth="1"/>
    <col min="1537" max="1537" width="11.7109375" style="70" bestFit="1" customWidth="1"/>
    <col min="1538" max="1538" width="10.7109375" style="70" customWidth="1"/>
    <col min="1539" max="1539" width="11.85546875" style="70" bestFit="1" customWidth="1"/>
    <col min="1540" max="1540" width="10.7109375" style="70" customWidth="1"/>
    <col min="1541" max="1541" width="11.85546875" style="70" bestFit="1" customWidth="1"/>
    <col min="1542" max="1542" width="10.7109375" style="70" customWidth="1"/>
    <col min="1543" max="1543" width="11.85546875" style="70" bestFit="1" customWidth="1"/>
    <col min="1544" max="1544" width="1.28515625" style="70" customWidth="1"/>
    <col min="1545" max="1785" width="10.140625" style="70"/>
    <col min="1786" max="1786" width="6.28515625" style="70" bestFit="1" customWidth="1"/>
    <col min="1787" max="1787" width="24.85546875" style="70" customWidth="1"/>
    <col min="1788" max="1788" width="10.7109375" style="70" customWidth="1"/>
    <col min="1789" max="1789" width="12.28515625" style="70" bestFit="1" customWidth="1"/>
    <col min="1790" max="1790" width="10.7109375" style="70" customWidth="1"/>
    <col min="1791" max="1791" width="11.7109375" style="70" bestFit="1" customWidth="1"/>
    <col min="1792" max="1792" width="10.7109375" style="70" customWidth="1"/>
    <col min="1793" max="1793" width="11.7109375" style="70" bestFit="1" customWidth="1"/>
    <col min="1794" max="1794" width="10.7109375" style="70" customWidth="1"/>
    <col min="1795" max="1795" width="11.85546875" style="70" bestFit="1" customWidth="1"/>
    <col min="1796" max="1796" width="10.7109375" style="70" customWidth="1"/>
    <col min="1797" max="1797" width="11.85546875" style="70" bestFit="1" customWidth="1"/>
    <col min="1798" max="1798" width="10.7109375" style="70" customWidth="1"/>
    <col min="1799" max="1799" width="11.85546875" style="70" bestFit="1" customWidth="1"/>
    <col min="1800" max="1800" width="1.28515625" style="70" customWidth="1"/>
    <col min="1801" max="2041" width="10.140625" style="70"/>
    <col min="2042" max="2042" width="6.28515625" style="70" bestFit="1" customWidth="1"/>
    <col min="2043" max="2043" width="24.85546875" style="70" customWidth="1"/>
    <col min="2044" max="2044" width="10.7109375" style="70" customWidth="1"/>
    <col min="2045" max="2045" width="12.28515625" style="70" bestFit="1" customWidth="1"/>
    <col min="2046" max="2046" width="10.7109375" style="70" customWidth="1"/>
    <col min="2047" max="2047" width="11.7109375" style="70" bestFit="1" customWidth="1"/>
    <col min="2048" max="2048" width="10.7109375" style="70" customWidth="1"/>
    <col min="2049" max="2049" width="11.7109375" style="70" bestFit="1" customWidth="1"/>
    <col min="2050" max="2050" width="10.7109375" style="70" customWidth="1"/>
    <col min="2051" max="2051" width="11.85546875" style="70" bestFit="1" customWidth="1"/>
    <col min="2052" max="2052" width="10.7109375" style="70" customWidth="1"/>
    <col min="2053" max="2053" width="11.85546875" style="70" bestFit="1" customWidth="1"/>
    <col min="2054" max="2054" width="10.7109375" style="70" customWidth="1"/>
    <col min="2055" max="2055" width="11.85546875" style="70" bestFit="1" customWidth="1"/>
    <col min="2056" max="2056" width="1.28515625" style="70" customWidth="1"/>
    <col min="2057" max="2297" width="10.140625" style="70"/>
    <col min="2298" max="2298" width="6.28515625" style="70" bestFit="1" customWidth="1"/>
    <col min="2299" max="2299" width="24.85546875" style="70" customWidth="1"/>
    <col min="2300" max="2300" width="10.7109375" style="70" customWidth="1"/>
    <col min="2301" max="2301" width="12.28515625" style="70" bestFit="1" customWidth="1"/>
    <col min="2302" max="2302" width="10.7109375" style="70" customWidth="1"/>
    <col min="2303" max="2303" width="11.7109375" style="70" bestFit="1" customWidth="1"/>
    <col min="2304" max="2304" width="10.7109375" style="70" customWidth="1"/>
    <col min="2305" max="2305" width="11.7109375" style="70" bestFit="1" customWidth="1"/>
    <col min="2306" max="2306" width="10.7109375" style="70" customWidth="1"/>
    <col min="2307" max="2307" width="11.85546875" style="70" bestFit="1" customWidth="1"/>
    <col min="2308" max="2308" width="10.7109375" style="70" customWidth="1"/>
    <col min="2309" max="2309" width="11.85546875" style="70" bestFit="1" customWidth="1"/>
    <col min="2310" max="2310" width="10.7109375" style="70" customWidth="1"/>
    <col min="2311" max="2311" width="11.85546875" style="70" bestFit="1" customWidth="1"/>
    <col min="2312" max="2312" width="1.28515625" style="70" customWidth="1"/>
    <col min="2313" max="2553" width="10.140625" style="70"/>
    <col min="2554" max="2554" width="6.28515625" style="70" bestFit="1" customWidth="1"/>
    <col min="2555" max="2555" width="24.85546875" style="70" customWidth="1"/>
    <col min="2556" max="2556" width="10.7109375" style="70" customWidth="1"/>
    <col min="2557" max="2557" width="12.28515625" style="70" bestFit="1" customWidth="1"/>
    <col min="2558" max="2558" width="10.7109375" style="70" customWidth="1"/>
    <col min="2559" max="2559" width="11.7109375" style="70" bestFit="1" customWidth="1"/>
    <col min="2560" max="2560" width="10.7109375" style="70" customWidth="1"/>
    <col min="2561" max="2561" width="11.7109375" style="70" bestFit="1" customWidth="1"/>
    <col min="2562" max="2562" width="10.7109375" style="70" customWidth="1"/>
    <col min="2563" max="2563" width="11.85546875" style="70" bestFit="1" customWidth="1"/>
    <col min="2564" max="2564" width="10.7109375" style="70" customWidth="1"/>
    <col min="2565" max="2565" width="11.85546875" style="70" bestFit="1" customWidth="1"/>
    <col min="2566" max="2566" width="10.7109375" style="70" customWidth="1"/>
    <col min="2567" max="2567" width="11.85546875" style="70" bestFit="1" customWidth="1"/>
    <col min="2568" max="2568" width="1.28515625" style="70" customWidth="1"/>
    <col min="2569" max="2809" width="10.140625" style="70"/>
    <col min="2810" max="2810" width="6.28515625" style="70" bestFit="1" customWidth="1"/>
    <col min="2811" max="2811" width="24.85546875" style="70" customWidth="1"/>
    <col min="2812" max="2812" width="10.7109375" style="70" customWidth="1"/>
    <col min="2813" max="2813" width="12.28515625" style="70" bestFit="1" customWidth="1"/>
    <col min="2814" max="2814" width="10.7109375" style="70" customWidth="1"/>
    <col min="2815" max="2815" width="11.7109375" style="70" bestFit="1" customWidth="1"/>
    <col min="2816" max="2816" width="10.7109375" style="70" customWidth="1"/>
    <col min="2817" max="2817" width="11.7109375" style="70" bestFit="1" customWidth="1"/>
    <col min="2818" max="2818" width="10.7109375" style="70" customWidth="1"/>
    <col min="2819" max="2819" width="11.85546875" style="70" bestFit="1" customWidth="1"/>
    <col min="2820" max="2820" width="10.7109375" style="70" customWidth="1"/>
    <col min="2821" max="2821" width="11.85546875" style="70" bestFit="1" customWidth="1"/>
    <col min="2822" max="2822" width="10.7109375" style="70" customWidth="1"/>
    <col min="2823" max="2823" width="11.85546875" style="70" bestFit="1" customWidth="1"/>
    <col min="2824" max="2824" width="1.28515625" style="70" customWidth="1"/>
    <col min="2825" max="3065" width="10.140625" style="70"/>
    <col min="3066" max="3066" width="6.28515625" style="70" bestFit="1" customWidth="1"/>
    <col min="3067" max="3067" width="24.85546875" style="70" customWidth="1"/>
    <col min="3068" max="3068" width="10.7109375" style="70" customWidth="1"/>
    <col min="3069" max="3069" width="12.28515625" style="70" bestFit="1" customWidth="1"/>
    <col min="3070" max="3070" width="10.7109375" style="70" customWidth="1"/>
    <col min="3071" max="3071" width="11.7109375" style="70" bestFit="1" customWidth="1"/>
    <col min="3072" max="3072" width="10.7109375" style="70" customWidth="1"/>
    <col min="3073" max="3073" width="11.7109375" style="70" bestFit="1" customWidth="1"/>
    <col min="3074" max="3074" width="10.7109375" style="70" customWidth="1"/>
    <col min="3075" max="3075" width="11.85546875" style="70" bestFit="1" customWidth="1"/>
    <col min="3076" max="3076" width="10.7109375" style="70" customWidth="1"/>
    <col min="3077" max="3077" width="11.85546875" style="70" bestFit="1" customWidth="1"/>
    <col min="3078" max="3078" width="10.7109375" style="70" customWidth="1"/>
    <col min="3079" max="3079" width="11.85546875" style="70" bestFit="1" customWidth="1"/>
    <col min="3080" max="3080" width="1.28515625" style="70" customWidth="1"/>
    <col min="3081" max="3321" width="10.140625" style="70"/>
    <col min="3322" max="3322" width="6.28515625" style="70" bestFit="1" customWidth="1"/>
    <col min="3323" max="3323" width="24.85546875" style="70" customWidth="1"/>
    <col min="3324" max="3324" width="10.7109375" style="70" customWidth="1"/>
    <col min="3325" max="3325" width="12.28515625" style="70" bestFit="1" customWidth="1"/>
    <col min="3326" max="3326" width="10.7109375" style="70" customWidth="1"/>
    <col min="3327" max="3327" width="11.7109375" style="70" bestFit="1" customWidth="1"/>
    <col min="3328" max="3328" width="10.7109375" style="70" customWidth="1"/>
    <col min="3329" max="3329" width="11.7109375" style="70" bestFit="1" customWidth="1"/>
    <col min="3330" max="3330" width="10.7109375" style="70" customWidth="1"/>
    <col min="3331" max="3331" width="11.85546875" style="70" bestFit="1" customWidth="1"/>
    <col min="3332" max="3332" width="10.7109375" style="70" customWidth="1"/>
    <col min="3333" max="3333" width="11.85546875" style="70" bestFit="1" customWidth="1"/>
    <col min="3334" max="3334" width="10.7109375" style="70" customWidth="1"/>
    <col min="3335" max="3335" width="11.85546875" style="70" bestFit="1" customWidth="1"/>
    <col min="3336" max="3336" width="1.28515625" style="70" customWidth="1"/>
    <col min="3337" max="3577" width="10.140625" style="70"/>
    <col min="3578" max="3578" width="6.28515625" style="70" bestFit="1" customWidth="1"/>
    <col min="3579" max="3579" width="24.85546875" style="70" customWidth="1"/>
    <col min="3580" max="3580" width="10.7109375" style="70" customWidth="1"/>
    <col min="3581" max="3581" width="12.28515625" style="70" bestFit="1" customWidth="1"/>
    <col min="3582" max="3582" width="10.7109375" style="70" customWidth="1"/>
    <col min="3583" max="3583" width="11.7109375" style="70" bestFit="1" customWidth="1"/>
    <col min="3584" max="3584" width="10.7109375" style="70" customWidth="1"/>
    <col min="3585" max="3585" width="11.7109375" style="70" bestFit="1" customWidth="1"/>
    <col min="3586" max="3586" width="10.7109375" style="70" customWidth="1"/>
    <col min="3587" max="3587" width="11.85546875" style="70" bestFit="1" customWidth="1"/>
    <col min="3588" max="3588" width="10.7109375" style="70" customWidth="1"/>
    <col min="3589" max="3589" width="11.85546875" style="70" bestFit="1" customWidth="1"/>
    <col min="3590" max="3590" width="10.7109375" style="70" customWidth="1"/>
    <col min="3591" max="3591" width="11.85546875" style="70" bestFit="1" customWidth="1"/>
    <col min="3592" max="3592" width="1.28515625" style="70" customWidth="1"/>
    <col min="3593" max="3833" width="10.140625" style="70"/>
    <col min="3834" max="3834" width="6.28515625" style="70" bestFit="1" customWidth="1"/>
    <col min="3835" max="3835" width="24.85546875" style="70" customWidth="1"/>
    <col min="3836" max="3836" width="10.7109375" style="70" customWidth="1"/>
    <col min="3837" max="3837" width="12.28515625" style="70" bestFit="1" customWidth="1"/>
    <col min="3838" max="3838" width="10.7109375" style="70" customWidth="1"/>
    <col min="3839" max="3839" width="11.7109375" style="70" bestFit="1" customWidth="1"/>
    <col min="3840" max="3840" width="10.7109375" style="70" customWidth="1"/>
    <col min="3841" max="3841" width="11.7109375" style="70" bestFit="1" customWidth="1"/>
    <col min="3842" max="3842" width="10.7109375" style="70" customWidth="1"/>
    <col min="3843" max="3843" width="11.85546875" style="70" bestFit="1" customWidth="1"/>
    <col min="3844" max="3844" width="10.7109375" style="70" customWidth="1"/>
    <col min="3845" max="3845" width="11.85546875" style="70" bestFit="1" customWidth="1"/>
    <col min="3846" max="3846" width="10.7109375" style="70" customWidth="1"/>
    <col min="3847" max="3847" width="11.85546875" style="70" bestFit="1" customWidth="1"/>
    <col min="3848" max="3848" width="1.28515625" style="70" customWidth="1"/>
    <col min="3849" max="4089" width="10.140625" style="70"/>
    <col min="4090" max="4090" width="6.28515625" style="70" bestFit="1" customWidth="1"/>
    <col min="4091" max="4091" width="24.85546875" style="70" customWidth="1"/>
    <col min="4092" max="4092" width="10.7109375" style="70" customWidth="1"/>
    <col min="4093" max="4093" width="12.28515625" style="70" bestFit="1" customWidth="1"/>
    <col min="4094" max="4094" width="10.7109375" style="70" customWidth="1"/>
    <col min="4095" max="4095" width="11.7109375" style="70" bestFit="1" customWidth="1"/>
    <col min="4096" max="4096" width="10.7109375" style="70" customWidth="1"/>
    <col min="4097" max="4097" width="11.7109375" style="70" bestFit="1" customWidth="1"/>
    <col min="4098" max="4098" width="10.7109375" style="70" customWidth="1"/>
    <col min="4099" max="4099" width="11.85546875" style="70" bestFit="1" customWidth="1"/>
    <col min="4100" max="4100" width="10.7109375" style="70" customWidth="1"/>
    <col min="4101" max="4101" width="11.85546875" style="70" bestFit="1" customWidth="1"/>
    <col min="4102" max="4102" width="10.7109375" style="70" customWidth="1"/>
    <col min="4103" max="4103" width="11.85546875" style="70" bestFit="1" customWidth="1"/>
    <col min="4104" max="4104" width="1.28515625" style="70" customWidth="1"/>
    <col min="4105" max="4345" width="10.140625" style="70"/>
    <col min="4346" max="4346" width="6.28515625" style="70" bestFit="1" customWidth="1"/>
    <col min="4347" max="4347" width="24.85546875" style="70" customWidth="1"/>
    <col min="4348" max="4348" width="10.7109375" style="70" customWidth="1"/>
    <col min="4349" max="4349" width="12.28515625" style="70" bestFit="1" customWidth="1"/>
    <col min="4350" max="4350" width="10.7109375" style="70" customWidth="1"/>
    <col min="4351" max="4351" width="11.7109375" style="70" bestFit="1" customWidth="1"/>
    <col min="4352" max="4352" width="10.7109375" style="70" customWidth="1"/>
    <col min="4353" max="4353" width="11.7109375" style="70" bestFit="1" customWidth="1"/>
    <col min="4354" max="4354" width="10.7109375" style="70" customWidth="1"/>
    <col min="4355" max="4355" width="11.85546875" style="70" bestFit="1" customWidth="1"/>
    <col min="4356" max="4356" width="10.7109375" style="70" customWidth="1"/>
    <col min="4357" max="4357" width="11.85546875" style="70" bestFit="1" customWidth="1"/>
    <col min="4358" max="4358" width="10.7109375" style="70" customWidth="1"/>
    <col min="4359" max="4359" width="11.85546875" style="70" bestFit="1" customWidth="1"/>
    <col min="4360" max="4360" width="1.28515625" style="70" customWidth="1"/>
    <col min="4361" max="4601" width="10.140625" style="70"/>
    <col min="4602" max="4602" width="6.28515625" style="70" bestFit="1" customWidth="1"/>
    <col min="4603" max="4603" width="24.85546875" style="70" customWidth="1"/>
    <col min="4604" max="4604" width="10.7109375" style="70" customWidth="1"/>
    <col min="4605" max="4605" width="12.28515625" style="70" bestFit="1" customWidth="1"/>
    <col min="4606" max="4606" width="10.7109375" style="70" customWidth="1"/>
    <col min="4607" max="4607" width="11.7109375" style="70" bestFit="1" customWidth="1"/>
    <col min="4608" max="4608" width="10.7109375" style="70" customWidth="1"/>
    <col min="4609" max="4609" width="11.7109375" style="70" bestFit="1" customWidth="1"/>
    <col min="4610" max="4610" width="10.7109375" style="70" customWidth="1"/>
    <col min="4611" max="4611" width="11.85546875" style="70" bestFit="1" customWidth="1"/>
    <col min="4612" max="4612" width="10.7109375" style="70" customWidth="1"/>
    <col min="4613" max="4613" width="11.85546875" style="70" bestFit="1" customWidth="1"/>
    <col min="4614" max="4614" width="10.7109375" style="70" customWidth="1"/>
    <col min="4615" max="4615" width="11.85546875" style="70" bestFit="1" customWidth="1"/>
    <col min="4616" max="4616" width="1.28515625" style="70" customWidth="1"/>
    <col min="4617" max="4857" width="10.140625" style="70"/>
    <col min="4858" max="4858" width="6.28515625" style="70" bestFit="1" customWidth="1"/>
    <col min="4859" max="4859" width="24.85546875" style="70" customWidth="1"/>
    <col min="4860" max="4860" width="10.7109375" style="70" customWidth="1"/>
    <col min="4861" max="4861" width="12.28515625" style="70" bestFit="1" customWidth="1"/>
    <col min="4862" max="4862" width="10.7109375" style="70" customWidth="1"/>
    <col min="4863" max="4863" width="11.7109375" style="70" bestFit="1" customWidth="1"/>
    <col min="4864" max="4864" width="10.7109375" style="70" customWidth="1"/>
    <col min="4865" max="4865" width="11.7109375" style="70" bestFit="1" customWidth="1"/>
    <col min="4866" max="4866" width="10.7109375" style="70" customWidth="1"/>
    <col min="4867" max="4867" width="11.85546875" style="70" bestFit="1" customWidth="1"/>
    <col min="4868" max="4868" width="10.7109375" style="70" customWidth="1"/>
    <col min="4869" max="4869" width="11.85546875" style="70" bestFit="1" customWidth="1"/>
    <col min="4870" max="4870" width="10.7109375" style="70" customWidth="1"/>
    <col min="4871" max="4871" width="11.85546875" style="70" bestFit="1" customWidth="1"/>
    <col min="4872" max="4872" width="1.28515625" style="70" customWidth="1"/>
    <col min="4873" max="5113" width="10.140625" style="70"/>
    <col min="5114" max="5114" width="6.28515625" style="70" bestFit="1" customWidth="1"/>
    <col min="5115" max="5115" width="24.85546875" style="70" customWidth="1"/>
    <col min="5116" max="5116" width="10.7109375" style="70" customWidth="1"/>
    <col min="5117" max="5117" width="12.28515625" style="70" bestFit="1" customWidth="1"/>
    <col min="5118" max="5118" width="10.7109375" style="70" customWidth="1"/>
    <col min="5119" max="5119" width="11.7109375" style="70" bestFit="1" customWidth="1"/>
    <col min="5120" max="5120" width="10.7109375" style="70" customWidth="1"/>
    <col min="5121" max="5121" width="11.7109375" style="70" bestFit="1" customWidth="1"/>
    <col min="5122" max="5122" width="10.7109375" style="70" customWidth="1"/>
    <col min="5123" max="5123" width="11.85546875" style="70" bestFit="1" customWidth="1"/>
    <col min="5124" max="5124" width="10.7109375" style="70" customWidth="1"/>
    <col min="5125" max="5125" width="11.85546875" style="70" bestFit="1" customWidth="1"/>
    <col min="5126" max="5126" width="10.7109375" style="70" customWidth="1"/>
    <col min="5127" max="5127" width="11.85546875" style="70" bestFit="1" customWidth="1"/>
    <col min="5128" max="5128" width="1.28515625" style="70" customWidth="1"/>
    <col min="5129" max="5369" width="10.140625" style="70"/>
    <col min="5370" max="5370" width="6.28515625" style="70" bestFit="1" customWidth="1"/>
    <col min="5371" max="5371" width="24.85546875" style="70" customWidth="1"/>
    <col min="5372" max="5372" width="10.7109375" style="70" customWidth="1"/>
    <col min="5373" max="5373" width="12.28515625" style="70" bestFit="1" customWidth="1"/>
    <col min="5374" max="5374" width="10.7109375" style="70" customWidth="1"/>
    <col min="5375" max="5375" width="11.7109375" style="70" bestFit="1" customWidth="1"/>
    <col min="5376" max="5376" width="10.7109375" style="70" customWidth="1"/>
    <col min="5377" max="5377" width="11.7109375" style="70" bestFit="1" customWidth="1"/>
    <col min="5378" max="5378" width="10.7109375" style="70" customWidth="1"/>
    <col min="5379" max="5379" width="11.85546875" style="70" bestFit="1" customWidth="1"/>
    <col min="5380" max="5380" width="10.7109375" style="70" customWidth="1"/>
    <col min="5381" max="5381" width="11.85546875" style="70" bestFit="1" customWidth="1"/>
    <col min="5382" max="5382" width="10.7109375" style="70" customWidth="1"/>
    <col min="5383" max="5383" width="11.85546875" style="70" bestFit="1" customWidth="1"/>
    <col min="5384" max="5384" width="1.28515625" style="70" customWidth="1"/>
    <col min="5385" max="5625" width="10.140625" style="70"/>
    <col min="5626" max="5626" width="6.28515625" style="70" bestFit="1" customWidth="1"/>
    <col min="5627" max="5627" width="24.85546875" style="70" customWidth="1"/>
    <col min="5628" max="5628" width="10.7109375" style="70" customWidth="1"/>
    <col min="5629" max="5629" width="12.28515625" style="70" bestFit="1" customWidth="1"/>
    <col min="5630" max="5630" width="10.7109375" style="70" customWidth="1"/>
    <col min="5631" max="5631" width="11.7109375" style="70" bestFit="1" customWidth="1"/>
    <col min="5632" max="5632" width="10.7109375" style="70" customWidth="1"/>
    <col min="5633" max="5633" width="11.7109375" style="70" bestFit="1" customWidth="1"/>
    <col min="5634" max="5634" width="10.7109375" style="70" customWidth="1"/>
    <col min="5635" max="5635" width="11.85546875" style="70" bestFit="1" customWidth="1"/>
    <col min="5636" max="5636" width="10.7109375" style="70" customWidth="1"/>
    <col min="5637" max="5637" width="11.85546875" style="70" bestFit="1" customWidth="1"/>
    <col min="5638" max="5638" width="10.7109375" style="70" customWidth="1"/>
    <col min="5639" max="5639" width="11.85546875" style="70" bestFit="1" customWidth="1"/>
    <col min="5640" max="5640" width="1.28515625" style="70" customWidth="1"/>
    <col min="5641" max="5881" width="10.140625" style="70"/>
    <col min="5882" max="5882" width="6.28515625" style="70" bestFit="1" customWidth="1"/>
    <col min="5883" max="5883" width="24.85546875" style="70" customWidth="1"/>
    <col min="5884" max="5884" width="10.7109375" style="70" customWidth="1"/>
    <col min="5885" max="5885" width="12.28515625" style="70" bestFit="1" customWidth="1"/>
    <col min="5886" max="5886" width="10.7109375" style="70" customWidth="1"/>
    <col min="5887" max="5887" width="11.7109375" style="70" bestFit="1" customWidth="1"/>
    <col min="5888" max="5888" width="10.7109375" style="70" customWidth="1"/>
    <col min="5889" max="5889" width="11.7109375" style="70" bestFit="1" customWidth="1"/>
    <col min="5890" max="5890" width="10.7109375" style="70" customWidth="1"/>
    <col min="5891" max="5891" width="11.85546875" style="70" bestFit="1" customWidth="1"/>
    <col min="5892" max="5892" width="10.7109375" style="70" customWidth="1"/>
    <col min="5893" max="5893" width="11.85546875" style="70" bestFit="1" customWidth="1"/>
    <col min="5894" max="5894" width="10.7109375" style="70" customWidth="1"/>
    <col min="5895" max="5895" width="11.85546875" style="70" bestFit="1" customWidth="1"/>
    <col min="5896" max="5896" width="1.28515625" style="70" customWidth="1"/>
    <col min="5897" max="6137" width="10.140625" style="70"/>
    <col min="6138" max="6138" width="6.28515625" style="70" bestFit="1" customWidth="1"/>
    <col min="6139" max="6139" width="24.85546875" style="70" customWidth="1"/>
    <col min="6140" max="6140" width="10.7109375" style="70" customWidth="1"/>
    <col min="6141" max="6141" width="12.28515625" style="70" bestFit="1" customWidth="1"/>
    <col min="6142" max="6142" width="10.7109375" style="70" customWidth="1"/>
    <col min="6143" max="6143" width="11.7109375" style="70" bestFit="1" customWidth="1"/>
    <col min="6144" max="6144" width="10.7109375" style="70" customWidth="1"/>
    <col min="6145" max="6145" width="11.7109375" style="70" bestFit="1" customWidth="1"/>
    <col min="6146" max="6146" width="10.7109375" style="70" customWidth="1"/>
    <col min="6147" max="6147" width="11.85546875" style="70" bestFit="1" customWidth="1"/>
    <col min="6148" max="6148" width="10.7109375" style="70" customWidth="1"/>
    <col min="6149" max="6149" width="11.85546875" style="70" bestFit="1" customWidth="1"/>
    <col min="6150" max="6150" width="10.7109375" style="70" customWidth="1"/>
    <col min="6151" max="6151" width="11.85546875" style="70" bestFit="1" customWidth="1"/>
    <col min="6152" max="6152" width="1.28515625" style="70" customWidth="1"/>
    <col min="6153" max="6393" width="10.140625" style="70"/>
    <col min="6394" max="6394" width="6.28515625" style="70" bestFit="1" customWidth="1"/>
    <col min="6395" max="6395" width="24.85546875" style="70" customWidth="1"/>
    <col min="6396" max="6396" width="10.7109375" style="70" customWidth="1"/>
    <col min="6397" max="6397" width="12.28515625" style="70" bestFit="1" customWidth="1"/>
    <col min="6398" max="6398" width="10.7109375" style="70" customWidth="1"/>
    <col min="6399" max="6399" width="11.7109375" style="70" bestFit="1" customWidth="1"/>
    <col min="6400" max="6400" width="10.7109375" style="70" customWidth="1"/>
    <col min="6401" max="6401" width="11.7109375" style="70" bestFit="1" customWidth="1"/>
    <col min="6402" max="6402" width="10.7109375" style="70" customWidth="1"/>
    <col min="6403" max="6403" width="11.85546875" style="70" bestFit="1" customWidth="1"/>
    <col min="6404" max="6404" width="10.7109375" style="70" customWidth="1"/>
    <col min="6405" max="6405" width="11.85546875" style="70" bestFit="1" customWidth="1"/>
    <col min="6406" max="6406" width="10.7109375" style="70" customWidth="1"/>
    <col min="6407" max="6407" width="11.85546875" style="70" bestFit="1" customWidth="1"/>
    <col min="6408" max="6408" width="1.28515625" style="70" customWidth="1"/>
    <col min="6409" max="6649" width="10.140625" style="70"/>
    <col min="6650" max="6650" width="6.28515625" style="70" bestFit="1" customWidth="1"/>
    <col min="6651" max="6651" width="24.85546875" style="70" customWidth="1"/>
    <col min="6652" max="6652" width="10.7109375" style="70" customWidth="1"/>
    <col min="6653" max="6653" width="12.28515625" style="70" bestFit="1" customWidth="1"/>
    <col min="6654" max="6654" width="10.7109375" style="70" customWidth="1"/>
    <col min="6655" max="6655" width="11.7109375" style="70" bestFit="1" customWidth="1"/>
    <col min="6656" max="6656" width="10.7109375" style="70" customWidth="1"/>
    <col min="6657" max="6657" width="11.7109375" style="70" bestFit="1" customWidth="1"/>
    <col min="6658" max="6658" width="10.7109375" style="70" customWidth="1"/>
    <col min="6659" max="6659" width="11.85546875" style="70" bestFit="1" customWidth="1"/>
    <col min="6660" max="6660" width="10.7109375" style="70" customWidth="1"/>
    <col min="6661" max="6661" width="11.85546875" style="70" bestFit="1" customWidth="1"/>
    <col min="6662" max="6662" width="10.7109375" style="70" customWidth="1"/>
    <col min="6663" max="6663" width="11.85546875" style="70" bestFit="1" customWidth="1"/>
    <col min="6664" max="6664" width="1.28515625" style="70" customWidth="1"/>
    <col min="6665" max="6905" width="10.140625" style="70"/>
    <col min="6906" max="6906" width="6.28515625" style="70" bestFit="1" customWidth="1"/>
    <col min="6907" max="6907" width="24.85546875" style="70" customWidth="1"/>
    <col min="6908" max="6908" width="10.7109375" style="70" customWidth="1"/>
    <col min="6909" max="6909" width="12.28515625" style="70" bestFit="1" customWidth="1"/>
    <col min="6910" max="6910" width="10.7109375" style="70" customWidth="1"/>
    <col min="6911" max="6911" width="11.7109375" style="70" bestFit="1" customWidth="1"/>
    <col min="6912" max="6912" width="10.7109375" style="70" customWidth="1"/>
    <col min="6913" max="6913" width="11.7109375" style="70" bestFit="1" customWidth="1"/>
    <col min="6914" max="6914" width="10.7109375" style="70" customWidth="1"/>
    <col min="6915" max="6915" width="11.85546875" style="70" bestFit="1" customWidth="1"/>
    <col min="6916" max="6916" width="10.7109375" style="70" customWidth="1"/>
    <col min="6917" max="6917" width="11.85546875" style="70" bestFit="1" customWidth="1"/>
    <col min="6918" max="6918" width="10.7109375" style="70" customWidth="1"/>
    <col min="6919" max="6919" width="11.85546875" style="70" bestFit="1" customWidth="1"/>
    <col min="6920" max="6920" width="1.28515625" style="70" customWidth="1"/>
    <col min="6921" max="7161" width="10.140625" style="70"/>
    <col min="7162" max="7162" width="6.28515625" style="70" bestFit="1" customWidth="1"/>
    <col min="7163" max="7163" width="24.85546875" style="70" customWidth="1"/>
    <col min="7164" max="7164" width="10.7109375" style="70" customWidth="1"/>
    <col min="7165" max="7165" width="12.28515625" style="70" bestFit="1" customWidth="1"/>
    <col min="7166" max="7166" width="10.7109375" style="70" customWidth="1"/>
    <col min="7167" max="7167" width="11.7109375" style="70" bestFit="1" customWidth="1"/>
    <col min="7168" max="7168" width="10.7109375" style="70" customWidth="1"/>
    <col min="7169" max="7169" width="11.7109375" style="70" bestFit="1" customWidth="1"/>
    <col min="7170" max="7170" width="10.7109375" style="70" customWidth="1"/>
    <col min="7171" max="7171" width="11.85546875" style="70" bestFit="1" customWidth="1"/>
    <col min="7172" max="7172" width="10.7109375" style="70" customWidth="1"/>
    <col min="7173" max="7173" width="11.85546875" style="70" bestFit="1" customWidth="1"/>
    <col min="7174" max="7174" width="10.7109375" style="70" customWidth="1"/>
    <col min="7175" max="7175" width="11.85546875" style="70" bestFit="1" customWidth="1"/>
    <col min="7176" max="7176" width="1.28515625" style="70" customWidth="1"/>
    <col min="7177" max="7417" width="10.140625" style="70"/>
    <col min="7418" max="7418" width="6.28515625" style="70" bestFit="1" customWidth="1"/>
    <col min="7419" max="7419" width="24.85546875" style="70" customWidth="1"/>
    <col min="7420" max="7420" width="10.7109375" style="70" customWidth="1"/>
    <col min="7421" max="7421" width="12.28515625" style="70" bestFit="1" customWidth="1"/>
    <col min="7422" max="7422" width="10.7109375" style="70" customWidth="1"/>
    <col min="7423" max="7423" width="11.7109375" style="70" bestFit="1" customWidth="1"/>
    <col min="7424" max="7424" width="10.7109375" style="70" customWidth="1"/>
    <col min="7425" max="7425" width="11.7109375" style="70" bestFit="1" customWidth="1"/>
    <col min="7426" max="7426" width="10.7109375" style="70" customWidth="1"/>
    <col min="7427" max="7427" width="11.85546875" style="70" bestFit="1" customWidth="1"/>
    <col min="7428" max="7428" width="10.7109375" style="70" customWidth="1"/>
    <col min="7429" max="7429" width="11.85546875" style="70" bestFit="1" customWidth="1"/>
    <col min="7430" max="7430" width="10.7109375" style="70" customWidth="1"/>
    <col min="7431" max="7431" width="11.85546875" style="70" bestFit="1" customWidth="1"/>
    <col min="7432" max="7432" width="1.28515625" style="70" customWidth="1"/>
    <col min="7433" max="7673" width="10.140625" style="70"/>
    <col min="7674" max="7674" width="6.28515625" style="70" bestFit="1" customWidth="1"/>
    <col min="7675" max="7675" width="24.85546875" style="70" customWidth="1"/>
    <col min="7676" max="7676" width="10.7109375" style="70" customWidth="1"/>
    <col min="7677" max="7677" width="12.28515625" style="70" bestFit="1" customWidth="1"/>
    <col min="7678" max="7678" width="10.7109375" style="70" customWidth="1"/>
    <col min="7679" max="7679" width="11.7109375" style="70" bestFit="1" customWidth="1"/>
    <col min="7680" max="7680" width="10.7109375" style="70" customWidth="1"/>
    <col min="7681" max="7681" width="11.7109375" style="70" bestFit="1" customWidth="1"/>
    <col min="7682" max="7682" width="10.7109375" style="70" customWidth="1"/>
    <col min="7683" max="7683" width="11.85546875" style="70" bestFit="1" customWidth="1"/>
    <col min="7684" max="7684" width="10.7109375" style="70" customWidth="1"/>
    <col min="7685" max="7685" width="11.85546875" style="70" bestFit="1" customWidth="1"/>
    <col min="7686" max="7686" width="10.7109375" style="70" customWidth="1"/>
    <col min="7687" max="7687" width="11.85546875" style="70" bestFit="1" customWidth="1"/>
    <col min="7688" max="7688" width="1.28515625" style="70" customWidth="1"/>
    <col min="7689" max="7929" width="10.140625" style="70"/>
    <col min="7930" max="7930" width="6.28515625" style="70" bestFit="1" customWidth="1"/>
    <col min="7931" max="7931" width="24.85546875" style="70" customWidth="1"/>
    <col min="7932" max="7932" width="10.7109375" style="70" customWidth="1"/>
    <col min="7933" max="7933" width="12.28515625" style="70" bestFit="1" customWidth="1"/>
    <col min="7934" max="7934" width="10.7109375" style="70" customWidth="1"/>
    <col min="7935" max="7935" width="11.7109375" style="70" bestFit="1" customWidth="1"/>
    <col min="7936" max="7936" width="10.7109375" style="70" customWidth="1"/>
    <col min="7937" max="7937" width="11.7109375" style="70" bestFit="1" customWidth="1"/>
    <col min="7938" max="7938" width="10.7109375" style="70" customWidth="1"/>
    <col min="7939" max="7939" width="11.85546875" style="70" bestFit="1" customWidth="1"/>
    <col min="7940" max="7940" width="10.7109375" style="70" customWidth="1"/>
    <col min="7941" max="7941" width="11.85546875" style="70" bestFit="1" customWidth="1"/>
    <col min="7942" max="7942" width="10.7109375" style="70" customWidth="1"/>
    <col min="7943" max="7943" width="11.85546875" style="70" bestFit="1" customWidth="1"/>
    <col min="7944" max="7944" width="1.28515625" style="70" customWidth="1"/>
    <col min="7945" max="8185" width="10.140625" style="70"/>
    <col min="8186" max="8186" width="6.28515625" style="70" bestFit="1" customWidth="1"/>
    <col min="8187" max="8187" width="24.85546875" style="70" customWidth="1"/>
    <col min="8188" max="8188" width="10.7109375" style="70" customWidth="1"/>
    <col min="8189" max="8189" width="12.28515625" style="70" bestFit="1" customWidth="1"/>
    <col min="8190" max="8190" width="10.7109375" style="70" customWidth="1"/>
    <col min="8191" max="8191" width="11.7109375" style="70" bestFit="1" customWidth="1"/>
    <col min="8192" max="8192" width="10.7109375" style="70" customWidth="1"/>
    <col min="8193" max="8193" width="11.7109375" style="70" bestFit="1" customWidth="1"/>
    <col min="8194" max="8194" width="10.7109375" style="70" customWidth="1"/>
    <col min="8195" max="8195" width="11.85546875" style="70" bestFit="1" customWidth="1"/>
    <col min="8196" max="8196" width="10.7109375" style="70" customWidth="1"/>
    <col min="8197" max="8197" width="11.85546875" style="70" bestFit="1" customWidth="1"/>
    <col min="8198" max="8198" width="10.7109375" style="70" customWidth="1"/>
    <col min="8199" max="8199" width="11.85546875" style="70" bestFit="1" customWidth="1"/>
    <col min="8200" max="8200" width="1.28515625" style="70" customWidth="1"/>
    <col min="8201" max="8441" width="10.140625" style="70"/>
    <col min="8442" max="8442" width="6.28515625" style="70" bestFit="1" customWidth="1"/>
    <col min="8443" max="8443" width="24.85546875" style="70" customWidth="1"/>
    <col min="8444" max="8444" width="10.7109375" style="70" customWidth="1"/>
    <col min="8445" max="8445" width="12.28515625" style="70" bestFit="1" customWidth="1"/>
    <col min="8446" max="8446" width="10.7109375" style="70" customWidth="1"/>
    <col min="8447" max="8447" width="11.7109375" style="70" bestFit="1" customWidth="1"/>
    <col min="8448" max="8448" width="10.7109375" style="70" customWidth="1"/>
    <col min="8449" max="8449" width="11.7109375" style="70" bestFit="1" customWidth="1"/>
    <col min="8450" max="8450" width="10.7109375" style="70" customWidth="1"/>
    <col min="8451" max="8451" width="11.85546875" style="70" bestFit="1" customWidth="1"/>
    <col min="8452" max="8452" width="10.7109375" style="70" customWidth="1"/>
    <col min="8453" max="8453" width="11.85546875" style="70" bestFit="1" customWidth="1"/>
    <col min="8454" max="8454" width="10.7109375" style="70" customWidth="1"/>
    <col min="8455" max="8455" width="11.85546875" style="70" bestFit="1" customWidth="1"/>
    <col min="8456" max="8456" width="1.28515625" style="70" customWidth="1"/>
    <col min="8457" max="8697" width="10.140625" style="70"/>
    <col min="8698" max="8698" width="6.28515625" style="70" bestFit="1" customWidth="1"/>
    <col min="8699" max="8699" width="24.85546875" style="70" customWidth="1"/>
    <col min="8700" max="8700" width="10.7109375" style="70" customWidth="1"/>
    <col min="8701" max="8701" width="12.28515625" style="70" bestFit="1" customWidth="1"/>
    <col min="8702" max="8702" width="10.7109375" style="70" customWidth="1"/>
    <col min="8703" max="8703" width="11.7109375" style="70" bestFit="1" customWidth="1"/>
    <col min="8704" max="8704" width="10.7109375" style="70" customWidth="1"/>
    <col min="8705" max="8705" width="11.7109375" style="70" bestFit="1" customWidth="1"/>
    <col min="8706" max="8706" width="10.7109375" style="70" customWidth="1"/>
    <col min="8707" max="8707" width="11.85546875" style="70" bestFit="1" customWidth="1"/>
    <col min="8708" max="8708" width="10.7109375" style="70" customWidth="1"/>
    <col min="8709" max="8709" width="11.85546875" style="70" bestFit="1" customWidth="1"/>
    <col min="8710" max="8710" width="10.7109375" style="70" customWidth="1"/>
    <col min="8711" max="8711" width="11.85546875" style="70" bestFit="1" customWidth="1"/>
    <col min="8712" max="8712" width="1.28515625" style="70" customWidth="1"/>
    <col min="8713" max="8953" width="10.140625" style="70"/>
    <col min="8954" max="8954" width="6.28515625" style="70" bestFit="1" customWidth="1"/>
    <col min="8955" max="8955" width="24.85546875" style="70" customWidth="1"/>
    <col min="8956" max="8956" width="10.7109375" style="70" customWidth="1"/>
    <col min="8957" max="8957" width="12.28515625" style="70" bestFit="1" customWidth="1"/>
    <col min="8958" max="8958" width="10.7109375" style="70" customWidth="1"/>
    <col min="8959" max="8959" width="11.7109375" style="70" bestFit="1" customWidth="1"/>
    <col min="8960" max="8960" width="10.7109375" style="70" customWidth="1"/>
    <col min="8961" max="8961" width="11.7109375" style="70" bestFit="1" customWidth="1"/>
    <col min="8962" max="8962" width="10.7109375" style="70" customWidth="1"/>
    <col min="8963" max="8963" width="11.85546875" style="70" bestFit="1" customWidth="1"/>
    <col min="8964" max="8964" width="10.7109375" style="70" customWidth="1"/>
    <col min="8965" max="8965" width="11.85546875" style="70" bestFit="1" customWidth="1"/>
    <col min="8966" max="8966" width="10.7109375" style="70" customWidth="1"/>
    <col min="8967" max="8967" width="11.85546875" style="70" bestFit="1" customWidth="1"/>
    <col min="8968" max="8968" width="1.28515625" style="70" customWidth="1"/>
    <col min="8969" max="9209" width="10.140625" style="70"/>
    <col min="9210" max="9210" width="6.28515625" style="70" bestFit="1" customWidth="1"/>
    <col min="9211" max="9211" width="24.85546875" style="70" customWidth="1"/>
    <col min="9212" max="9212" width="10.7109375" style="70" customWidth="1"/>
    <col min="9213" max="9213" width="12.28515625" style="70" bestFit="1" customWidth="1"/>
    <col min="9214" max="9214" width="10.7109375" style="70" customWidth="1"/>
    <col min="9215" max="9215" width="11.7109375" style="70" bestFit="1" customWidth="1"/>
    <col min="9216" max="9216" width="10.7109375" style="70" customWidth="1"/>
    <col min="9217" max="9217" width="11.7109375" style="70" bestFit="1" customWidth="1"/>
    <col min="9218" max="9218" width="10.7109375" style="70" customWidth="1"/>
    <col min="9219" max="9219" width="11.85546875" style="70" bestFit="1" customWidth="1"/>
    <col min="9220" max="9220" width="10.7109375" style="70" customWidth="1"/>
    <col min="9221" max="9221" width="11.85546875" style="70" bestFit="1" customWidth="1"/>
    <col min="9222" max="9222" width="10.7109375" style="70" customWidth="1"/>
    <col min="9223" max="9223" width="11.85546875" style="70" bestFit="1" customWidth="1"/>
    <col min="9224" max="9224" width="1.28515625" style="70" customWidth="1"/>
    <col min="9225" max="9465" width="10.140625" style="70"/>
    <col min="9466" max="9466" width="6.28515625" style="70" bestFit="1" customWidth="1"/>
    <col min="9467" max="9467" width="24.85546875" style="70" customWidth="1"/>
    <col min="9468" max="9468" width="10.7109375" style="70" customWidth="1"/>
    <col min="9469" max="9469" width="12.28515625" style="70" bestFit="1" customWidth="1"/>
    <col min="9470" max="9470" width="10.7109375" style="70" customWidth="1"/>
    <col min="9471" max="9471" width="11.7109375" style="70" bestFit="1" customWidth="1"/>
    <col min="9472" max="9472" width="10.7109375" style="70" customWidth="1"/>
    <col min="9473" max="9473" width="11.7109375" style="70" bestFit="1" customWidth="1"/>
    <col min="9474" max="9474" width="10.7109375" style="70" customWidth="1"/>
    <col min="9475" max="9475" width="11.85546875" style="70" bestFit="1" customWidth="1"/>
    <col min="9476" max="9476" width="10.7109375" style="70" customWidth="1"/>
    <col min="9477" max="9477" width="11.85546875" style="70" bestFit="1" customWidth="1"/>
    <col min="9478" max="9478" width="10.7109375" style="70" customWidth="1"/>
    <col min="9479" max="9479" width="11.85546875" style="70" bestFit="1" customWidth="1"/>
    <col min="9480" max="9480" width="1.28515625" style="70" customWidth="1"/>
    <col min="9481" max="9721" width="10.140625" style="70"/>
    <col min="9722" max="9722" width="6.28515625" style="70" bestFit="1" customWidth="1"/>
    <col min="9723" max="9723" width="24.85546875" style="70" customWidth="1"/>
    <col min="9724" max="9724" width="10.7109375" style="70" customWidth="1"/>
    <col min="9725" max="9725" width="12.28515625" style="70" bestFit="1" customWidth="1"/>
    <col min="9726" max="9726" width="10.7109375" style="70" customWidth="1"/>
    <col min="9727" max="9727" width="11.7109375" style="70" bestFit="1" customWidth="1"/>
    <col min="9728" max="9728" width="10.7109375" style="70" customWidth="1"/>
    <col min="9729" max="9729" width="11.7109375" style="70" bestFit="1" customWidth="1"/>
    <col min="9730" max="9730" width="10.7109375" style="70" customWidth="1"/>
    <col min="9731" max="9731" width="11.85546875" style="70" bestFit="1" customWidth="1"/>
    <col min="9732" max="9732" width="10.7109375" style="70" customWidth="1"/>
    <col min="9733" max="9733" width="11.85546875" style="70" bestFit="1" customWidth="1"/>
    <col min="9734" max="9734" width="10.7109375" style="70" customWidth="1"/>
    <col min="9735" max="9735" width="11.85546875" style="70" bestFit="1" customWidth="1"/>
    <col min="9736" max="9736" width="1.28515625" style="70" customWidth="1"/>
    <col min="9737" max="9977" width="10.140625" style="70"/>
    <col min="9978" max="9978" width="6.28515625" style="70" bestFit="1" customWidth="1"/>
    <col min="9979" max="9979" width="24.85546875" style="70" customWidth="1"/>
    <col min="9980" max="9980" width="10.7109375" style="70" customWidth="1"/>
    <col min="9981" max="9981" width="12.28515625" style="70" bestFit="1" customWidth="1"/>
    <col min="9982" max="9982" width="10.7109375" style="70" customWidth="1"/>
    <col min="9983" max="9983" width="11.7109375" style="70" bestFit="1" customWidth="1"/>
    <col min="9984" max="9984" width="10.7109375" style="70" customWidth="1"/>
    <col min="9985" max="9985" width="11.7109375" style="70" bestFit="1" customWidth="1"/>
    <col min="9986" max="9986" width="10.7109375" style="70" customWidth="1"/>
    <col min="9987" max="9987" width="11.85546875" style="70" bestFit="1" customWidth="1"/>
    <col min="9988" max="9988" width="10.7109375" style="70" customWidth="1"/>
    <col min="9989" max="9989" width="11.85546875" style="70" bestFit="1" customWidth="1"/>
    <col min="9990" max="9990" width="10.7109375" style="70" customWidth="1"/>
    <col min="9991" max="9991" width="11.85546875" style="70" bestFit="1" customWidth="1"/>
    <col min="9992" max="9992" width="1.28515625" style="70" customWidth="1"/>
    <col min="9993" max="10233" width="10.140625" style="70"/>
    <col min="10234" max="10234" width="6.28515625" style="70" bestFit="1" customWidth="1"/>
    <col min="10235" max="10235" width="24.85546875" style="70" customWidth="1"/>
    <col min="10236" max="10236" width="10.7109375" style="70" customWidth="1"/>
    <col min="10237" max="10237" width="12.28515625" style="70" bestFit="1" customWidth="1"/>
    <col min="10238" max="10238" width="10.7109375" style="70" customWidth="1"/>
    <col min="10239" max="10239" width="11.7109375" style="70" bestFit="1" customWidth="1"/>
    <col min="10240" max="10240" width="10.7109375" style="70" customWidth="1"/>
    <col min="10241" max="10241" width="11.7109375" style="70" bestFit="1" customWidth="1"/>
    <col min="10242" max="10242" width="10.7109375" style="70" customWidth="1"/>
    <col min="10243" max="10243" width="11.85546875" style="70" bestFit="1" customWidth="1"/>
    <col min="10244" max="10244" width="10.7109375" style="70" customWidth="1"/>
    <col min="10245" max="10245" width="11.85546875" style="70" bestFit="1" customWidth="1"/>
    <col min="10246" max="10246" width="10.7109375" style="70" customWidth="1"/>
    <col min="10247" max="10247" width="11.85546875" style="70" bestFit="1" customWidth="1"/>
    <col min="10248" max="10248" width="1.28515625" style="70" customWidth="1"/>
    <col min="10249" max="10489" width="10.140625" style="70"/>
    <col min="10490" max="10490" width="6.28515625" style="70" bestFit="1" customWidth="1"/>
    <col min="10491" max="10491" width="24.85546875" style="70" customWidth="1"/>
    <col min="10492" max="10492" width="10.7109375" style="70" customWidth="1"/>
    <col min="10493" max="10493" width="12.28515625" style="70" bestFit="1" customWidth="1"/>
    <col min="10494" max="10494" width="10.7109375" style="70" customWidth="1"/>
    <col min="10495" max="10495" width="11.7109375" style="70" bestFit="1" customWidth="1"/>
    <col min="10496" max="10496" width="10.7109375" style="70" customWidth="1"/>
    <col min="10497" max="10497" width="11.7109375" style="70" bestFit="1" customWidth="1"/>
    <col min="10498" max="10498" width="10.7109375" style="70" customWidth="1"/>
    <col min="10499" max="10499" width="11.85546875" style="70" bestFit="1" customWidth="1"/>
    <col min="10500" max="10500" width="10.7109375" style="70" customWidth="1"/>
    <col min="10501" max="10501" width="11.85546875" style="70" bestFit="1" customWidth="1"/>
    <col min="10502" max="10502" width="10.7109375" style="70" customWidth="1"/>
    <col min="10503" max="10503" width="11.85546875" style="70" bestFit="1" customWidth="1"/>
    <col min="10504" max="10504" width="1.28515625" style="70" customWidth="1"/>
    <col min="10505" max="10745" width="10.140625" style="70"/>
    <col min="10746" max="10746" width="6.28515625" style="70" bestFit="1" customWidth="1"/>
    <col min="10747" max="10747" width="24.85546875" style="70" customWidth="1"/>
    <col min="10748" max="10748" width="10.7109375" style="70" customWidth="1"/>
    <col min="10749" max="10749" width="12.28515625" style="70" bestFit="1" customWidth="1"/>
    <col min="10750" max="10750" width="10.7109375" style="70" customWidth="1"/>
    <col min="10751" max="10751" width="11.7109375" style="70" bestFit="1" customWidth="1"/>
    <col min="10752" max="10752" width="10.7109375" style="70" customWidth="1"/>
    <col min="10753" max="10753" width="11.7109375" style="70" bestFit="1" customWidth="1"/>
    <col min="10754" max="10754" width="10.7109375" style="70" customWidth="1"/>
    <col min="10755" max="10755" width="11.85546875" style="70" bestFit="1" customWidth="1"/>
    <col min="10756" max="10756" width="10.7109375" style="70" customWidth="1"/>
    <col min="10757" max="10757" width="11.85546875" style="70" bestFit="1" customWidth="1"/>
    <col min="10758" max="10758" width="10.7109375" style="70" customWidth="1"/>
    <col min="10759" max="10759" width="11.85546875" style="70" bestFit="1" customWidth="1"/>
    <col min="10760" max="10760" width="1.28515625" style="70" customWidth="1"/>
    <col min="10761" max="11001" width="10.140625" style="70"/>
    <col min="11002" max="11002" width="6.28515625" style="70" bestFit="1" customWidth="1"/>
    <col min="11003" max="11003" width="24.85546875" style="70" customWidth="1"/>
    <col min="11004" max="11004" width="10.7109375" style="70" customWidth="1"/>
    <col min="11005" max="11005" width="12.28515625" style="70" bestFit="1" customWidth="1"/>
    <col min="11006" max="11006" width="10.7109375" style="70" customWidth="1"/>
    <col min="11007" max="11007" width="11.7109375" style="70" bestFit="1" customWidth="1"/>
    <col min="11008" max="11008" width="10.7109375" style="70" customWidth="1"/>
    <col min="11009" max="11009" width="11.7109375" style="70" bestFit="1" customWidth="1"/>
    <col min="11010" max="11010" width="10.7109375" style="70" customWidth="1"/>
    <col min="11011" max="11011" width="11.85546875" style="70" bestFit="1" customWidth="1"/>
    <col min="11012" max="11012" width="10.7109375" style="70" customWidth="1"/>
    <col min="11013" max="11013" width="11.85546875" style="70" bestFit="1" customWidth="1"/>
    <col min="11014" max="11014" width="10.7109375" style="70" customWidth="1"/>
    <col min="11015" max="11015" width="11.85546875" style="70" bestFit="1" customWidth="1"/>
    <col min="11016" max="11016" width="1.28515625" style="70" customWidth="1"/>
    <col min="11017" max="11257" width="10.140625" style="70"/>
    <col min="11258" max="11258" width="6.28515625" style="70" bestFit="1" customWidth="1"/>
    <col min="11259" max="11259" width="24.85546875" style="70" customWidth="1"/>
    <col min="11260" max="11260" width="10.7109375" style="70" customWidth="1"/>
    <col min="11261" max="11261" width="12.28515625" style="70" bestFit="1" customWidth="1"/>
    <col min="11262" max="11262" width="10.7109375" style="70" customWidth="1"/>
    <col min="11263" max="11263" width="11.7109375" style="70" bestFit="1" customWidth="1"/>
    <col min="11264" max="11264" width="10.7109375" style="70" customWidth="1"/>
    <col min="11265" max="11265" width="11.7109375" style="70" bestFit="1" customWidth="1"/>
    <col min="11266" max="11266" width="10.7109375" style="70" customWidth="1"/>
    <col min="11267" max="11267" width="11.85546875" style="70" bestFit="1" customWidth="1"/>
    <col min="11268" max="11268" width="10.7109375" style="70" customWidth="1"/>
    <col min="11269" max="11269" width="11.85546875" style="70" bestFit="1" customWidth="1"/>
    <col min="11270" max="11270" width="10.7109375" style="70" customWidth="1"/>
    <col min="11271" max="11271" width="11.85546875" style="70" bestFit="1" customWidth="1"/>
    <col min="11272" max="11272" width="1.28515625" style="70" customWidth="1"/>
    <col min="11273" max="11513" width="10.140625" style="70"/>
    <col min="11514" max="11514" width="6.28515625" style="70" bestFit="1" customWidth="1"/>
    <col min="11515" max="11515" width="24.85546875" style="70" customWidth="1"/>
    <col min="11516" max="11516" width="10.7109375" style="70" customWidth="1"/>
    <col min="11517" max="11517" width="12.28515625" style="70" bestFit="1" customWidth="1"/>
    <col min="11518" max="11518" width="10.7109375" style="70" customWidth="1"/>
    <col min="11519" max="11519" width="11.7109375" style="70" bestFit="1" customWidth="1"/>
    <col min="11520" max="11520" width="10.7109375" style="70" customWidth="1"/>
    <col min="11521" max="11521" width="11.7109375" style="70" bestFit="1" customWidth="1"/>
    <col min="11522" max="11522" width="10.7109375" style="70" customWidth="1"/>
    <col min="11523" max="11523" width="11.85546875" style="70" bestFit="1" customWidth="1"/>
    <col min="11524" max="11524" width="10.7109375" style="70" customWidth="1"/>
    <col min="11525" max="11525" width="11.85546875" style="70" bestFit="1" customWidth="1"/>
    <col min="11526" max="11526" width="10.7109375" style="70" customWidth="1"/>
    <col min="11527" max="11527" width="11.85546875" style="70" bestFit="1" customWidth="1"/>
    <col min="11528" max="11528" width="1.28515625" style="70" customWidth="1"/>
    <col min="11529" max="11769" width="10.140625" style="70"/>
    <col min="11770" max="11770" width="6.28515625" style="70" bestFit="1" customWidth="1"/>
    <col min="11771" max="11771" width="24.85546875" style="70" customWidth="1"/>
    <col min="11772" max="11772" width="10.7109375" style="70" customWidth="1"/>
    <col min="11773" max="11773" width="12.28515625" style="70" bestFit="1" customWidth="1"/>
    <col min="11774" max="11774" width="10.7109375" style="70" customWidth="1"/>
    <col min="11775" max="11775" width="11.7109375" style="70" bestFit="1" customWidth="1"/>
    <col min="11776" max="11776" width="10.7109375" style="70" customWidth="1"/>
    <col min="11777" max="11777" width="11.7109375" style="70" bestFit="1" customWidth="1"/>
    <col min="11778" max="11778" width="10.7109375" style="70" customWidth="1"/>
    <col min="11779" max="11779" width="11.85546875" style="70" bestFit="1" customWidth="1"/>
    <col min="11780" max="11780" width="10.7109375" style="70" customWidth="1"/>
    <col min="11781" max="11781" width="11.85546875" style="70" bestFit="1" customWidth="1"/>
    <col min="11782" max="11782" width="10.7109375" style="70" customWidth="1"/>
    <col min="11783" max="11783" width="11.85546875" style="70" bestFit="1" customWidth="1"/>
    <col min="11784" max="11784" width="1.28515625" style="70" customWidth="1"/>
    <col min="11785" max="12025" width="10.140625" style="70"/>
    <col min="12026" max="12026" width="6.28515625" style="70" bestFit="1" customWidth="1"/>
    <col min="12027" max="12027" width="24.85546875" style="70" customWidth="1"/>
    <col min="12028" max="12028" width="10.7109375" style="70" customWidth="1"/>
    <col min="12029" max="12029" width="12.28515625" style="70" bestFit="1" customWidth="1"/>
    <col min="12030" max="12030" width="10.7109375" style="70" customWidth="1"/>
    <col min="12031" max="12031" width="11.7109375" style="70" bestFit="1" customWidth="1"/>
    <col min="12032" max="12032" width="10.7109375" style="70" customWidth="1"/>
    <col min="12033" max="12033" width="11.7109375" style="70" bestFit="1" customWidth="1"/>
    <col min="12034" max="12034" width="10.7109375" style="70" customWidth="1"/>
    <col min="12035" max="12035" width="11.85546875" style="70" bestFit="1" customWidth="1"/>
    <col min="12036" max="12036" width="10.7109375" style="70" customWidth="1"/>
    <col min="12037" max="12037" width="11.85546875" style="70" bestFit="1" customWidth="1"/>
    <col min="12038" max="12038" width="10.7109375" style="70" customWidth="1"/>
    <col min="12039" max="12039" width="11.85546875" style="70" bestFit="1" customWidth="1"/>
    <col min="12040" max="12040" width="1.28515625" style="70" customWidth="1"/>
    <col min="12041" max="12281" width="10.140625" style="70"/>
    <col min="12282" max="12282" width="6.28515625" style="70" bestFit="1" customWidth="1"/>
    <col min="12283" max="12283" width="24.85546875" style="70" customWidth="1"/>
    <col min="12284" max="12284" width="10.7109375" style="70" customWidth="1"/>
    <col min="12285" max="12285" width="12.28515625" style="70" bestFit="1" customWidth="1"/>
    <col min="12286" max="12286" width="10.7109375" style="70" customWidth="1"/>
    <col min="12287" max="12287" width="11.7109375" style="70" bestFit="1" customWidth="1"/>
    <col min="12288" max="12288" width="10.7109375" style="70" customWidth="1"/>
    <col min="12289" max="12289" width="11.7109375" style="70" bestFit="1" customWidth="1"/>
    <col min="12290" max="12290" width="10.7109375" style="70" customWidth="1"/>
    <col min="12291" max="12291" width="11.85546875" style="70" bestFit="1" customWidth="1"/>
    <col min="12292" max="12292" width="10.7109375" style="70" customWidth="1"/>
    <col min="12293" max="12293" width="11.85546875" style="70" bestFit="1" customWidth="1"/>
    <col min="12294" max="12294" width="10.7109375" style="70" customWidth="1"/>
    <col min="12295" max="12295" width="11.85546875" style="70" bestFit="1" customWidth="1"/>
    <col min="12296" max="12296" width="1.28515625" style="70" customWidth="1"/>
    <col min="12297" max="12537" width="10.140625" style="70"/>
    <col min="12538" max="12538" width="6.28515625" style="70" bestFit="1" customWidth="1"/>
    <col min="12539" max="12539" width="24.85546875" style="70" customWidth="1"/>
    <col min="12540" max="12540" width="10.7109375" style="70" customWidth="1"/>
    <col min="12541" max="12541" width="12.28515625" style="70" bestFit="1" customWidth="1"/>
    <col min="12542" max="12542" width="10.7109375" style="70" customWidth="1"/>
    <col min="12543" max="12543" width="11.7109375" style="70" bestFit="1" customWidth="1"/>
    <col min="12544" max="12544" width="10.7109375" style="70" customWidth="1"/>
    <col min="12545" max="12545" width="11.7109375" style="70" bestFit="1" customWidth="1"/>
    <col min="12546" max="12546" width="10.7109375" style="70" customWidth="1"/>
    <col min="12547" max="12547" width="11.85546875" style="70" bestFit="1" customWidth="1"/>
    <col min="12548" max="12548" width="10.7109375" style="70" customWidth="1"/>
    <col min="12549" max="12549" width="11.85546875" style="70" bestFit="1" customWidth="1"/>
    <col min="12550" max="12550" width="10.7109375" style="70" customWidth="1"/>
    <col min="12551" max="12551" width="11.85546875" style="70" bestFit="1" customWidth="1"/>
    <col min="12552" max="12552" width="1.28515625" style="70" customWidth="1"/>
    <col min="12553" max="12793" width="10.140625" style="70"/>
    <col min="12794" max="12794" width="6.28515625" style="70" bestFit="1" customWidth="1"/>
    <col min="12795" max="12795" width="24.85546875" style="70" customWidth="1"/>
    <col min="12796" max="12796" width="10.7109375" style="70" customWidth="1"/>
    <col min="12797" max="12797" width="12.28515625" style="70" bestFit="1" customWidth="1"/>
    <col min="12798" max="12798" width="10.7109375" style="70" customWidth="1"/>
    <col min="12799" max="12799" width="11.7109375" style="70" bestFit="1" customWidth="1"/>
    <col min="12800" max="12800" width="10.7109375" style="70" customWidth="1"/>
    <col min="12801" max="12801" width="11.7109375" style="70" bestFit="1" customWidth="1"/>
    <col min="12802" max="12802" width="10.7109375" style="70" customWidth="1"/>
    <col min="12803" max="12803" width="11.85546875" style="70" bestFit="1" customWidth="1"/>
    <col min="12804" max="12804" width="10.7109375" style="70" customWidth="1"/>
    <col min="12805" max="12805" width="11.85546875" style="70" bestFit="1" customWidth="1"/>
    <col min="12806" max="12806" width="10.7109375" style="70" customWidth="1"/>
    <col min="12807" max="12807" width="11.85546875" style="70" bestFit="1" customWidth="1"/>
    <col min="12808" max="12808" width="1.28515625" style="70" customWidth="1"/>
    <col min="12809" max="13049" width="10.140625" style="70"/>
    <col min="13050" max="13050" width="6.28515625" style="70" bestFit="1" customWidth="1"/>
    <col min="13051" max="13051" width="24.85546875" style="70" customWidth="1"/>
    <col min="13052" max="13052" width="10.7109375" style="70" customWidth="1"/>
    <col min="13053" max="13053" width="12.28515625" style="70" bestFit="1" customWidth="1"/>
    <col min="13054" max="13054" width="10.7109375" style="70" customWidth="1"/>
    <col min="13055" max="13055" width="11.7109375" style="70" bestFit="1" customWidth="1"/>
    <col min="13056" max="13056" width="10.7109375" style="70" customWidth="1"/>
    <col min="13057" max="13057" width="11.7109375" style="70" bestFit="1" customWidth="1"/>
    <col min="13058" max="13058" width="10.7109375" style="70" customWidth="1"/>
    <col min="13059" max="13059" width="11.85546875" style="70" bestFit="1" customWidth="1"/>
    <col min="13060" max="13060" width="10.7109375" style="70" customWidth="1"/>
    <col min="13061" max="13061" width="11.85546875" style="70" bestFit="1" customWidth="1"/>
    <col min="13062" max="13062" width="10.7109375" style="70" customWidth="1"/>
    <col min="13063" max="13063" width="11.85546875" style="70" bestFit="1" customWidth="1"/>
    <col min="13064" max="13064" width="1.28515625" style="70" customWidth="1"/>
    <col min="13065" max="13305" width="10.140625" style="70"/>
    <col min="13306" max="13306" width="6.28515625" style="70" bestFit="1" customWidth="1"/>
    <col min="13307" max="13307" width="24.85546875" style="70" customWidth="1"/>
    <col min="13308" max="13308" width="10.7109375" style="70" customWidth="1"/>
    <col min="13309" max="13309" width="12.28515625" style="70" bestFit="1" customWidth="1"/>
    <col min="13310" max="13310" width="10.7109375" style="70" customWidth="1"/>
    <col min="13311" max="13311" width="11.7109375" style="70" bestFit="1" customWidth="1"/>
    <col min="13312" max="13312" width="10.7109375" style="70" customWidth="1"/>
    <col min="13313" max="13313" width="11.7109375" style="70" bestFit="1" customWidth="1"/>
    <col min="13314" max="13314" width="10.7109375" style="70" customWidth="1"/>
    <col min="13315" max="13315" width="11.85546875" style="70" bestFit="1" customWidth="1"/>
    <col min="13316" max="13316" width="10.7109375" style="70" customWidth="1"/>
    <col min="13317" max="13317" width="11.85546875" style="70" bestFit="1" customWidth="1"/>
    <col min="13318" max="13318" width="10.7109375" style="70" customWidth="1"/>
    <col min="13319" max="13319" width="11.85546875" style="70" bestFit="1" customWidth="1"/>
    <col min="13320" max="13320" width="1.28515625" style="70" customWidth="1"/>
    <col min="13321" max="13561" width="10.140625" style="70"/>
    <col min="13562" max="13562" width="6.28515625" style="70" bestFit="1" customWidth="1"/>
    <col min="13563" max="13563" width="24.85546875" style="70" customWidth="1"/>
    <col min="13564" max="13564" width="10.7109375" style="70" customWidth="1"/>
    <col min="13565" max="13565" width="12.28515625" style="70" bestFit="1" customWidth="1"/>
    <col min="13566" max="13566" width="10.7109375" style="70" customWidth="1"/>
    <col min="13567" max="13567" width="11.7109375" style="70" bestFit="1" customWidth="1"/>
    <col min="13568" max="13568" width="10.7109375" style="70" customWidth="1"/>
    <col min="13569" max="13569" width="11.7109375" style="70" bestFit="1" customWidth="1"/>
    <col min="13570" max="13570" width="10.7109375" style="70" customWidth="1"/>
    <col min="13571" max="13571" width="11.85546875" style="70" bestFit="1" customWidth="1"/>
    <col min="13572" max="13572" width="10.7109375" style="70" customWidth="1"/>
    <col min="13573" max="13573" width="11.85546875" style="70" bestFit="1" customWidth="1"/>
    <col min="13574" max="13574" width="10.7109375" style="70" customWidth="1"/>
    <col min="13575" max="13575" width="11.85546875" style="70" bestFit="1" customWidth="1"/>
    <col min="13576" max="13576" width="1.28515625" style="70" customWidth="1"/>
    <col min="13577" max="13817" width="10.140625" style="70"/>
    <col min="13818" max="13818" width="6.28515625" style="70" bestFit="1" customWidth="1"/>
    <col min="13819" max="13819" width="24.85546875" style="70" customWidth="1"/>
    <col min="13820" max="13820" width="10.7109375" style="70" customWidth="1"/>
    <col min="13821" max="13821" width="12.28515625" style="70" bestFit="1" customWidth="1"/>
    <col min="13822" max="13822" width="10.7109375" style="70" customWidth="1"/>
    <col min="13823" max="13823" width="11.7109375" style="70" bestFit="1" customWidth="1"/>
    <col min="13824" max="13824" width="10.7109375" style="70" customWidth="1"/>
    <col min="13825" max="13825" width="11.7109375" style="70" bestFit="1" customWidth="1"/>
    <col min="13826" max="13826" width="10.7109375" style="70" customWidth="1"/>
    <col min="13827" max="13827" width="11.85546875" style="70" bestFit="1" customWidth="1"/>
    <col min="13828" max="13828" width="10.7109375" style="70" customWidth="1"/>
    <col min="13829" max="13829" width="11.85546875" style="70" bestFit="1" customWidth="1"/>
    <col min="13830" max="13830" width="10.7109375" style="70" customWidth="1"/>
    <col min="13831" max="13831" width="11.85546875" style="70" bestFit="1" customWidth="1"/>
    <col min="13832" max="13832" width="1.28515625" style="70" customWidth="1"/>
    <col min="13833" max="14073" width="10.140625" style="70"/>
    <col min="14074" max="14074" width="6.28515625" style="70" bestFit="1" customWidth="1"/>
    <col min="14075" max="14075" width="24.85546875" style="70" customWidth="1"/>
    <col min="14076" max="14076" width="10.7109375" style="70" customWidth="1"/>
    <col min="14077" max="14077" width="12.28515625" style="70" bestFit="1" customWidth="1"/>
    <col min="14078" max="14078" width="10.7109375" style="70" customWidth="1"/>
    <col min="14079" max="14079" width="11.7109375" style="70" bestFit="1" customWidth="1"/>
    <col min="14080" max="14080" width="10.7109375" style="70" customWidth="1"/>
    <col min="14081" max="14081" width="11.7109375" style="70" bestFit="1" customWidth="1"/>
    <col min="14082" max="14082" width="10.7109375" style="70" customWidth="1"/>
    <col min="14083" max="14083" width="11.85546875" style="70" bestFit="1" customWidth="1"/>
    <col min="14084" max="14084" width="10.7109375" style="70" customWidth="1"/>
    <col min="14085" max="14085" width="11.85546875" style="70" bestFit="1" customWidth="1"/>
    <col min="14086" max="14086" width="10.7109375" style="70" customWidth="1"/>
    <col min="14087" max="14087" width="11.85546875" style="70" bestFit="1" customWidth="1"/>
    <col min="14088" max="14088" width="1.28515625" style="70" customWidth="1"/>
    <col min="14089" max="14329" width="10.140625" style="70"/>
    <col min="14330" max="14330" width="6.28515625" style="70" bestFit="1" customWidth="1"/>
    <col min="14331" max="14331" width="24.85546875" style="70" customWidth="1"/>
    <col min="14332" max="14332" width="10.7109375" style="70" customWidth="1"/>
    <col min="14333" max="14333" width="12.28515625" style="70" bestFit="1" customWidth="1"/>
    <col min="14334" max="14334" width="10.7109375" style="70" customWidth="1"/>
    <col min="14335" max="14335" width="11.7109375" style="70" bestFit="1" customWidth="1"/>
    <col min="14336" max="14336" width="10.7109375" style="70" customWidth="1"/>
    <col min="14337" max="14337" width="11.7109375" style="70" bestFit="1" customWidth="1"/>
    <col min="14338" max="14338" width="10.7109375" style="70" customWidth="1"/>
    <col min="14339" max="14339" width="11.85546875" style="70" bestFit="1" customWidth="1"/>
    <col min="14340" max="14340" width="10.7109375" style="70" customWidth="1"/>
    <col min="14341" max="14341" width="11.85546875" style="70" bestFit="1" customWidth="1"/>
    <col min="14342" max="14342" width="10.7109375" style="70" customWidth="1"/>
    <col min="14343" max="14343" width="11.85546875" style="70" bestFit="1" customWidth="1"/>
    <col min="14344" max="14344" width="1.28515625" style="70" customWidth="1"/>
    <col min="14345" max="14585" width="10.140625" style="70"/>
    <col min="14586" max="14586" width="6.28515625" style="70" bestFit="1" customWidth="1"/>
    <col min="14587" max="14587" width="24.85546875" style="70" customWidth="1"/>
    <col min="14588" max="14588" width="10.7109375" style="70" customWidth="1"/>
    <col min="14589" max="14589" width="12.28515625" style="70" bestFit="1" customWidth="1"/>
    <col min="14590" max="14590" width="10.7109375" style="70" customWidth="1"/>
    <col min="14591" max="14591" width="11.7109375" style="70" bestFit="1" customWidth="1"/>
    <col min="14592" max="14592" width="10.7109375" style="70" customWidth="1"/>
    <col min="14593" max="14593" width="11.7109375" style="70" bestFit="1" customWidth="1"/>
    <col min="14594" max="14594" width="10.7109375" style="70" customWidth="1"/>
    <col min="14595" max="14595" width="11.85546875" style="70" bestFit="1" customWidth="1"/>
    <col min="14596" max="14596" width="10.7109375" style="70" customWidth="1"/>
    <col min="14597" max="14597" width="11.85546875" style="70" bestFit="1" customWidth="1"/>
    <col min="14598" max="14598" width="10.7109375" style="70" customWidth="1"/>
    <col min="14599" max="14599" width="11.85546875" style="70" bestFit="1" customWidth="1"/>
    <col min="14600" max="14600" width="1.28515625" style="70" customWidth="1"/>
    <col min="14601" max="14841" width="10.140625" style="70"/>
    <col min="14842" max="14842" width="6.28515625" style="70" bestFit="1" customWidth="1"/>
    <col min="14843" max="14843" width="24.85546875" style="70" customWidth="1"/>
    <col min="14844" max="14844" width="10.7109375" style="70" customWidth="1"/>
    <col min="14845" max="14845" width="12.28515625" style="70" bestFit="1" customWidth="1"/>
    <col min="14846" max="14846" width="10.7109375" style="70" customWidth="1"/>
    <col min="14847" max="14847" width="11.7109375" style="70" bestFit="1" customWidth="1"/>
    <col min="14848" max="14848" width="10.7109375" style="70" customWidth="1"/>
    <col min="14849" max="14849" width="11.7109375" style="70" bestFit="1" customWidth="1"/>
    <col min="14850" max="14850" width="10.7109375" style="70" customWidth="1"/>
    <col min="14851" max="14851" width="11.85546875" style="70" bestFit="1" customWidth="1"/>
    <col min="14852" max="14852" width="10.7109375" style="70" customWidth="1"/>
    <col min="14853" max="14853" width="11.85546875" style="70" bestFit="1" customWidth="1"/>
    <col min="14854" max="14854" width="10.7109375" style="70" customWidth="1"/>
    <col min="14855" max="14855" width="11.85546875" style="70" bestFit="1" customWidth="1"/>
    <col min="14856" max="14856" width="1.28515625" style="70" customWidth="1"/>
    <col min="14857" max="15097" width="10.140625" style="70"/>
    <col min="15098" max="15098" width="6.28515625" style="70" bestFit="1" customWidth="1"/>
    <col min="15099" max="15099" width="24.85546875" style="70" customWidth="1"/>
    <col min="15100" max="15100" width="10.7109375" style="70" customWidth="1"/>
    <col min="15101" max="15101" width="12.28515625" style="70" bestFit="1" customWidth="1"/>
    <col min="15102" max="15102" width="10.7109375" style="70" customWidth="1"/>
    <col min="15103" max="15103" width="11.7109375" style="70" bestFit="1" customWidth="1"/>
    <col min="15104" max="15104" width="10.7109375" style="70" customWidth="1"/>
    <col min="15105" max="15105" width="11.7109375" style="70" bestFit="1" customWidth="1"/>
    <col min="15106" max="15106" width="10.7109375" style="70" customWidth="1"/>
    <col min="15107" max="15107" width="11.85546875" style="70" bestFit="1" customWidth="1"/>
    <col min="15108" max="15108" width="10.7109375" style="70" customWidth="1"/>
    <col min="15109" max="15109" width="11.85546875" style="70" bestFit="1" customWidth="1"/>
    <col min="15110" max="15110" width="10.7109375" style="70" customWidth="1"/>
    <col min="15111" max="15111" width="11.85546875" style="70" bestFit="1" customWidth="1"/>
    <col min="15112" max="15112" width="1.28515625" style="70" customWidth="1"/>
    <col min="15113" max="15353" width="10.140625" style="70"/>
    <col min="15354" max="15354" width="6.28515625" style="70" bestFit="1" customWidth="1"/>
    <col min="15355" max="15355" width="24.85546875" style="70" customWidth="1"/>
    <col min="15356" max="15356" width="10.7109375" style="70" customWidth="1"/>
    <col min="15357" max="15357" width="12.28515625" style="70" bestFit="1" customWidth="1"/>
    <col min="15358" max="15358" width="10.7109375" style="70" customWidth="1"/>
    <col min="15359" max="15359" width="11.7109375" style="70" bestFit="1" customWidth="1"/>
    <col min="15360" max="15360" width="10.7109375" style="70" customWidth="1"/>
    <col min="15361" max="15361" width="11.7109375" style="70" bestFit="1" customWidth="1"/>
    <col min="15362" max="15362" width="10.7109375" style="70" customWidth="1"/>
    <col min="15363" max="15363" width="11.85546875" style="70" bestFit="1" customWidth="1"/>
    <col min="15364" max="15364" width="10.7109375" style="70" customWidth="1"/>
    <col min="15365" max="15365" width="11.85546875" style="70" bestFit="1" customWidth="1"/>
    <col min="15366" max="15366" width="10.7109375" style="70" customWidth="1"/>
    <col min="15367" max="15367" width="11.85546875" style="70" bestFit="1" customWidth="1"/>
    <col min="15368" max="15368" width="1.28515625" style="70" customWidth="1"/>
    <col min="15369" max="15609" width="10.140625" style="70"/>
    <col min="15610" max="15610" width="6.28515625" style="70" bestFit="1" customWidth="1"/>
    <col min="15611" max="15611" width="24.85546875" style="70" customWidth="1"/>
    <col min="15612" max="15612" width="10.7109375" style="70" customWidth="1"/>
    <col min="15613" max="15613" width="12.28515625" style="70" bestFit="1" customWidth="1"/>
    <col min="15614" max="15614" width="10.7109375" style="70" customWidth="1"/>
    <col min="15615" max="15615" width="11.7109375" style="70" bestFit="1" customWidth="1"/>
    <col min="15616" max="15616" width="10.7109375" style="70" customWidth="1"/>
    <col min="15617" max="15617" width="11.7109375" style="70" bestFit="1" customWidth="1"/>
    <col min="15618" max="15618" width="10.7109375" style="70" customWidth="1"/>
    <col min="15619" max="15619" width="11.85546875" style="70" bestFit="1" customWidth="1"/>
    <col min="15620" max="15620" width="10.7109375" style="70" customWidth="1"/>
    <col min="15621" max="15621" width="11.85546875" style="70" bestFit="1" customWidth="1"/>
    <col min="15622" max="15622" width="10.7109375" style="70" customWidth="1"/>
    <col min="15623" max="15623" width="11.85546875" style="70" bestFit="1" customWidth="1"/>
    <col min="15624" max="15624" width="1.28515625" style="70" customWidth="1"/>
    <col min="15625" max="15865" width="10.140625" style="70"/>
    <col min="15866" max="15866" width="6.28515625" style="70" bestFit="1" customWidth="1"/>
    <col min="15867" max="15867" width="24.85546875" style="70" customWidth="1"/>
    <col min="15868" max="15868" width="10.7109375" style="70" customWidth="1"/>
    <col min="15869" max="15869" width="12.28515625" style="70" bestFit="1" customWidth="1"/>
    <col min="15870" max="15870" width="10.7109375" style="70" customWidth="1"/>
    <col min="15871" max="15871" width="11.7109375" style="70" bestFit="1" customWidth="1"/>
    <col min="15872" max="15872" width="10.7109375" style="70" customWidth="1"/>
    <col min="15873" max="15873" width="11.7109375" style="70" bestFit="1" customWidth="1"/>
    <col min="15874" max="15874" width="10.7109375" style="70" customWidth="1"/>
    <col min="15875" max="15875" width="11.85546875" style="70" bestFit="1" customWidth="1"/>
    <col min="15876" max="15876" width="10.7109375" style="70" customWidth="1"/>
    <col min="15877" max="15877" width="11.85546875" style="70" bestFit="1" customWidth="1"/>
    <col min="15878" max="15878" width="10.7109375" style="70" customWidth="1"/>
    <col min="15879" max="15879" width="11.85546875" style="70" bestFit="1" customWidth="1"/>
    <col min="15880" max="15880" width="1.28515625" style="70" customWidth="1"/>
    <col min="15881" max="16121" width="10.140625" style="70"/>
    <col min="16122" max="16122" width="6.28515625" style="70" bestFit="1" customWidth="1"/>
    <col min="16123" max="16123" width="24.85546875" style="70" customWidth="1"/>
    <col min="16124" max="16124" width="10.7109375" style="70" customWidth="1"/>
    <col min="16125" max="16125" width="12.28515625" style="70" bestFit="1" customWidth="1"/>
    <col min="16126" max="16126" width="10.7109375" style="70" customWidth="1"/>
    <col min="16127" max="16127" width="11.7109375" style="70" bestFit="1" customWidth="1"/>
    <col min="16128" max="16128" width="10.7109375" style="70" customWidth="1"/>
    <col min="16129" max="16129" width="11.7109375" style="70" bestFit="1" customWidth="1"/>
    <col min="16130" max="16130" width="10.7109375" style="70" customWidth="1"/>
    <col min="16131" max="16131" width="11.85546875" style="70" bestFit="1" customWidth="1"/>
    <col min="16132" max="16132" width="10.7109375" style="70" customWidth="1"/>
    <col min="16133" max="16133" width="11.85546875" style="70" bestFit="1" customWidth="1"/>
    <col min="16134" max="16134" width="10.7109375" style="70" customWidth="1"/>
    <col min="16135" max="16135" width="11.85546875" style="70" bestFit="1" customWidth="1"/>
    <col min="16136" max="16136" width="1.28515625" style="70" customWidth="1"/>
    <col min="16137" max="16384" width="10.140625" style="70"/>
  </cols>
  <sheetData>
    <row r="1" spans="1:16" ht="15">
      <c r="A1" s="468" t="s">
        <v>926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</row>
    <row r="2" spans="1:16" ht="15">
      <c r="A2" s="1095" t="s">
        <v>983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</row>
    <row r="3" spans="1:16" ht="15" customHeight="1"/>
    <row r="4" spans="1:16">
      <c r="A4" s="470"/>
      <c r="D4" s="470"/>
      <c r="E4" s="470"/>
      <c r="F4" s="470"/>
      <c r="G4" s="470"/>
      <c r="H4" s="470"/>
      <c r="I4" s="470"/>
      <c r="J4" s="470"/>
      <c r="K4" s="470"/>
      <c r="L4" s="470"/>
      <c r="M4" s="470"/>
    </row>
    <row r="5" spans="1:16" ht="12.75" customHeight="1">
      <c r="A5" s="1182" t="s">
        <v>546</v>
      </c>
      <c r="B5" s="1121" t="s">
        <v>670</v>
      </c>
      <c r="C5" s="1166"/>
      <c r="D5" s="1162" t="s">
        <v>644</v>
      </c>
      <c r="E5" s="1146"/>
      <c r="F5" s="1146"/>
      <c r="G5" s="1146"/>
      <c r="H5" s="1146"/>
      <c r="I5" s="1146"/>
      <c r="J5" s="1146"/>
      <c r="K5" s="1146"/>
      <c r="L5" s="1146"/>
      <c r="M5" s="1146"/>
    </row>
    <row r="6" spans="1:16">
      <c r="A6" s="1151"/>
      <c r="B6" s="1122"/>
      <c r="C6" s="1130"/>
      <c r="D6" s="1164"/>
      <c r="E6" s="1140"/>
      <c r="F6" s="1140"/>
      <c r="G6" s="1140"/>
      <c r="H6" s="1140"/>
      <c r="I6" s="1140"/>
      <c r="J6" s="1140"/>
      <c r="K6" s="1140"/>
      <c r="L6" s="1140"/>
      <c r="M6" s="1140"/>
      <c r="O6" s="471"/>
      <c r="P6" s="463"/>
    </row>
    <row r="7" spans="1:16" ht="12.75" customHeight="1">
      <c r="A7" s="1151"/>
      <c r="B7" s="1122"/>
      <c r="C7" s="1130"/>
      <c r="D7" s="1178"/>
      <c r="E7" s="1147"/>
      <c r="F7" s="1147"/>
      <c r="G7" s="1147"/>
      <c r="H7" s="1147"/>
      <c r="I7" s="1147"/>
      <c r="J7" s="1147"/>
      <c r="K7" s="1147"/>
      <c r="L7" s="1147"/>
      <c r="M7" s="1147"/>
    </row>
    <row r="8" spans="1:16">
      <c r="A8" s="1151"/>
      <c r="B8" s="1122"/>
      <c r="C8" s="1130"/>
      <c r="D8" s="1162" t="s">
        <v>646</v>
      </c>
      <c r="E8" s="1163"/>
      <c r="F8" s="1144" t="s">
        <v>647</v>
      </c>
      <c r="G8" s="1141"/>
      <c r="H8" s="1144" t="s">
        <v>648</v>
      </c>
      <c r="I8" s="1141"/>
      <c r="J8" s="1144" t="s">
        <v>649</v>
      </c>
      <c r="K8" s="1140"/>
      <c r="L8" s="1162" t="s">
        <v>671</v>
      </c>
      <c r="M8" s="1146"/>
      <c r="N8" s="371"/>
    </row>
    <row r="9" spans="1:16">
      <c r="A9" s="1151"/>
      <c r="B9" s="1122"/>
      <c r="C9" s="1130"/>
      <c r="D9" s="1183"/>
      <c r="E9" s="1143"/>
      <c r="F9" s="1145"/>
      <c r="G9" s="1143"/>
      <c r="H9" s="1145"/>
      <c r="I9" s="1143"/>
      <c r="J9" s="1150"/>
      <c r="K9" s="1140"/>
      <c r="L9" s="1164"/>
      <c r="M9" s="1147"/>
      <c r="N9" s="371"/>
    </row>
    <row r="10" spans="1:16">
      <c r="A10" s="1151"/>
      <c r="B10" s="1169" t="s">
        <v>564</v>
      </c>
      <c r="C10" s="1168" t="s">
        <v>405</v>
      </c>
      <c r="D10" s="1169" t="s">
        <v>564</v>
      </c>
      <c r="E10" s="1168" t="s">
        <v>405</v>
      </c>
      <c r="F10" s="1169" t="s">
        <v>564</v>
      </c>
      <c r="G10" s="1168" t="s">
        <v>405</v>
      </c>
      <c r="H10" s="1169" t="s">
        <v>564</v>
      </c>
      <c r="I10" s="1168" t="s">
        <v>405</v>
      </c>
      <c r="J10" s="1155" t="s">
        <v>564</v>
      </c>
      <c r="K10" s="1162" t="s">
        <v>405</v>
      </c>
      <c r="L10" s="1175" t="s">
        <v>564</v>
      </c>
      <c r="M10" s="1170" t="s">
        <v>405</v>
      </c>
      <c r="N10" s="371"/>
    </row>
    <row r="11" spans="1:16">
      <c r="A11" s="1151"/>
      <c r="B11" s="1148"/>
      <c r="C11" s="1148" t="s">
        <v>10</v>
      </c>
      <c r="D11" s="1148"/>
      <c r="E11" s="1148" t="s">
        <v>10</v>
      </c>
      <c r="F11" s="1148"/>
      <c r="G11" s="1148" t="s">
        <v>10</v>
      </c>
      <c r="H11" s="1148"/>
      <c r="I11" s="1148" t="s">
        <v>10</v>
      </c>
      <c r="J11" s="1144"/>
      <c r="K11" s="1164" t="s">
        <v>10</v>
      </c>
      <c r="L11" s="1176"/>
      <c r="M11" s="1144" t="s">
        <v>10</v>
      </c>
      <c r="N11" s="371"/>
    </row>
    <row r="12" spans="1:16">
      <c r="A12" s="1152"/>
      <c r="B12" s="1149" t="s">
        <v>32</v>
      </c>
      <c r="C12" s="1149" t="s">
        <v>33</v>
      </c>
      <c r="D12" s="1149" t="s">
        <v>34</v>
      </c>
      <c r="E12" s="1149" t="s">
        <v>35</v>
      </c>
      <c r="F12" s="1149" t="s">
        <v>36</v>
      </c>
      <c r="G12" s="1149" t="s">
        <v>37</v>
      </c>
      <c r="H12" s="1149" t="s">
        <v>38</v>
      </c>
      <c r="I12" s="1149" t="s">
        <v>98</v>
      </c>
      <c r="J12" s="1150" t="s">
        <v>667</v>
      </c>
      <c r="K12" s="1178" t="s">
        <v>579</v>
      </c>
      <c r="L12" s="1177" t="s">
        <v>581</v>
      </c>
      <c r="M12" s="1150" t="s">
        <v>582</v>
      </c>
      <c r="N12" s="371"/>
    </row>
    <row r="13" spans="1:16">
      <c r="A13" s="446" t="s">
        <v>10</v>
      </c>
      <c r="B13" s="408" t="s">
        <v>10</v>
      </c>
      <c r="C13" s="408" t="s">
        <v>10</v>
      </c>
      <c r="D13" s="408" t="s">
        <v>10</v>
      </c>
      <c r="E13" s="408" t="s">
        <v>10</v>
      </c>
      <c r="F13" s="1171"/>
      <c r="G13" s="1171"/>
      <c r="H13" s="1171"/>
      <c r="I13" s="1171"/>
      <c r="J13" s="1171"/>
      <c r="K13" s="1171"/>
      <c r="L13" s="1134"/>
      <c r="M13" s="1134"/>
    </row>
    <row r="14" spans="1:16">
      <c r="A14" s="446"/>
      <c r="B14" s="446"/>
      <c r="C14" s="446"/>
      <c r="D14" s="446"/>
      <c r="E14" s="446"/>
      <c r="F14" s="448"/>
      <c r="G14" s="448"/>
      <c r="H14" s="448"/>
      <c r="I14" s="448"/>
      <c r="J14" s="448"/>
      <c r="K14" s="448"/>
      <c r="L14" s="446"/>
      <c r="M14" s="446"/>
    </row>
    <row r="15" spans="1:16">
      <c r="A15" s="450" t="s">
        <v>243</v>
      </c>
      <c r="B15" s="436">
        <v>50065</v>
      </c>
      <c r="C15" s="436">
        <v>670317</v>
      </c>
      <c r="D15" s="436">
        <v>33587</v>
      </c>
      <c r="E15" s="436">
        <v>125515</v>
      </c>
      <c r="F15" s="436">
        <v>8540</v>
      </c>
      <c r="G15" s="436">
        <v>115224</v>
      </c>
      <c r="H15" s="436">
        <v>5647</v>
      </c>
      <c r="I15" s="436">
        <v>167001</v>
      </c>
      <c r="J15" s="436">
        <v>1443</v>
      </c>
      <c r="K15" s="436">
        <v>98136</v>
      </c>
      <c r="L15" s="436">
        <v>848</v>
      </c>
      <c r="M15" s="436">
        <v>164441</v>
      </c>
    </row>
    <row r="16" spans="1:16">
      <c r="A16" s="450"/>
      <c r="B16" s="436"/>
      <c r="C16" s="436"/>
      <c r="D16" s="436"/>
      <c r="E16" s="436"/>
      <c r="F16" s="436"/>
      <c r="G16" s="436"/>
      <c r="H16" s="436"/>
      <c r="I16" s="436"/>
      <c r="J16" s="436"/>
      <c r="K16" s="436"/>
      <c r="L16" s="436"/>
      <c r="M16" s="436"/>
    </row>
    <row r="17" spans="1:18">
      <c r="A17" s="450" t="s">
        <v>653</v>
      </c>
      <c r="B17" s="436">
        <v>6518</v>
      </c>
      <c r="C17" s="436">
        <v>59244</v>
      </c>
      <c r="D17" s="436">
        <v>4634</v>
      </c>
      <c r="E17" s="436">
        <v>18398</v>
      </c>
      <c r="F17" s="436">
        <v>1149</v>
      </c>
      <c r="G17" s="436">
        <v>15353</v>
      </c>
      <c r="H17" s="436">
        <v>641</v>
      </c>
      <c r="I17" s="436">
        <v>18395</v>
      </c>
      <c r="J17" s="436">
        <v>82</v>
      </c>
      <c r="K17" s="436">
        <v>5432</v>
      </c>
      <c r="L17" s="436">
        <v>12</v>
      </c>
      <c r="M17" s="436">
        <v>1666</v>
      </c>
    </row>
    <row r="18" spans="1:18">
      <c r="A18" s="450" t="s">
        <v>654</v>
      </c>
      <c r="B18" s="436">
        <v>7502</v>
      </c>
      <c r="C18" s="436">
        <v>70481</v>
      </c>
      <c r="D18" s="436">
        <v>5154</v>
      </c>
      <c r="E18" s="436">
        <v>20392</v>
      </c>
      <c r="F18" s="436">
        <v>1443</v>
      </c>
      <c r="G18" s="436">
        <v>19368</v>
      </c>
      <c r="H18" s="436">
        <v>794</v>
      </c>
      <c r="I18" s="436">
        <v>22717</v>
      </c>
      <c r="J18" s="436">
        <v>99</v>
      </c>
      <c r="K18" s="436">
        <v>6575</v>
      </c>
      <c r="L18" s="436">
        <v>12</v>
      </c>
      <c r="M18" s="436">
        <v>1429</v>
      </c>
    </row>
    <row r="19" spans="1:18">
      <c r="A19" s="450" t="s">
        <v>655</v>
      </c>
      <c r="B19" s="436">
        <v>19</v>
      </c>
      <c r="C19" s="436">
        <v>209</v>
      </c>
      <c r="D19" s="436">
        <v>10</v>
      </c>
      <c r="E19" s="436">
        <v>31</v>
      </c>
      <c r="F19" s="436">
        <v>5</v>
      </c>
      <c r="G19" s="436">
        <v>67</v>
      </c>
      <c r="H19" s="436">
        <v>4</v>
      </c>
      <c r="I19" s="436">
        <v>111</v>
      </c>
      <c r="J19" s="449" t="s">
        <v>656</v>
      </c>
      <c r="K19" s="449" t="s">
        <v>656</v>
      </c>
      <c r="L19" s="449" t="s">
        <v>656</v>
      </c>
      <c r="M19" s="449" t="s">
        <v>656</v>
      </c>
    </row>
    <row r="20" spans="1:18">
      <c r="A20" s="450" t="s">
        <v>657</v>
      </c>
      <c r="B20" s="436">
        <v>2606</v>
      </c>
      <c r="C20" s="436">
        <v>91573</v>
      </c>
      <c r="D20" s="436">
        <v>1452</v>
      </c>
      <c r="E20" s="436">
        <v>4768</v>
      </c>
      <c r="F20" s="436">
        <v>317</v>
      </c>
      <c r="G20" s="436">
        <v>4421</v>
      </c>
      <c r="H20" s="436">
        <v>342</v>
      </c>
      <c r="I20" s="436">
        <v>10928</v>
      </c>
      <c r="J20" s="436">
        <v>232</v>
      </c>
      <c r="K20" s="436">
        <v>16055</v>
      </c>
      <c r="L20" s="436">
        <v>263</v>
      </c>
      <c r="M20" s="436">
        <v>55401</v>
      </c>
    </row>
    <row r="21" spans="1:18">
      <c r="A21" s="450" t="s">
        <v>658</v>
      </c>
      <c r="B21" s="436">
        <v>33</v>
      </c>
      <c r="C21" s="436">
        <v>559</v>
      </c>
      <c r="D21" s="436">
        <v>22</v>
      </c>
      <c r="E21" s="455" t="s">
        <v>53</v>
      </c>
      <c r="F21" s="436">
        <v>2</v>
      </c>
      <c r="G21" s="455" t="s">
        <v>53</v>
      </c>
      <c r="H21" s="436">
        <v>5</v>
      </c>
      <c r="I21" s="436">
        <v>205</v>
      </c>
      <c r="J21" s="436">
        <v>4</v>
      </c>
      <c r="K21" s="436">
        <v>246</v>
      </c>
      <c r="L21" s="436" t="s">
        <v>656</v>
      </c>
      <c r="M21" s="436" t="s">
        <v>656</v>
      </c>
      <c r="R21" s="72"/>
    </row>
    <row r="22" spans="1:18">
      <c r="A22" s="450" t="s">
        <v>659</v>
      </c>
      <c r="B22" s="436">
        <v>70</v>
      </c>
      <c r="C22" s="436">
        <v>1153</v>
      </c>
      <c r="D22" s="436">
        <v>39</v>
      </c>
      <c r="E22" s="436">
        <v>149</v>
      </c>
      <c r="F22" s="436">
        <v>13</v>
      </c>
      <c r="G22" s="455" t="s">
        <v>53</v>
      </c>
      <c r="H22" s="436">
        <v>13</v>
      </c>
      <c r="I22" s="436">
        <v>392</v>
      </c>
      <c r="J22" s="436">
        <v>3</v>
      </c>
      <c r="K22" s="436">
        <v>226</v>
      </c>
      <c r="L22" s="436">
        <v>2</v>
      </c>
      <c r="M22" s="455" t="s">
        <v>53</v>
      </c>
    </row>
    <row r="23" spans="1:18">
      <c r="A23" s="450" t="s">
        <v>71</v>
      </c>
      <c r="B23" s="436">
        <v>4247</v>
      </c>
      <c r="C23" s="436">
        <v>44529</v>
      </c>
      <c r="D23" s="436">
        <v>2752</v>
      </c>
      <c r="E23" s="436">
        <v>11810</v>
      </c>
      <c r="F23" s="436">
        <v>929</v>
      </c>
      <c r="G23" s="436">
        <v>12328</v>
      </c>
      <c r="H23" s="436">
        <v>492</v>
      </c>
      <c r="I23" s="436">
        <v>14098</v>
      </c>
      <c r="J23" s="436">
        <v>56</v>
      </c>
      <c r="K23" s="436">
        <v>3733</v>
      </c>
      <c r="L23" s="436">
        <v>18</v>
      </c>
      <c r="M23" s="436">
        <v>2560</v>
      </c>
    </row>
    <row r="24" spans="1:18">
      <c r="A24" s="450" t="s">
        <v>660</v>
      </c>
      <c r="B24" s="436">
        <v>1829</v>
      </c>
      <c r="C24" s="436">
        <v>67692</v>
      </c>
      <c r="D24" s="436">
        <v>1006</v>
      </c>
      <c r="E24" s="436">
        <v>3349</v>
      </c>
      <c r="F24" s="436">
        <v>241</v>
      </c>
      <c r="G24" s="436">
        <v>3309</v>
      </c>
      <c r="H24" s="436">
        <v>252</v>
      </c>
      <c r="I24" s="436">
        <v>7876</v>
      </c>
      <c r="J24" s="436">
        <v>135</v>
      </c>
      <c r="K24" s="436">
        <v>9565</v>
      </c>
      <c r="L24" s="436">
        <v>195</v>
      </c>
      <c r="M24" s="436">
        <v>43593</v>
      </c>
    </row>
    <row r="25" spans="1:18">
      <c r="A25" s="450" t="s">
        <v>74</v>
      </c>
      <c r="B25" s="436">
        <v>6389</v>
      </c>
      <c r="C25" s="436">
        <v>71968</v>
      </c>
      <c r="D25" s="436">
        <v>4312</v>
      </c>
      <c r="E25" s="436">
        <v>15955</v>
      </c>
      <c r="F25" s="436">
        <v>1128</v>
      </c>
      <c r="G25" s="436">
        <v>15274</v>
      </c>
      <c r="H25" s="436">
        <v>723</v>
      </c>
      <c r="I25" s="436">
        <v>21237</v>
      </c>
      <c r="J25" s="436">
        <v>175</v>
      </c>
      <c r="K25" s="436">
        <v>11496</v>
      </c>
      <c r="L25" s="436">
        <v>51</v>
      </c>
      <c r="M25" s="436">
        <v>8006</v>
      </c>
    </row>
    <row r="26" spans="1:18">
      <c r="A26" s="450" t="s">
        <v>661</v>
      </c>
      <c r="B26" s="436">
        <v>6793</v>
      </c>
      <c r="C26" s="436">
        <v>65683</v>
      </c>
      <c r="D26" s="436">
        <v>4654</v>
      </c>
      <c r="E26" s="436">
        <v>17696</v>
      </c>
      <c r="F26" s="436">
        <v>1280</v>
      </c>
      <c r="G26" s="436">
        <v>17011</v>
      </c>
      <c r="H26" s="436">
        <v>738</v>
      </c>
      <c r="I26" s="436">
        <v>21499</v>
      </c>
      <c r="J26" s="436">
        <v>107</v>
      </c>
      <c r="K26" s="436">
        <v>6995</v>
      </c>
      <c r="L26" s="436">
        <v>14</v>
      </c>
      <c r="M26" s="436">
        <v>2482</v>
      </c>
    </row>
    <row r="27" spans="1:18">
      <c r="A27" s="450" t="s">
        <v>662</v>
      </c>
      <c r="B27" s="436">
        <v>2797</v>
      </c>
      <c r="C27" s="436">
        <v>39535</v>
      </c>
      <c r="D27" s="436">
        <v>1628</v>
      </c>
      <c r="E27" s="436">
        <v>6735</v>
      </c>
      <c r="F27" s="436">
        <v>571</v>
      </c>
      <c r="G27" s="436">
        <v>7893</v>
      </c>
      <c r="H27" s="436">
        <v>457</v>
      </c>
      <c r="I27" s="436">
        <v>13761</v>
      </c>
      <c r="J27" s="436">
        <v>117</v>
      </c>
      <c r="K27" s="436">
        <v>7972</v>
      </c>
      <c r="L27" s="436">
        <v>24</v>
      </c>
      <c r="M27" s="436">
        <v>3174</v>
      </c>
    </row>
    <row r="28" spans="1:18">
      <c r="A28" s="450" t="s">
        <v>77</v>
      </c>
      <c r="B28" s="436">
        <v>409</v>
      </c>
      <c r="C28" s="436">
        <v>5953</v>
      </c>
      <c r="D28" s="436">
        <v>227</v>
      </c>
      <c r="E28" s="455" t="s">
        <v>53</v>
      </c>
      <c r="F28" s="436">
        <v>86</v>
      </c>
      <c r="G28" s="436">
        <v>1193</v>
      </c>
      <c r="H28" s="436">
        <v>75</v>
      </c>
      <c r="I28" s="436">
        <v>2332</v>
      </c>
      <c r="J28" s="436">
        <v>19</v>
      </c>
      <c r="K28" s="436">
        <v>1287</v>
      </c>
      <c r="L28" s="436">
        <v>2</v>
      </c>
      <c r="M28" s="455" t="s">
        <v>53</v>
      </c>
    </row>
    <row r="29" spans="1:18">
      <c r="A29" s="450" t="s">
        <v>663</v>
      </c>
      <c r="B29" s="436">
        <v>3976</v>
      </c>
      <c r="C29" s="436">
        <v>42344</v>
      </c>
      <c r="D29" s="436">
        <v>3058</v>
      </c>
      <c r="E29" s="436">
        <v>9613</v>
      </c>
      <c r="F29" s="436">
        <v>465</v>
      </c>
      <c r="G29" s="436">
        <v>6275</v>
      </c>
      <c r="H29" s="436">
        <v>282</v>
      </c>
      <c r="I29" s="436">
        <v>8484</v>
      </c>
      <c r="J29" s="436">
        <v>102</v>
      </c>
      <c r="K29" s="436">
        <v>6979</v>
      </c>
      <c r="L29" s="436">
        <v>69</v>
      </c>
      <c r="M29" s="436">
        <v>10993</v>
      </c>
    </row>
    <row r="30" spans="1:18">
      <c r="A30" s="408" t="s">
        <v>664</v>
      </c>
      <c r="B30" s="458">
        <v>1659</v>
      </c>
      <c r="C30" s="436">
        <v>30667</v>
      </c>
      <c r="D30" s="436">
        <v>1112</v>
      </c>
      <c r="E30" s="436">
        <v>3462</v>
      </c>
      <c r="F30" s="436">
        <v>189</v>
      </c>
      <c r="G30" s="436">
        <v>2571</v>
      </c>
      <c r="H30" s="436">
        <v>199</v>
      </c>
      <c r="I30" s="436">
        <v>6136</v>
      </c>
      <c r="J30" s="436">
        <v>93</v>
      </c>
      <c r="K30" s="436">
        <v>6535</v>
      </c>
      <c r="L30" s="436">
        <v>66</v>
      </c>
      <c r="M30" s="436">
        <v>11963</v>
      </c>
    </row>
    <row r="31" spans="1:18">
      <c r="A31" s="408" t="s">
        <v>665</v>
      </c>
      <c r="B31" s="458">
        <v>2765</v>
      </c>
      <c r="C31" s="436">
        <v>40648</v>
      </c>
      <c r="D31" s="436">
        <v>1642</v>
      </c>
      <c r="E31" s="436">
        <v>6424</v>
      </c>
      <c r="F31" s="436">
        <v>516</v>
      </c>
      <c r="G31" s="436">
        <v>7164</v>
      </c>
      <c r="H31" s="436">
        <v>450</v>
      </c>
      <c r="I31" s="436">
        <v>13543</v>
      </c>
      <c r="J31" s="436">
        <v>124</v>
      </c>
      <c r="K31" s="436">
        <v>8380</v>
      </c>
      <c r="L31" s="436">
        <v>33</v>
      </c>
      <c r="M31" s="436">
        <v>5137</v>
      </c>
    </row>
    <row r="32" spans="1:18">
      <c r="A32" s="408" t="s">
        <v>666</v>
      </c>
      <c r="B32" s="458">
        <v>2453</v>
      </c>
      <c r="C32" s="436">
        <v>38079</v>
      </c>
      <c r="D32" s="436">
        <v>1885</v>
      </c>
      <c r="E32" s="436">
        <v>5785</v>
      </c>
      <c r="F32" s="436">
        <v>206</v>
      </c>
      <c r="G32" s="436">
        <v>2796</v>
      </c>
      <c r="H32" s="436">
        <v>180</v>
      </c>
      <c r="I32" s="436">
        <v>5287</v>
      </c>
      <c r="J32" s="436">
        <v>95</v>
      </c>
      <c r="K32" s="436">
        <v>6660</v>
      </c>
      <c r="L32" s="436">
        <v>87</v>
      </c>
      <c r="M32" s="436">
        <v>17551</v>
      </c>
    </row>
    <row r="34" spans="1:13">
      <c r="A34" s="470"/>
      <c r="B34" s="470"/>
      <c r="C34" s="470"/>
    </row>
    <row r="35" spans="1:13" ht="12.75" customHeight="1">
      <c r="A35" s="1156" t="s">
        <v>546</v>
      </c>
      <c r="B35" s="1130" t="s">
        <v>672</v>
      </c>
      <c r="C35" s="1186"/>
      <c r="D35" s="1155" t="s">
        <v>644</v>
      </c>
      <c r="E35" s="1146"/>
      <c r="F35" s="1146"/>
      <c r="G35" s="1146"/>
      <c r="H35" s="1146"/>
      <c r="I35" s="1146"/>
      <c r="J35" s="1146"/>
      <c r="K35" s="1146"/>
      <c r="L35" s="1146"/>
      <c r="M35" s="1146"/>
    </row>
    <row r="36" spans="1:13">
      <c r="A36" s="1157"/>
      <c r="B36" s="1130"/>
      <c r="C36" s="1186"/>
      <c r="D36" s="1144"/>
      <c r="E36" s="1140"/>
      <c r="F36" s="1140"/>
      <c r="G36" s="1140"/>
      <c r="H36" s="1140"/>
      <c r="I36" s="1140"/>
      <c r="J36" s="1140"/>
      <c r="K36" s="1140"/>
      <c r="L36" s="1140"/>
      <c r="M36" s="1140"/>
    </row>
    <row r="37" spans="1:13">
      <c r="A37" s="1184"/>
      <c r="B37" s="1130"/>
      <c r="C37" s="1186"/>
      <c r="D37" s="1150"/>
      <c r="E37" s="1147"/>
      <c r="F37" s="1147"/>
      <c r="G37" s="1147"/>
      <c r="H37" s="1147"/>
      <c r="I37" s="1147"/>
      <c r="J37" s="1147"/>
      <c r="K37" s="1147"/>
      <c r="L37" s="1147"/>
      <c r="M37" s="1147"/>
    </row>
    <row r="38" spans="1:13" ht="12.75" customHeight="1">
      <c r="A38" s="1184"/>
      <c r="B38" s="1130"/>
      <c r="C38" s="1186"/>
      <c r="D38" s="1144" t="s">
        <v>646</v>
      </c>
      <c r="E38" s="1141"/>
      <c r="F38" s="1144" t="s">
        <v>647</v>
      </c>
      <c r="G38" s="1141"/>
      <c r="H38" s="1144" t="s">
        <v>648</v>
      </c>
      <c r="I38" s="1141"/>
      <c r="J38" s="1144" t="s">
        <v>649</v>
      </c>
      <c r="K38" s="1140"/>
      <c r="L38" s="1162" t="s">
        <v>671</v>
      </c>
      <c r="M38" s="1146"/>
    </row>
    <row r="39" spans="1:13" ht="12.75" customHeight="1">
      <c r="A39" s="1184"/>
      <c r="B39" s="1187"/>
      <c r="C39" s="1188"/>
      <c r="D39" s="1145"/>
      <c r="E39" s="1143"/>
      <c r="F39" s="1145"/>
      <c r="G39" s="1143"/>
      <c r="H39" s="1145"/>
      <c r="I39" s="1143"/>
      <c r="J39" s="1150"/>
      <c r="K39" s="1147"/>
      <c r="L39" s="1178"/>
      <c r="M39" s="1147"/>
    </row>
    <row r="40" spans="1:13">
      <c r="A40" s="1184"/>
      <c r="B40" s="1189" t="s">
        <v>564</v>
      </c>
      <c r="C40" s="1168" t="s">
        <v>405</v>
      </c>
      <c r="D40" s="1168" t="s">
        <v>564</v>
      </c>
      <c r="E40" s="1168" t="s">
        <v>405</v>
      </c>
      <c r="F40" s="1168" t="s">
        <v>564</v>
      </c>
      <c r="G40" s="1168" t="s">
        <v>405</v>
      </c>
      <c r="H40" s="1168" t="s">
        <v>564</v>
      </c>
      <c r="I40" s="1168" t="s">
        <v>405</v>
      </c>
      <c r="J40" s="1168" t="s">
        <v>564</v>
      </c>
      <c r="K40" s="1168" t="s">
        <v>405</v>
      </c>
      <c r="L40" s="1168" t="s">
        <v>564</v>
      </c>
      <c r="M40" s="1170" t="s">
        <v>405</v>
      </c>
    </row>
    <row r="41" spans="1:13">
      <c r="A41" s="1184"/>
      <c r="B41" s="1141"/>
      <c r="C41" s="1148"/>
      <c r="D41" s="1148"/>
      <c r="E41" s="1148" t="s">
        <v>10</v>
      </c>
      <c r="F41" s="1148"/>
      <c r="G41" s="1148" t="s">
        <v>10</v>
      </c>
      <c r="H41" s="1148"/>
      <c r="I41" s="1148" t="s">
        <v>10</v>
      </c>
      <c r="J41" s="1148"/>
      <c r="K41" s="1148" t="s">
        <v>10</v>
      </c>
      <c r="L41" s="1148"/>
      <c r="M41" s="1144" t="s">
        <v>10</v>
      </c>
    </row>
    <row r="42" spans="1:13">
      <c r="A42" s="1185"/>
      <c r="B42" s="1165"/>
      <c r="C42" s="1149"/>
      <c r="D42" s="1149" t="s">
        <v>34</v>
      </c>
      <c r="E42" s="1149" t="s">
        <v>35</v>
      </c>
      <c r="F42" s="1149" t="s">
        <v>36</v>
      </c>
      <c r="G42" s="1149" t="s">
        <v>37</v>
      </c>
      <c r="H42" s="1149" t="s">
        <v>38</v>
      </c>
      <c r="I42" s="1149" t="s">
        <v>98</v>
      </c>
      <c r="J42" s="1149" t="s">
        <v>667</v>
      </c>
      <c r="K42" s="1149" t="s">
        <v>579</v>
      </c>
      <c r="L42" s="1149" t="s">
        <v>581</v>
      </c>
      <c r="M42" s="1150" t="s">
        <v>582</v>
      </c>
    </row>
    <row r="43" spans="1:13">
      <c r="A43" s="446" t="s">
        <v>10</v>
      </c>
      <c r="B43" s="408" t="s">
        <v>10</v>
      </c>
      <c r="C43" s="408" t="s">
        <v>10</v>
      </c>
      <c r="D43" s="408" t="s">
        <v>10</v>
      </c>
      <c r="E43" s="408" t="s">
        <v>10</v>
      </c>
      <c r="F43" s="1171"/>
      <c r="G43" s="1171"/>
      <c r="H43" s="1171"/>
      <c r="I43" s="1171"/>
      <c r="J43" s="1171"/>
      <c r="K43" s="1171"/>
      <c r="L43" s="1134"/>
      <c r="M43" s="1134"/>
    </row>
    <row r="44" spans="1:13">
      <c r="A44" s="446"/>
      <c r="B44" s="446"/>
      <c r="C44" s="446"/>
      <c r="D44" s="446"/>
      <c r="E44" s="446"/>
      <c r="F44" s="448"/>
      <c r="G44" s="448"/>
      <c r="H44" s="448"/>
      <c r="I44" s="448"/>
      <c r="J44" s="448"/>
      <c r="K44" s="448"/>
      <c r="L44" s="446"/>
      <c r="M44" s="408"/>
    </row>
    <row r="45" spans="1:13">
      <c r="A45" s="450" t="s">
        <v>243</v>
      </c>
      <c r="B45" s="436">
        <v>124737</v>
      </c>
      <c r="C45" s="436">
        <v>3722930</v>
      </c>
      <c r="D45" s="436">
        <v>51803</v>
      </c>
      <c r="E45" s="436">
        <v>211521</v>
      </c>
      <c r="F45" s="436">
        <v>23416</v>
      </c>
      <c r="G45" s="436">
        <v>326423</v>
      </c>
      <c r="H45" s="436">
        <v>29889</v>
      </c>
      <c r="I45" s="436">
        <v>941666</v>
      </c>
      <c r="J45" s="436">
        <v>12933</v>
      </c>
      <c r="K45" s="436">
        <v>884758</v>
      </c>
      <c r="L45" s="436">
        <v>6696</v>
      </c>
      <c r="M45" s="436">
        <v>1358562</v>
      </c>
    </row>
    <row r="46" spans="1:13">
      <c r="A46" s="450"/>
      <c r="B46" s="449"/>
      <c r="C46" s="449"/>
      <c r="D46" s="449"/>
      <c r="E46" s="449"/>
      <c r="F46" s="449"/>
      <c r="G46" s="449"/>
      <c r="H46" s="449"/>
      <c r="I46" s="449"/>
      <c r="J46" s="449"/>
      <c r="K46" s="449"/>
      <c r="L46" s="449"/>
      <c r="M46" s="449"/>
    </row>
    <row r="47" spans="1:13">
      <c r="A47" s="450" t="s">
        <v>653</v>
      </c>
      <c r="B47" s="436">
        <v>14361</v>
      </c>
      <c r="C47" s="436">
        <v>275091</v>
      </c>
      <c r="D47" s="436">
        <v>6850</v>
      </c>
      <c r="E47" s="436">
        <v>29305</v>
      </c>
      <c r="F47" s="436">
        <v>2967</v>
      </c>
      <c r="G47" s="436">
        <v>40932</v>
      </c>
      <c r="H47" s="436">
        <v>3286</v>
      </c>
      <c r="I47" s="436">
        <v>101434</v>
      </c>
      <c r="J47" s="436">
        <v>1036</v>
      </c>
      <c r="K47" s="436">
        <v>69173</v>
      </c>
      <c r="L47" s="70">
        <v>222</v>
      </c>
      <c r="M47" s="70">
        <v>34247</v>
      </c>
    </row>
    <row r="48" spans="1:13">
      <c r="A48" s="450" t="s">
        <v>654</v>
      </c>
      <c r="B48" s="436">
        <v>41712</v>
      </c>
      <c r="C48" s="436">
        <v>918027</v>
      </c>
      <c r="D48" s="436">
        <v>15518</v>
      </c>
      <c r="E48" s="436">
        <v>72620</v>
      </c>
      <c r="F48" s="436">
        <v>10337</v>
      </c>
      <c r="G48" s="436">
        <v>145137</v>
      </c>
      <c r="H48" s="436">
        <v>12012</v>
      </c>
      <c r="I48" s="436">
        <v>370880</v>
      </c>
      <c r="J48" s="436">
        <v>3080</v>
      </c>
      <c r="K48" s="436">
        <v>201865</v>
      </c>
      <c r="L48" s="436">
        <v>765</v>
      </c>
      <c r="M48" s="436">
        <v>127525</v>
      </c>
    </row>
    <row r="49" spans="1:13">
      <c r="A49" s="450" t="s">
        <v>655</v>
      </c>
      <c r="B49" s="436">
        <v>21</v>
      </c>
      <c r="C49" s="436">
        <v>161</v>
      </c>
      <c r="D49" s="436">
        <v>16</v>
      </c>
      <c r="E49" s="455" t="s">
        <v>53</v>
      </c>
      <c r="F49" s="436">
        <v>2</v>
      </c>
      <c r="G49" s="455" t="s">
        <v>53</v>
      </c>
      <c r="H49" s="449">
        <v>3</v>
      </c>
      <c r="I49" s="449">
        <v>75</v>
      </c>
      <c r="J49" s="449" t="s">
        <v>656</v>
      </c>
      <c r="K49" s="449" t="s">
        <v>656</v>
      </c>
      <c r="L49" s="449" t="s">
        <v>656</v>
      </c>
      <c r="M49" s="449" t="s">
        <v>656</v>
      </c>
    </row>
    <row r="50" spans="1:13">
      <c r="A50" s="450" t="s">
        <v>657</v>
      </c>
      <c r="B50" s="436">
        <v>3334</v>
      </c>
      <c r="C50" s="436">
        <v>156213</v>
      </c>
      <c r="D50" s="436">
        <v>1763</v>
      </c>
      <c r="E50" s="436">
        <v>5478</v>
      </c>
      <c r="F50" s="436">
        <v>365</v>
      </c>
      <c r="G50" s="436">
        <v>4973</v>
      </c>
      <c r="H50" s="436">
        <v>432</v>
      </c>
      <c r="I50" s="436">
        <v>13777</v>
      </c>
      <c r="J50" s="436">
        <v>303</v>
      </c>
      <c r="K50" s="436">
        <v>21599</v>
      </c>
      <c r="L50" s="436">
        <v>471</v>
      </c>
      <c r="M50" s="436">
        <v>110386</v>
      </c>
    </row>
    <row r="51" spans="1:13">
      <c r="A51" s="450" t="s">
        <v>658</v>
      </c>
      <c r="B51" s="436">
        <v>76</v>
      </c>
      <c r="C51" s="436">
        <v>2483</v>
      </c>
      <c r="D51" s="436">
        <v>21</v>
      </c>
      <c r="E51" s="455" t="s">
        <v>53</v>
      </c>
      <c r="F51" s="436">
        <v>14</v>
      </c>
      <c r="G51" s="455" t="s">
        <v>53</v>
      </c>
      <c r="H51" s="436">
        <v>22</v>
      </c>
      <c r="I51" s="436">
        <v>776</v>
      </c>
      <c r="J51" s="436">
        <v>16</v>
      </c>
      <c r="K51" s="436">
        <v>1055</v>
      </c>
      <c r="L51" s="449">
        <v>3</v>
      </c>
      <c r="M51" s="449">
        <v>371</v>
      </c>
    </row>
    <row r="52" spans="1:13">
      <c r="A52" s="450" t="s">
        <v>659</v>
      </c>
      <c r="B52" s="436">
        <v>79</v>
      </c>
      <c r="C52" s="436">
        <v>1768</v>
      </c>
      <c r="D52" s="436">
        <v>41</v>
      </c>
      <c r="E52" s="436">
        <v>163</v>
      </c>
      <c r="F52" s="436">
        <v>9</v>
      </c>
      <c r="G52" s="436">
        <v>131</v>
      </c>
      <c r="H52" s="436">
        <v>19</v>
      </c>
      <c r="I52" s="436">
        <v>544</v>
      </c>
      <c r="J52" s="436">
        <v>6</v>
      </c>
      <c r="K52" s="436">
        <v>444</v>
      </c>
      <c r="L52" s="449">
        <v>4</v>
      </c>
      <c r="M52" s="449">
        <v>486</v>
      </c>
    </row>
    <row r="53" spans="1:13">
      <c r="A53" s="450" t="s">
        <v>71</v>
      </c>
      <c r="B53" s="436">
        <v>7252</v>
      </c>
      <c r="C53" s="436">
        <v>123544</v>
      </c>
      <c r="D53" s="436">
        <v>3809</v>
      </c>
      <c r="E53" s="436">
        <v>16210</v>
      </c>
      <c r="F53" s="436">
        <v>1488</v>
      </c>
      <c r="G53" s="436">
        <v>20278</v>
      </c>
      <c r="H53" s="436">
        <v>1433</v>
      </c>
      <c r="I53" s="436">
        <v>44084</v>
      </c>
      <c r="J53" s="436">
        <v>424</v>
      </c>
      <c r="K53" s="436">
        <v>28042</v>
      </c>
      <c r="L53" s="472">
        <v>98</v>
      </c>
      <c r="M53" s="473">
        <v>14930</v>
      </c>
    </row>
    <row r="54" spans="1:13">
      <c r="A54" s="450" t="s">
        <v>660</v>
      </c>
      <c r="B54" s="436">
        <v>2615</v>
      </c>
      <c r="C54" s="436">
        <v>157478</v>
      </c>
      <c r="D54" s="436">
        <v>1269</v>
      </c>
      <c r="E54" s="436">
        <v>4188</v>
      </c>
      <c r="F54" s="436">
        <v>274</v>
      </c>
      <c r="G54" s="436">
        <v>3735</v>
      </c>
      <c r="H54" s="436">
        <v>354</v>
      </c>
      <c r="I54" s="436">
        <v>11306</v>
      </c>
      <c r="J54" s="436">
        <v>265</v>
      </c>
      <c r="K54" s="436">
        <v>18939</v>
      </c>
      <c r="L54" s="436">
        <v>453</v>
      </c>
      <c r="M54" s="436">
        <v>119310</v>
      </c>
    </row>
    <row r="55" spans="1:13">
      <c r="A55" s="450" t="s">
        <v>74</v>
      </c>
      <c r="B55" s="436">
        <v>18321</v>
      </c>
      <c r="C55" s="436">
        <v>876319</v>
      </c>
      <c r="D55" s="436">
        <v>5445</v>
      </c>
      <c r="E55" s="436">
        <v>21974</v>
      </c>
      <c r="F55" s="436">
        <v>2560</v>
      </c>
      <c r="G55" s="436">
        <v>36104</v>
      </c>
      <c r="H55" s="436">
        <v>4777</v>
      </c>
      <c r="I55" s="436">
        <v>157272</v>
      </c>
      <c r="J55" s="436">
        <v>3556</v>
      </c>
      <c r="K55" s="436">
        <v>247923</v>
      </c>
      <c r="L55" s="436">
        <v>1983</v>
      </c>
      <c r="M55" s="436">
        <v>413046</v>
      </c>
    </row>
    <row r="56" spans="1:13">
      <c r="A56" s="450" t="s">
        <v>661</v>
      </c>
      <c r="B56" s="436">
        <v>14609</v>
      </c>
      <c r="C56" s="436">
        <v>479743</v>
      </c>
      <c r="D56" s="436">
        <v>5814</v>
      </c>
      <c r="E56" s="436">
        <v>24092</v>
      </c>
      <c r="F56" s="436">
        <v>2601</v>
      </c>
      <c r="G56" s="436">
        <v>36101</v>
      </c>
      <c r="H56" s="436">
        <v>3611</v>
      </c>
      <c r="I56" s="436">
        <v>115014</v>
      </c>
      <c r="J56" s="436">
        <v>1712</v>
      </c>
      <c r="K56" s="436">
        <v>118002</v>
      </c>
      <c r="L56" s="436">
        <v>871</v>
      </c>
      <c r="M56" s="436">
        <v>186534</v>
      </c>
    </row>
    <row r="57" spans="1:13">
      <c r="A57" s="450" t="s">
        <v>662</v>
      </c>
      <c r="B57" s="436">
        <v>4352</v>
      </c>
      <c r="C57" s="436">
        <v>91815</v>
      </c>
      <c r="D57" s="436">
        <v>1928</v>
      </c>
      <c r="E57" s="436">
        <v>8036</v>
      </c>
      <c r="F57" s="436">
        <v>860</v>
      </c>
      <c r="G57" s="436">
        <v>11977</v>
      </c>
      <c r="H57" s="436">
        <v>1096</v>
      </c>
      <c r="I57" s="436">
        <v>34044</v>
      </c>
      <c r="J57" s="436">
        <v>390</v>
      </c>
      <c r="K57" s="436">
        <v>26254</v>
      </c>
      <c r="L57" s="436">
        <v>78</v>
      </c>
      <c r="M57" s="432">
        <v>11504</v>
      </c>
    </row>
    <row r="58" spans="1:13">
      <c r="A58" s="450" t="s">
        <v>77</v>
      </c>
      <c r="B58" s="436">
        <v>584</v>
      </c>
      <c r="C58" s="436">
        <v>12728</v>
      </c>
      <c r="D58" s="436">
        <v>257</v>
      </c>
      <c r="E58" s="436">
        <v>1067</v>
      </c>
      <c r="F58" s="436">
        <v>110</v>
      </c>
      <c r="G58" s="436">
        <v>1556</v>
      </c>
      <c r="H58" s="436">
        <v>148</v>
      </c>
      <c r="I58" s="436">
        <v>4701</v>
      </c>
      <c r="J58" s="436">
        <v>57</v>
      </c>
      <c r="K58" s="436">
        <v>3763</v>
      </c>
      <c r="L58" s="449">
        <v>12</v>
      </c>
      <c r="M58" s="449">
        <v>1641</v>
      </c>
    </row>
    <row r="59" spans="1:13">
      <c r="A59" s="450" t="s">
        <v>663</v>
      </c>
      <c r="B59" s="436">
        <v>5376</v>
      </c>
      <c r="C59" s="436">
        <v>134984</v>
      </c>
      <c r="D59" s="436">
        <v>3741</v>
      </c>
      <c r="E59" s="436">
        <v>10946</v>
      </c>
      <c r="F59" s="436">
        <v>523</v>
      </c>
      <c r="G59" s="436">
        <v>7123</v>
      </c>
      <c r="H59" s="436">
        <v>498</v>
      </c>
      <c r="I59" s="436">
        <v>15679</v>
      </c>
      <c r="J59" s="436">
        <v>249</v>
      </c>
      <c r="K59" s="436">
        <v>17286</v>
      </c>
      <c r="L59" s="436">
        <v>365</v>
      </c>
      <c r="M59" s="436">
        <v>83950</v>
      </c>
    </row>
    <row r="60" spans="1:13">
      <c r="A60" s="408" t="s">
        <v>664</v>
      </c>
      <c r="B60" s="458">
        <v>2298</v>
      </c>
      <c r="C60" s="436">
        <v>93766</v>
      </c>
      <c r="D60" s="436">
        <v>1298</v>
      </c>
      <c r="E60" s="436">
        <v>3828</v>
      </c>
      <c r="F60" s="436">
        <v>229</v>
      </c>
      <c r="G60" s="436">
        <v>3184</v>
      </c>
      <c r="H60" s="436">
        <v>278</v>
      </c>
      <c r="I60" s="436">
        <v>8780</v>
      </c>
      <c r="J60" s="436">
        <v>193</v>
      </c>
      <c r="K60" s="436">
        <v>13897</v>
      </c>
      <c r="L60" s="436">
        <v>300</v>
      </c>
      <c r="M60" s="436">
        <v>64077</v>
      </c>
    </row>
    <row r="61" spans="1:13">
      <c r="A61" s="408" t="s">
        <v>665</v>
      </c>
      <c r="B61" s="458">
        <v>6575</v>
      </c>
      <c r="C61" s="436">
        <v>305632</v>
      </c>
      <c r="D61" s="436">
        <v>1777</v>
      </c>
      <c r="E61" s="436">
        <v>7182</v>
      </c>
      <c r="F61" s="436">
        <v>827</v>
      </c>
      <c r="G61" s="436">
        <v>11595</v>
      </c>
      <c r="H61" s="436">
        <v>1665</v>
      </c>
      <c r="I61" s="436">
        <v>55488</v>
      </c>
      <c r="J61" s="436">
        <v>1496</v>
      </c>
      <c r="K61" s="436">
        <v>105434</v>
      </c>
      <c r="L61" s="436">
        <v>810</v>
      </c>
      <c r="M61" s="436">
        <v>125933</v>
      </c>
    </row>
    <row r="62" spans="1:13">
      <c r="A62" s="408" t="s">
        <v>666</v>
      </c>
      <c r="B62" s="458">
        <v>3172</v>
      </c>
      <c r="C62" s="436">
        <v>93178</v>
      </c>
      <c r="D62" s="436">
        <v>2256</v>
      </c>
      <c r="E62" s="436">
        <v>6297</v>
      </c>
      <c r="F62" s="436">
        <v>250</v>
      </c>
      <c r="G62" s="436">
        <v>3365</v>
      </c>
      <c r="H62" s="436">
        <v>255</v>
      </c>
      <c r="I62" s="436">
        <v>7812</v>
      </c>
      <c r="J62" s="436">
        <v>150</v>
      </c>
      <c r="K62" s="436">
        <v>11082</v>
      </c>
      <c r="L62" s="436">
        <v>261</v>
      </c>
      <c r="M62" s="436">
        <v>64622</v>
      </c>
    </row>
    <row r="63" spans="1:13">
      <c r="A63" s="408"/>
      <c r="B63" s="426"/>
      <c r="C63" s="426"/>
      <c r="D63" s="426"/>
      <c r="E63" s="426"/>
      <c r="F63" s="426"/>
      <c r="G63" s="426"/>
      <c r="H63" s="426"/>
      <c r="I63" s="426"/>
      <c r="J63" s="426"/>
      <c r="K63" s="426"/>
      <c r="L63" s="426"/>
      <c r="M63" s="426"/>
    </row>
    <row r="64" spans="1:13">
      <c r="A64" s="459"/>
      <c r="B64" s="459"/>
      <c r="C64" s="459"/>
      <c r="D64" s="408"/>
      <c r="E64" s="408"/>
      <c r="F64" s="408"/>
      <c r="G64" s="408"/>
      <c r="H64" s="408"/>
      <c r="I64" s="408"/>
      <c r="J64" s="408"/>
      <c r="K64" s="408"/>
      <c r="L64" s="408"/>
      <c r="M64" s="408"/>
    </row>
    <row r="65" spans="1:13" ht="12.75" customHeight="1">
      <c r="A65" s="1156" t="s">
        <v>546</v>
      </c>
      <c r="B65" s="1130" t="s">
        <v>673</v>
      </c>
      <c r="C65" s="1186"/>
      <c r="D65" s="1155" t="s">
        <v>644</v>
      </c>
      <c r="E65" s="1146"/>
      <c r="F65" s="1146"/>
      <c r="G65" s="1146"/>
      <c r="H65" s="1146"/>
      <c r="I65" s="1146"/>
      <c r="J65" s="1146"/>
      <c r="K65" s="1146"/>
      <c r="L65" s="1146"/>
      <c r="M65" s="1146"/>
    </row>
    <row r="66" spans="1:13">
      <c r="A66" s="1157"/>
      <c r="B66" s="1130"/>
      <c r="C66" s="1186"/>
      <c r="D66" s="1144"/>
      <c r="E66" s="1140"/>
      <c r="F66" s="1140"/>
      <c r="G66" s="1140"/>
      <c r="H66" s="1140"/>
      <c r="I66" s="1140"/>
      <c r="J66" s="1140"/>
      <c r="K66" s="1140"/>
      <c r="L66" s="1140"/>
      <c r="M66" s="1140"/>
    </row>
    <row r="67" spans="1:13">
      <c r="A67" s="1184"/>
      <c r="B67" s="1130"/>
      <c r="C67" s="1186"/>
      <c r="D67" s="1150"/>
      <c r="E67" s="1147"/>
      <c r="F67" s="1147"/>
      <c r="G67" s="1147"/>
      <c r="H67" s="1147"/>
      <c r="I67" s="1147"/>
      <c r="J67" s="1147"/>
      <c r="K67" s="1147"/>
      <c r="L67" s="1147"/>
      <c r="M67" s="1147"/>
    </row>
    <row r="68" spans="1:13">
      <c r="A68" s="1184"/>
      <c r="B68" s="1130"/>
      <c r="C68" s="1186"/>
      <c r="D68" s="1144" t="s">
        <v>646</v>
      </c>
      <c r="E68" s="1141"/>
      <c r="F68" s="1144" t="s">
        <v>647</v>
      </c>
      <c r="G68" s="1141"/>
      <c r="H68" s="1144" t="s">
        <v>648</v>
      </c>
      <c r="I68" s="1141"/>
      <c r="J68" s="1144" t="s">
        <v>649</v>
      </c>
      <c r="K68" s="1140"/>
      <c r="L68" s="1162" t="s">
        <v>671</v>
      </c>
      <c r="M68" s="1146"/>
    </row>
    <row r="69" spans="1:13">
      <c r="A69" s="1184"/>
      <c r="B69" s="1187"/>
      <c r="C69" s="1188"/>
      <c r="D69" s="1145"/>
      <c r="E69" s="1143"/>
      <c r="F69" s="1145"/>
      <c r="G69" s="1143"/>
      <c r="H69" s="1145"/>
      <c r="I69" s="1143"/>
      <c r="J69" s="1150"/>
      <c r="K69" s="1147"/>
      <c r="L69" s="1178"/>
      <c r="M69" s="1147"/>
    </row>
    <row r="70" spans="1:13">
      <c r="A70" s="1184"/>
      <c r="B70" s="1189" t="s">
        <v>564</v>
      </c>
      <c r="C70" s="1168" t="s">
        <v>405</v>
      </c>
      <c r="D70" s="1168" t="s">
        <v>564</v>
      </c>
      <c r="E70" s="1168" t="s">
        <v>405</v>
      </c>
      <c r="F70" s="1168" t="s">
        <v>564</v>
      </c>
      <c r="G70" s="1168" t="s">
        <v>405</v>
      </c>
      <c r="H70" s="1168" t="s">
        <v>564</v>
      </c>
      <c r="I70" s="1168" t="s">
        <v>405</v>
      </c>
      <c r="J70" s="1168" t="s">
        <v>564</v>
      </c>
      <c r="K70" s="1168" t="s">
        <v>405</v>
      </c>
      <c r="L70" s="1168" t="s">
        <v>564</v>
      </c>
      <c r="M70" s="1170" t="s">
        <v>405</v>
      </c>
    </row>
    <row r="71" spans="1:13">
      <c r="A71" s="1184"/>
      <c r="B71" s="1141"/>
      <c r="C71" s="1148"/>
      <c r="D71" s="1148"/>
      <c r="E71" s="1148" t="s">
        <v>10</v>
      </c>
      <c r="F71" s="1148"/>
      <c r="G71" s="1148" t="s">
        <v>10</v>
      </c>
      <c r="H71" s="1148"/>
      <c r="I71" s="1148" t="s">
        <v>10</v>
      </c>
      <c r="J71" s="1148"/>
      <c r="K71" s="1148" t="s">
        <v>10</v>
      </c>
      <c r="L71" s="1148"/>
      <c r="M71" s="1144" t="s">
        <v>10</v>
      </c>
    </row>
    <row r="72" spans="1:13">
      <c r="A72" s="1185"/>
      <c r="B72" s="1165" t="s">
        <v>32</v>
      </c>
      <c r="C72" s="1149" t="s">
        <v>33</v>
      </c>
      <c r="D72" s="1149" t="s">
        <v>34</v>
      </c>
      <c r="E72" s="1149" t="s">
        <v>35</v>
      </c>
      <c r="F72" s="1149" t="s">
        <v>36</v>
      </c>
      <c r="G72" s="1149" t="s">
        <v>37</v>
      </c>
      <c r="H72" s="1149" t="s">
        <v>38</v>
      </c>
      <c r="I72" s="1149" t="s">
        <v>98</v>
      </c>
      <c r="J72" s="1149" t="s">
        <v>667</v>
      </c>
      <c r="K72" s="1149" t="s">
        <v>579</v>
      </c>
      <c r="L72" s="1149" t="s">
        <v>581</v>
      </c>
      <c r="M72" s="1150" t="s">
        <v>582</v>
      </c>
    </row>
    <row r="73" spans="1:13">
      <c r="A73" s="446" t="s">
        <v>10</v>
      </c>
      <c r="B73" s="408" t="s">
        <v>10</v>
      </c>
      <c r="C73" s="408" t="s">
        <v>10</v>
      </c>
      <c r="D73" s="408" t="s">
        <v>10</v>
      </c>
      <c r="E73" s="408" t="s">
        <v>10</v>
      </c>
      <c r="F73" s="1171"/>
      <c r="G73" s="1171"/>
      <c r="H73" s="1171"/>
      <c r="I73" s="1171"/>
      <c r="J73" s="1171"/>
      <c r="K73" s="1171"/>
      <c r="L73" s="1134"/>
      <c r="M73" s="1134"/>
    </row>
    <row r="74" spans="1:13">
      <c r="A74" s="446"/>
      <c r="B74" s="446"/>
      <c r="C74" s="446"/>
      <c r="D74" s="446"/>
      <c r="E74" s="446"/>
      <c r="F74" s="448"/>
      <c r="G74" s="448"/>
      <c r="H74" s="448"/>
      <c r="I74" s="448"/>
      <c r="J74" s="448"/>
      <c r="K74" s="448"/>
      <c r="L74" s="446"/>
      <c r="M74" s="408"/>
    </row>
    <row r="75" spans="1:13">
      <c r="A75" s="450" t="s">
        <v>243</v>
      </c>
      <c r="B75" s="436">
        <v>80852</v>
      </c>
      <c r="C75" s="436">
        <v>1046777</v>
      </c>
      <c r="D75" s="436">
        <v>59060</v>
      </c>
      <c r="E75" s="436">
        <v>155501</v>
      </c>
      <c r="F75" s="436">
        <v>8656</v>
      </c>
      <c r="G75" s="436">
        <v>118731</v>
      </c>
      <c r="H75" s="436">
        <v>8330</v>
      </c>
      <c r="I75" s="436">
        <v>258451</v>
      </c>
      <c r="J75" s="436">
        <v>3136</v>
      </c>
      <c r="K75" s="436">
        <v>214559</v>
      </c>
      <c r="L75" s="474">
        <v>1670</v>
      </c>
      <c r="M75" s="474">
        <v>299535</v>
      </c>
    </row>
    <row r="76" spans="1:13">
      <c r="A76" s="450"/>
      <c r="B76" s="436"/>
      <c r="C76" s="436"/>
      <c r="D76" s="436"/>
      <c r="E76" s="436"/>
      <c r="F76" s="436"/>
      <c r="G76" s="436"/>
      <c r="H76" s="436"/>
      <c r="I76" s="436"/>
      <c r="J76" s="436"/>
      <c r="K76" s="436"/>
      <c r="L76" s="436"/>
      <c r="M76" s="436"/>
    </row>
    <row r="77" spans="1:13">
      <c r="A77" s="450" t="s">
        <v>653</v>
      </c>
      <c r="B77" s="474">
        <v>9691</v>
      </c>
      <c r="C77" s="474">
        <v>76873</v>
      </c>
      <c r="D77" s="474">
        <v>7642</v>
      </c>
      <c r="E77" s="474">
        <v>20489</v>
      </c>
      <c r="F77" s="474">
        <v>1145</v>
      </c>
      <c r="G77" s="474">
        <v>15443</v>
      </c>
      <c r="H77" s="474">
        <v>700</v>
      </c>
      <c r="I77" s="474">
        <v>20665</v>
      </c>
      <c r="J77" s="474">
        <v>146</v>
      </c>
      <c r="K77" s="474">
        <v>9676</v>
      </c>
      <c r="L77" s="474">
        <v>58</v>
      </c>
      <c r="M77" s="436">
        <v>10600</v>
      </c>
    </row>
    <row r="78" spans="1:13">
      <c r="A78" s="450" t="s">
        <v>654</v>
      </c>
      <c r="B78" s="474">
        <v>19700</v>
      </c>
      <c r="C78" s="474">
        <v>220387</v>
      </c>
      <c r="D78" s="474">
        <v>13972</v>
      </c>
      <c r="E78" s="474">
        <v>41678</v>
      </c>
      <c r="F78" s="474">
        <v>2836</v>
      </c>
      <c r="G78" s="474">
        <v>38808</v>
      </c>
      <c r="H78" s="474">
        <v>2001</v>
      </c>
      <c r="I78" s="474">
        <v>60484</v>
      </c>
      <c r="J78" s="474">
        <v>675</v>
      </c>
      <c r="K78" s="474">
        <v>46075</v>
      </c>
      <c r="L78" s="436">
        <v>216</v>
      </c>
      <c r="M78" s="436">
        <v>33342</v>
      </c>
    </row>
    <row r="79" spans="1:13">
      <c r="A79" s="450" t="s">
        <v>655</v>
      </c>
      <c r="B79" s="474">
        <v>18</v>
      </c>
      <c r="C79" s="474">
        <v>123</v>
      </c>
      <c r="D79" s="474">
        <v>14</v>
      </c>
      <c r="E79" s="474">
        <v>30</v>
      </c>
      <c r="F79" s="474">
        <v>2</v>
      </c>
      <c r="G79" s="475" t="s">
        <v>53</v>
      </c>
      <c r="H79" s="474">
        <v>2</v>
      </c>
      <c r="I79" s="475" t="s">
        <v>53</v>
      </c>
      <c r="J79" s="474" t="s">
        <v>656</v>
      </c>
      <c r="K79" s="474" t="s">
        <v>656</v>
      </c>
      <c r="L79" s="436" t="s">
        <v>656</v>
      </c>
      <c r="M79" s="436" t="s">
        <v>656</v>
      </c>
    </row>
    <row r="80" spans="1:13">
      <c r="A80" s="450" t="s">
        <v>657</v>
      </c>
      <c r="B80" s="474">
        <v>2680</v>
      </c>
      <c r="C80" s="474">
        <v>28929</v>
      </c>
      <c r="D80" s="474">
        <v>2277</v>
      </c>
      <c r="E80" s="474">
        <v>5385</v>
      </c>
      <c r="F80" s="474">
        <v>151</v>
      </c>
      <c r="G80" s="474">
        <v>2038</v>
      </c>
      <c r="H80" s="474">
        <v>133</v>
      </c>
      <c r="I80" s="474">
        <v>4035</v>
      </c>
      <c r="J80" s="474">
        <v>46</v>
      </c>
      <c r="K80" s="474">
        <v>3239</v>
      </c>
      <c r="L80" s="436">
        <v>73</v>
      </c>
      <c r="M80" s="436">
        <v>14232</v>
      </c>
    </row>
    <row r="81" spans="1:13">
      <c r="A81" s="450" t="s">
        <v>658</v>
      </c>
      <c r="B81" s="474">
        <v>54</v>
      </c>
      <c r="C81" s="474">
        <v>497</v>
      </c>
      <c r="D81" s="474">
        <v>38</v>
      </c>
      <c r="E81" s="474">
        <v>69</v>
      </c>
      <c r="F81" s="474">
        <v>9</v>
      </c>
      <c r="G81" s="475" t="s">
        <v>53</v>
      </c>
      <c r="H81" s="474">
        <v>6</v>
      </c>
      <c r="I81" s="474">
        <v>213</v>
      </c>
      <c r="J81" s="474">
        <v>1</v>
      </c>
      <c r="K81" s="475" t="s">
        <v>53</v>
      </c>
      <c r="L81" s="436" t="s">
        <v>656</v>
      </c>
      <c r="M81" s="436" t="s">
        <v>656</v>
      </c>
    </row>
    <row r="82" spans="1:13">
      <c r="A82" s="450" t="s">
        <v>659</v>
      </c>
      <c r="B82" s="474">
        <v>69</v>
      </c>
      <c r="C82" s="474">
        <v>874</v>
      </c>
      <c r="D82" s="474">
        <v>52</v>
      </c>
      <c r="E82" s="474">
        <v>150</v>
      </c>
      <c r="F82" s="474">
        <v>9</v>
      </c>
      <c r="G82" s="474">
        <v>121</v>
      </c>
      <c r="H82" s="474">
        <v>6</v>
      </c>
      <c r="I82" s="475" t="s">
        <v>53</v>
      </c>
      <c r="J82" s="474" t="s">
        <v>656</v>
      </c>
      <c r="K82" s="474" t="s">
        <v>656</v>
      </c>
      <c r="L82" s="436">
        <v>2</v>
      </c>
      <c r="M82" s="455" t="s">
        <v>53</v>
      </c>
    </row>
    <row r="83" spans="1:13">
      <c r="A83" s="450" t="s">
        <v>71</v>
      </c>
      <c r="B83" s="474">
        <v>5672</v>
      </c>
      <c r="C83" s="474">
        <v>35431</v>
      </c>
      <c r="D83" s="474">
        <v>4786</v>
      </c>
      <c r="E83" s="474">
        <v>12553</v>
      </c>
      <c r="F83" s="474">
        <v>507</v>
      </c>
      <c r="G83" s="474">
        <v>6872</v>
      </c>
      <c r="H83" s="474">
        <v>302</v>
      </c>
      <c r="I83" s="474">
        <v>8956</v>
      </c>
      <c r="J83" s="474">
        <v>53</v>
      </c>
      <c r="K83" s="474">
        <v>3622</v>
      </c>
      <c r="L83" s="436">
        <v>24</v>
      </c>
      <c r="M83" s="436">
        <v>3428</v>
      </c>
    </row>
    <row r="84" spans="1:13">
      <c r="A84" s="450" t="s">
        <v>660</v>
      </c>
      <c r="B84" s="474">
        <v>2008</v>
      </c>
      <c r="C84" s="474">
        <v>31725</v>
      </c>
      <c r="D84" s="474">
        <v>1723</v>
      </c>
      <c r="E84" s="474">
        <v>4150</v>
      </c>
      <c r="F84" s="474">
        <v>120</v>
      </c>
      <c r="G84" s="474">
        <v>1585</v>
      </c>
      <c r="H84" s="474">
        <v>82</v>
      </c>
      <c r="I84" s="474">
        <v>2450</v>
      </c>
      <c r="J84" s="474">
        <v>42</v>
      </c>
      <c r="K84" s="474">
        <v>2935</v>
      </c>
      <c r="L84" s="436">
        <v>41</v>
      </c>
      <c r="M84" s="436">
        <v>20605</v>
      </c>
    </row>
    <row r="85" spans="1:13">
      <c r="A85" s="450" t="s">
        <v>74</v>
      </c>
      <c r="B85" s="474">
        <v>13489</v>
      </c>
      <c r="C85" s="474">
        <v>285245</v>
      </c>
      <c r="D85" s="474">
        <v>8062</v>
      </c>
      <c r="E85" s="474">
        <v>21265</v>
      </c>
      <c r="F85" s="474">
        <v>1527</v>
      </c>
      <c r="G85" s="474">
        <v>21385</v>
      </c>
      <c r="H85" s="474">
        <v>2241</v>
      </c>
      <c r="I85" s="474">
        <v>71506</v>
      </c>
      <c r="J85" s="474">
        <v>1041</v>
      </c>
      <c r="K85" s="474">
        <v>71181</v>
      </c>
      <c r="L85" s="436">
        <v>618</v>
      </c>
      <c r="M85" s="436">
        <v>99908</v>
      </c>
    </row>
    <row r="86" spans="1:13">
      <c r="A86" s="450" t="s">
        <v>661</v>
      </c>
      <c r="B86" s="474">
        <v>10683</v>
      </c>
      <c r="C86" s="474">
        <v>195166</v>
      </c>
      <c r="D86" s="474">
        <v>7099</v>
      </c>
      <c r="E86" s="474">
        <v>17867</v>
      </c>
      <c r="F86" s="474">
        <v>1083</v>
      </c>
      <c r="G86" s="474">
        <v>14952</v>
      </c>
      <c r="H86" s="474">
        <v>1423</v>
      </c>
      <c r="I86" s="474">
        <v>44780</v>
      </c>
      <c r="J86" s="474">
        <v>655</v>
      </c>
      <c r="K86" s="474">
        <v>45228</v>
      </c>
      <c r="L86" s="436">
        <v>423</v>
      </c>
      <c r="M86" s="436">
        <v>72339</v>
      </c>
    </row>
    <row r="87" spans="1:13">
      <c r="A87" s="450" t="s">
        <v>662</v>
      </c>
      <c r="B87" s="474">
        <v>3493</v>
      </c>
      <c r="C87" s="474">
        <v>21987</v>
      </c>
      <c r="D87" s="474">
        <v>2954</v>
      </c>
      <c r="E87" s="474">
        <v>7428</v>
      </c>
      <c r="F87" s="474">
        <v>291</v>
      </c>
      <c r="G87" s="474">
        <v>3924</v>
      </c>
      <c r="H87" s="474">
        <v>200</v>
      </c>
      <c r="I87" s="474">
        <v>6086</v>
      </c>
      <c r="J87" s="474">
        <v>38</v>
      </c>
      <c r="K87" s="474">
        <v>2491</v>
      </c>
      <c r="L87" s="436">
        <v>10</v>
      </c>
      <c r="M87" s="436">
        <v>2058</v>
      </c>
    </row>
    <row r="88" spans="1:13">
      <c r="A88" s="450" t="s">
        <v>77</v>
      </c>
      <c r="B88" s="474">
        <v>527</v>
      </c>
      <c r="C88" s="474">
        <v>3729</v>
      </c>
      <c r="D88" s="474">
        <v>433</v>
      </c>
      <c r="E88" s="474">
        <v>1122</v>
      </c>
      <c r="F88" s="474">
        <v>60</v>
      </c>
      <c r="G88" s="474">
        <v>826</v>
      </c>
      <c r="H88" s="474">
        <v>27</v>
      </c>
      <c r="I88" s="474">
        <v>885</v>
      </c>
      <c r="J88" s="474">
        <v>4</v>
      </c>
      <c r="K88" s="475" t="s">
        <v>53</v>
      </c>
      <c r="L88" s="436">
        <v>3</v>
      </c>
      <c r="M88" s="455" t="s">
        <v>53</v>
      </c>
    </row>
    <row r="89" spans="1:13">
      <c r="A89" s="450" t="s">
        <v>663</v>
      </c>
      <c r="B89" s="474">
        <v>3455</v>
      </c>
      <c r="C89" s="474">
        <v>19482</v>
      </c>
      <c r="D89" s="474">
        <v>3125</v>
      </c>
      <c r="E89" s="474">
        <v>6677</v>
      </c>
      <c r="F89" s="474">
        <v>155</v>
      </c>
      <c r="G89" s="474">
        <v>2102</v>
      </c>
      <c r="H89" s="474">
        <v>110</v>
      </c>
      <c r="I89" s="474">
        <v>3323</v>
      </c>
      <c r="J89" s="474">
        <v>42</v>
      </c>
      <c r="K89" s="474">
        <v>2846</v>
      </c>
      <c r="L89" s="436">
        <v>23</v>
      </c>
      <c r="M89" s="436">
        <v>4534</v>
      </c>
    </row>
    <row r="90" spans="1:13">
      <c r="A90" s="408" t="s">
        <v>664</v>
      </c>
      <c r="B90" s="476">
        <v>1711</v>
      </c>
      <c r="C90" s="474">
        <v>15124</v>
      </c>
      <c r="D90" s="474">
        <v>1508</v>
      </c>
      <c r="E90" s="474">
        <v>3336</v>
      </c>
      <c r="F90" s="474">
        <v>88</v>
      </c>
      <c r="G90" s="474">
        <v>1161</v>
      </c>
      <c r="H90" s="474">
        <v>52</v>
      </c>
      <c r="I90" s="474">
        <v>1559</v>
      </c>
      <c r="J90" s="474">
        <v>31</v>
      </c>
      <c r="K90" s="474">
        <v>2223</v>
      </c>
      <c r="L90" s="436">
        <v>32</v>
      </c>
      <c r="M90" s="436">
        <v>6845</v>
      </c>
    </row>
    <row r="91" spans="1:13">
      <c r="A91" s="408" t="s">
        <v>665</v>
      </c>
      <c r="B91" s="476">
        <v>5409</v>
      </c>
      <c r="C91" s="474">
        <v>94067</v>
      </c>
      <c r="D91" s="474">
        <v>3375</v>
      </c>
      <c r="E91" s="474">
        <v>9125</v>
      </c>
      <c r="F91" s="474">
        <v>590</v>
      </c>
      <c r="G91" s="474">
        <v>8274</v>
      </c>
      <c r="H91" s="474">
        <v>999</v>
      </c>
      <c r="I91" s="474">
        <v>31919</v>
      </c>
      <c r="J91" s="474">
        <v>331</v>
      </c>
      <c r="K91" s="474">
        <v>22452</v>
      </c>
      <c r="L91" s="436">
        <v>114</v>
      </c>
      <c r="M91" s="436">
        <v>22297</v>
      </c>
    </row>
    <row r="92" spans="1:13">
      <c r="A92" s="408" t="s">
        <v>666</v>
      </c>
      <c r="B92" s="476">
        <v>2193</v>
      </c>
      <c r="C92" s="474">
        <v>17138</v>
      </c>
      <c r="D92" s="474">
        <v>2000</v>
      </c>
      <c r="E92" s="474">
        <v>4177</v>
      </c>
      <c r="F92" s="474">
        <v>83</v>
      </c>
      <c r="G92" s="474">
        <v>1091</v>
      </c>
      <c r="H92" s="474">
        <v>46</v>
      </c>
      <c r="I92" s="474">
        <v>1346</v>
      </c>
      <c r="J92" s="474">
        <v>31</v>
      </c>
      <c r="K92" s="474">
        <v>2237</v>
      </c>
      <c r="L92" s="436">
        <v>33</v>
      </c>
      <c r="M92" s="436">
        <v>8287</v>
      </c>
    </row>
    <row r="93" spans="1:13" ht="12.75" customHeight="1">
      <c r="A93" s="459"/>
      <c r="B93" s="426"/>
      <c r="C93" s="426"/>
      <c r="D93" s="426"/>
      <c r="E93" s="426"/>
      <c r="F93" s="426"/>
      <c r="G93" s="426"/>
      <c r="H93" s="426"/>
      <c r="I93" s="426"/>
      <c r="J93" s="426"/>
      <c r="K93" s="426"/>
      <c r="L93" s="426"/>
      <c r="M93" s="426"/>
    </row>
    <row r="94" spans="1:13">
      <c r="A94" s="408"/>
      <c r="B94" s="426"/>
      <c r="C94" s="426"/>
      <c r="D94" s="426"/>
      <c r="E94" s="426"/>
      <c r="F94" s="426"/>
      <c r="G94" s="426"/>
      <c r="H94" s="426"/>
      <c r="I94" s="426"/>
      <c r="J94" s="426"/>
      <c r="K94" s="426"/>
      <c r="L94" s="426"/>
      <c r="M94" s="426"/>
    </row>
    <row r="95" spans="1:13" ht="12.75" customHeight="1">
      <c r="A95" s="1179" t="s">
        <v>669</v>
      </c>
      <c r="B95" s="1179"/>
      <c r="C95" s="1179"/>
      <c r="D95" s="1179"/>
      <c r="E95" s="1179"/>
      <c r="F95" s="1179"/>
      <c r="G95" s="1179"/>
      <c r="H95" s="1179"/>
      <c r="I95" s="1179"/>
      <c r="J95" s="477"/>
      <c r="K95" s="477"/>
      <c r="L95" s="477"/>
      <c r="M95" s="477"/>
    </row>
    <row r="96" spans="1:13" ht="12.75" customHeight="1">
      <c r="A96" s="1179" t="s">
        <v>521</v>
      </c>
      <c r="B96" s="1179"/>
      <c r="C96" s="1179"/>
      <c r="D96" s="1179"/>
      <c r="E96" s="1179"/>
      <c r="F96" s="1179"/>
      <c r="G96" s="1179"/>
      <c r="H96" s="1179"/>
      <c r="I96" s="1179"/>
      <c r="J96" s="1179"/>
      <c r="K96" s="1179"/>
      <c r="L96" s="477"/>
      <c r="M96" s="477"/>
    </row>
    <row r="97" spans="1:13">
      <c r="A97" s="1181"/>
      <c r="B97" s="1181"/>
      <c r="C97" s="1181"/>
      <c r="D97" s="1181"/>
      <c r="E97" s="1181"/>
      <c r="F97" s="1181"/>
      <c r="G97" s="1181"/>
      <c r="H97" s="1181"/>
      <c r="I97" s="1181"/>
      <c r="J97" s="426"/>
      <c r="K97" s="426"/>
      <c r="L97" s="426"/>
      <c r="M97" s="426"/>
    </row>
    <row r="98" spans="1:13">
      <c r="A98" s="408"/>
      <c r="B98" s="426"/>
      <c r="C98" s="426"/>
      <c r="D98" s="426"/>
      <c r="E98" s="426"/>
      <c r="F98" s="426"/>
      <c r="G98" s="426"/>
      <c r="H98" s="426"/>
      <c r="I98" s="426"/>
      <c r="J98" s="426"/>
      <c r="K98" s="426"/>
      <c r="L98" s="426"/>
      <c r="M98" s="426"/>
    </row>
    <row r="99" spans="1:13">
      <c r="A99" s="408"/>
      <c r="B99" s="426"/>
      <c r="C99" s="426"/>
      <c r="D99" s="426"/>
      <c r="E99" s="426"/>
      <c r="F99" s="426"/>
      <c r="G99" s="426"/>
      <c r="H99" s="426"/>
      <c r="I99" s="426"/>
      <c r="J99" s="426"/>
      <c r="K99" s="426"/>
      <c r="L99" s="426"/>
      <c r="M99" s="426"/>
    </row>
    <row r="100" spans="1:13">
      <c r="A100" s="478" t="s">
        <v>305</v>
      </c>
      <c r="B100" s="478"/>
      <c r="C100" s="478"/>
      <c r="D100" s="478"/>
      <c r="E100" s="478"/>
      <c r="F100" s="478"/>
      <c r="G100" s="478"/>
      <c r="H100" s="478"/>
      <c r="I100" s="478"/>
      <c r="J100" s="478"/>
    </row>
  </sheetData>
  <mergeCells count="70">
    <mergeCell ref="A95:I95"/>
    <mergeCell ref="A96:K96"/>
    <mergeCell ref="A97:I97"/>
    <mergeCell ref="J70:J72"/>
    <mergeCell ref="K70:K72"/>
    <mergeCell ref="A65:A72"/>
    <mergeCell ref="B65:C69"/>
    <mergeCell ref="D65:M67"/>
    <mergeCell ref="D68:E69"/>
    <mergeCell ref="F68:G69"/>
    <mergeCell ref="H68:I69"/>
    <mergeCell ref="J68:K69"/>
    <mergeCell ref="L68:M69"/>
    <mergeCell ref="B70:B72"/>
    <mergeCell ref="C70:C72"/>
    <mergeCell ref="L70:L72"/>
    <mergeCell ref="M70:M72"/>
    <mergeCell ref="F73:K73"/>
    <mergeCell ref="L73:M73"/>
    <mergeCell ref="D70:D72"/>
    <mergeCell ref="E70:E72"/>
    <mergeCell ref="F70:F72"/>
    <mergeCell ref="G70:G72"/>
    <mergeCell ref="H70:H72"/>
    <mergeCell ref="I70:I72"/>
    <mergeCell ref="K40:K42"/>
    <mergeCell ref="L40:L42"/>
    <mergeCell ref="M40:M42"/>
    <mergeCell ref="F43:K43"/>
    <mergeCell ref="L43:M43"/>
    <mergeCell ref="I40:I42"/>
    <mergeCell ref="A35:A42"/>
    <mergeCell ref="B35:C39"/>
    <mergeCell ref="D35:M37"/>
    <mergeCell ref="D38:E39"/>
    <mergeCell ref="F38:G39"/>
    <mergeCell ref="H38:I39"/>
    <mergeCell ref="J38:K39"/>
    <mergeCell ref="L38:M39"/>
    <mergeCell ref="B40:B42"/>
    <mergeCell ref="C40:C42"/>
    <mergeCell ref="D40:D42"/>
    <mergeCell ref="E40:E42"/>
    <mergeCell ref="F40:F42"/>
    <mergeCell ref="G40:G42"/>
    <mergeCell ref="H40:H42"/>
    <mergeCell ref="J40:J42"/>
    <mergeCell ref="F13:K13"/>
    <mergeCell ref="L13:M13"/>
    <mergeCell ref="C10:C12"/>
    <mergeCell ref="D10:D12"/>
    <mergeCell ref="E10:E12"/>
    <mergeCell ref="F10:F12"/>
    <mergeCell ref="G10:G12"/>
    <mergeCell ref="H10:H12"/>
    <mergeCell ref="I10:I12"/>
    <mergeCell ref="J10:J12"/>
    <mergeCell ref="K10:K12"/>
    <mergeCell ref="L10:L12"/>
    <mergeCell ref="M10:M12"/>
    <mergeCell ref="A2:M2"/>
    <mergeCell ref="A5:A12"/>
    <mergeCell ref="B5:C9"/>
    <mergeCell ref="D5:M7"/>
    <mergeCell ref="D8:E9"/>
    <mergeCell ref="F8:G9"/>
    <mergeCell ref="H8:I9"/>
    <mergeCell ref="J8:K9"/>
    <mergeCell ref="L8:M9"/>
    <mergeCell ref="B10:B12"/>
  </mergeCells>
  <printOptions horizontalCentered="1"/>
  <pageMargins left="0" right="0" top="0.59055118110236227" bottom="0.59055118110236227" header="0.51181102362204722" footer="0.51181102362204722"/>
  <pageSetup paperSize="9" scale="59" fitToWidth="2" orientation="portrait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T121"/>
  <sheetViews>
    <sheetView showGridLines="0" zoomScaleNormal="100" workbookViewId="0"/>
  </sheetViews>
  <sheetFormatPr baseColWidth="10" defaultColWidth="11.28515625" defaultRowHeight="12.75"/>
  <cols>
    <col min="1" max="1" width="42" style="480" customWidth="1"/>
    <col min="2" max="2" width="18.42578125" style="480" customWidth="1"/>
    <col min="3" max="3" width="14.42578125" style="480" customWidth="1"/>
    <col min="4" max="6" width="13.7109375" style="480" customWidth="1"/>
    <col min="7" max="7" width="13.140625" style="480" customWidth="1"/>
    <col min="8" max="8" width="14.28515625" style="480" customWidth="1"/>
    <col min="9" max="9" width="14.85546875" style="480" customWidth="1"/>
    <col min="10" max="10" width="13.7109375" style="480" customWidth="1"/>
    <col min="11" max="11" width="12.5703125" style="480" customWidth="1"/>
    <col min="12" max="12" width="14.28515625" style="480" customWidth="1"/>
    <col min="13" max="256" width="11.28515625" style="480"/>
    <col min="257" max="257" width="47.7109375" style="480" bestFit="1" customWidth="1"/>
    <col min="258" max="258" width="18.140625" style="480" customWidth="1"/>
    <col min="259" max="267" width="16.7109375" style="480" customWidth="1"/>
    <col min="268" max="268" width="14.28515625" style="480" customWidth="1"/>
    <col min="269" max="512" width="11.28515625" style="480"/>
    <col min="513" max="513" width="47.7109375" style="480" bestFit="1" customWidth="1"/>
    <col min="514" max="514" width="18.140625" style="480" customWidth="1"/>
    <col min="515" max="523" width="16.7109375" style="480" customWidth="1"/>
    <col min="524" max="524" width="14.28515625" style="480" customWidth="1"/>
    <col min="525" max="768" width="11.28515625" style="480"/>
    <col min="769" max="769" width="47.7109375" style="480" bestFit="1" customWidth="1"/>
    <col min="770" max="770" width="18.140625" style="480" customWidth="1"/>
    <col min="771" max="779" width="16.7109375" style="480" customWidth="1"/>
    <col min="780" max="780" width="14.28515625" style="480" customWidth="1"/>
    <col min="781" max="1024" width="11.28515625" style="480"/>
    <col min="1025" max="1025" width="47.7109375" style="480" bestFit="1" customWidth="1"/>
    <col min="1026" max="1026" width="18.140625" style="480" customWidth="1"/>
    <col min="1027" max="1035" width="16.7109375" style="480" customWidth="1"/>
    <col min="1036" max="1036" width="14.28515625" style="480" customWidth="1"/>
    <col min="1037" max="1280" width="11.28515625" style="480"/>
    <col min="1281" max="1281" width="47.7109375" style="480" bestFit="1" customWidth="1"/>
    <col min="1282" max="1282" width="18.140625" style="480" customWidth="1"/>
    <col min="1283" max="1291" width="16.7109375" style="480" customWidth="1"/>
    <col min="1292" max="1292" width="14.28515625" style="480" customWidth="1"/>
    <col min="1293" max="1536" width="11.28515625" style="480"/>
    <col min="1537" max="1537" width="47.7109375" style="480" bestFit="1" customWidth="1"/>
    <col min="1538" max="1538" width="18.140625" style="480" customWidth="1"/>
    <col min="1539" max="1547" width="16.7109375" style="480" customWidth="1"/>
    <col min="1548" max="1548" width="14.28515625" style="480" customWidth="1"/>
    <col min="1549" max="1792" width="11.28515625" style="480"/>
    <col min="1793" max="1793" width="47.7109375" style="480" bestFit="1" customWidth="1"/>
    <col min="1794" max="1794" width="18.140625" style="480" customWidth="1"/>
    <col min="1795" max="1803" width="16.7109375" style="480" customWidth="1"/>
    <col min="1804" max="1804" width="14.28515625" style="480" customWidth="1"/>
    <col min="1805" max="2048" width="11.28515625" style="480"/>
    <col min="2049" max="2049" width="47.7109375" style="480" bestFit="1" customWidth="1"/>
    <col min="2050" max="2050" width="18.140625" style="480" customWidth="1"/>
    <col min="2051" max="2059" width="16.7109375" style="480" customWidth="1"/>
    <col min="2060" max="2060" width="14.28515625" style="480" customWidth="1"/>
    <col min="2061" max="2304" width="11.28515625" style="480"/>
    <col min="2305" max="2305" width="47.7109375" style="480" bestFit="1" customWidth="1"/>
    <col min="2306" max="2306" width="18.140625" style="480" customWidth="1"/>
    <col min="2307" max="2315" width="16.7109375" style="480" customWidth="1"/>
    <col min="2316" max="2316" width="14.28515625" style="480" customWidth="1"/>
    <col min="2317" max="2560" width="11.28515625" style="480"/>
    <col min="2561" max="2561" width="47.7109375" style="480" bestFit="1" customWidth="1"/>
    <col min="2562" max="2562" width="18.140625" style="480" customWidth="1"/>
    <col min="2563" max="2571" width="16.7109375" style="480" customWidth="1"/>
    <col min="2572" max="2572" width="14.28515625" style="480" customWidth="1"/>
    <col min="2573" max="2816" width="11.28515625" style="480"/>
    <col min="2817" max="2817" width="47.7109375" style="480" bestFit="1" customWidth="1"/>
    <col min="2818" max="2818" width="18.140625" style="480" customWidth="1"/>
    <col min="2819" max="2827" width="16.7109375" style="480" customWidth="1"/>
    <col min="2828" max="2828" width="14.28515625" style="480" customWidth="1"/>
    <col min="2829" max="3072" width="11.28515625" style="480"/>
    <col min="3073" max="3073" width="47.7109375" style="480" bestFit="1" customWidth="1"/>
    <col min="3074" max="3074" width="18.140625" style="480" customWidth="1"/>
    <col min="3075" max="3083" width="16.7109375" style="480" customWidth="1"/>
    <col min="3084" max="3084" width="14.28515625" style="480" customWidth="1"/>
    <col min="3085" max="3328" width="11.28515625" style="480"/>
    <col min="3329" max="3329" width="47.7109375" style="480" bestFit="1" customWidth="1"/>
    <col min="3330" max="3330" width="18.140625" style="480" customWidth="1"/>
    <col min="3331" max="3339" width="16.7109375" style="480" customWidth="1"/>
    <col min="3340" max="3340" width="14.28515625" style="480" customWidth="1"/>
    <col min="3341" max="3584" width="11.28515625" style="480"/>
    <col min="3585" max="3585" width="47.7109375" style="480" bestFit="1" customWidth="1"/>
    <col min="3586" max="3586" width="18.140625" style="480" customWidth="1"/>
    <col min="3587" max="3595" width="16.7109375" style="480" customWidth="1"/>
    <col min="3596" max="3596" width="14.28515625" style="480" customWidth="1"/>
    <col min="3597" max="3840" width="11.28515625" style="480"/>
    <col min="3841" max="3841" width="47.7109375" style="480" bestFit="1" customWidth="1"/>
    <col min="3842" max="3842" width="18.140625" style="480" customWidth="1"/>
    <col min="3843" max="3851" width="16.7109375" style="480" customWidth="1"/>
    <col min="3852" max="3852" width="14.28515625" style="480" customWidth="1"/>
    <col min="3853" max="4096" width="11.28515625" style="480"/>
    <col min="4097" max="4097" width="47.7109375" style="480" bestFit="1" customWidth="1"/>
    <col min="4098" max="4098" width="18.140625" style="480" customWidth="1"/>
    <col min="4099" max="4107" width="16.7109375" style="480" customWidth="1"/>
    <col min="4108" max="4108" width="14.28515625" style="480" customWidth="1"/>
    <col min="4109" max="4352" width="11.28515625" style="480"/>
    <col min="4353" max="4353" width="47.7109375" style="480" bestFit="1" customWidth="1"/>
    <col min="4354" max="4354" width="18.140625" style="480" customWidth="1"/>
    <col min="4355" max="4363" width="16.7109375" style="480" customWidth="1"/>
    <col min="4364" max="4364" width="14.28515625" style="480" customWidth="1"/>
    <col min="4365" max="4608" width="11.28515625" style="480"/>
    <col min="4609" max="4609" width="47.7109375" style="480" bestFit="1" customWidth="1"/>
    <col min="4610" max="4610" width="18.140625" style="480" customWidth="1"/>
    <col min="4611" max="4619" width="16.7109375" style="480" customWidth="1"/>
    <col min="4620" max="4620" width="14.28515625" style="480" customWidth="1"/>
    <col min="4621" max="4864" width="11.28515625" style="480"/>
    <col min="4865" max="4865" width="47.7109375" style="480" bestFit="1" customWidth="1"/>
    <col min="4866" max="4866" width="18.140625" style="480" customWidth="1"/>
    <col min="4867" max="4875" width="16.7109375" style="480" customWidth="1"/>
    <col min="4876" max="4876" width="14.28515625" style="480" customWidth="1"/>
    <col min="4877" max="5120" width="11.28515625" style="480"/>
    <col min="5121" max="5121" width="47.7109375" style="480" bestFit="1" customWidth="1"/>
    <col min="5122" max="5122" width="18.140625" style="480" customWidth="1"/>
    <col min="5123" max="5131" width="16.7109375" style="480" customWidth="1"/>
    <col min="5132" max="5132" width="14.28515625" style="480" customWidth="1"/>
    <col min="5133" max="5376" width="11.28515625" style="480"/>
    <col min="5377" max="5377" width="47.7109375" style="480" bestFit="1" customWidth="1"/>
    <col min="5378" max="5378" width="18.140625" style="480" customWidth="1"/>
    <col min="5379" max="5387" width="16.7109375" style="480" customWidth="1"/>
    <col min="5388" max="5388" width="14.28515625" style="480" customWidth="1"/>
    <col min="5389" max="5632" width="11.28515625" style="480"/>
    <col min="5633" max="5633" width="47.7109375" style="480" bestFit="1" customWidth="1"/>
    <col min="5634" max="5634" width="18.140625" style="480" customWidth="1"/>
    <col min="5635" max="5643" width="16.7109375" style="480" customWidth="1"/>
    <col min="5644" max="5644" width="14.28515625" style="480" customWidth="1"/>
    <col min="5645" max="5888" width="11.28515625" style="480"/>
    <col min="5889" max="5889" width="47.7109375" style="480" bestFit="1" customWidth="1"/>
    <col min="5890" max="5890" width="18.140625" style="480" customWidth="1"/>
    <col min="5891" max="5899" width="16.7109375" style="480" customWidth="1"/>
    <col min="5900" max="5900" width="14.28515625" style="480" customWidth="1"/>
    <col min="5901" max="6144" width="11.28515625" style="480"/>
    <col min="6145" max="6145" width="47.7109375" style="480" bestFit="1" customWidth="1"/>
    <col min="6146" max="6146" width="18.140625" style="480" customWidth="1"/>
    <col min="6147" max="6155" width="16.7109375" style="480" customWidth="1"/>
    <col min="6156" max="6156" width="14.28515625" style="480" customWidth="1"/>
    <col min="6157" max="6400" width="11.28515625" style="480"/>
    <col min="6401" max="6401" width="47.7109375" style="480" bestFit="1" customWidth="1"/>
    <col min="6402" max="6402" width="18.140625" style="480" customWidth="1"/>
    <col min="6403" max="6411" width="16.7109375" style="480" customWidth="1"/>
    <col min="6412" max="6412" width="14.28515625" style="480" customWidth="1"/>
    <col min="6413" max="6656" width="11.28515625" style="480"/>
    <col min="6657" max="6657" width="47.7109375" style="480" bestFit="1" customWidth="1"/>
    <col min="6658" max="6658" width="18.140625" style="480" customWidth="1"/>
    <col min="6659" max="6667" width="16.7109375" style="480" customWidth="1"/>
    <col min="6668" max="6668" width="14.28515625" style="480" customWidth="1"/>
    <col min="6669" max="6912" width="11.28515625" style="480"/>
    <col min="6913" max="6913" width="47.7109375" style="480" bestFit="1" customWidth="1"/>
    <col min="6914" max="6914" width="18.140625" style="480" customWidth="1"/>
    <col min="6915" max="6923" width="16.7109375" style="480" customWidth="1"/>
    <col min="6924" max="6924" width="14.28515625" style="480" customWidth="1"/>
    <col min="6925" max="7168" width="11.28515625" style="480"/>
    <col min="7169" max="7169" width="47.7109375" style="480" bestFit="1" customWidth="1"/>
    <col min="7170" max="7170" width="18.140625" style="480" customWidth="1"/>
    <col min="7171" max="7179" width="16.7109375" style="480" customWidth="1"/>
    <col min="7180" max="7180" width="14.28515625" style="480" customWidth="1"/>
    <col min="7181" max="7424" width="11.28515625" style="480"/>
    <col min="7425" max="7425" width="47.7109375" style="480" bestFit="1" customWidth="1"/>
    <col min="7426" max="7426" width="18.140625" style="480" customWidth="1"/>
    <col min="7427" max="7435" width="16.7109375" style="480" customWidth="1"/>
    <col min="7436" max="7436" width="14.28515625" style="480" customWidth="1"/>
    <col min="7437" max="7680" width="11.28515625" style="480"/>
    <col min="7681" max="7681" width="47.7109375" style="480" bestFit="1" customWidth="1"/>
    <col min="7682" max="7682" width="18.140625" style="480" customWidth="1"/>
    <col min="7683" max="7691" width="16.7109375" style="480" customWidth="1"/>
    <col min="7692" max="7692" width="14.28515625" style="480" customWidth="1"/>
    <col min="7693" max="7936" width="11.28515625" style="480"/>
    <col min="7937" max="7937" width="47.7109375" style="480" bestFit="1" customWidth="1"/>
    <col min="7938" max="7938" width="18.140625" style="480" customWidth="1"/>
    <col min="7939" max="7947" width="16.7109375" style="480" customWidth="1"/>
    <col min="7948" max="7948" width="14.28515625" style="480" customWidth="1"/>
    <col min="7949" max="8192" width="11.28515625" style="480"/>
    <col min="8193" max="8193" width="47.7109375" style="480" bestFit="1" customWidth="1"/>
    <col min="8194" max="8194" width="18.140625" style="480" customWidth="1"/>
    <col min="8195" max="8203" width="16.7109375" style="480" customWidth="1"/>
    <col min="8204" max="8204" width="14.28515625" style="480" customWidth="1"/>
    <col min="8205" max="8448" width="11.28515625" style="480"/>
    <col min="8449" max="8449" width="47.7109375" style="480" bestFit="1" customWidth="1"/>
    <col min="8450" max="8450" width="18.140625" style="480" customWidth="1"/>
    <col min="8451" max="8459" width="16.7109375" style="480" customWidth="1"/>
    <col min="8460" max="8460" width="14.28515625" style="480" customWidth="1"/>
    <col min="8461" max="8704" width="11.28515625" style="480"/>
    <col min="8705" max="8705" width="47.7109375" style="480" bestFit="1" customWidth="1"/>
    <col min="8706" max="8706" width="18.140625" style="480" customWidth="1"/>
    <col min="8707" max="8715" width="16.7109375" style="480" customWidth="1"/>
    <col min="8716" max="8716" width="14.28515625" style="480" customWidth="1"/>
    <col min="8717" max="8960" width="11.28515625" style="480"/>
    <col min="8961" max="8961" width="47.7109375" style="480" bestFit="1" customWidth="1"/>
    <col min="8962" max="8962" width="18.140625" style="480" customWidth="1"/>
    <col min="8963" max="8971" width="16.7109375" style="480" customWidth="1"/>
    <col min="8972" max="8972" width="14.28515625" style="480" customWidth="1"/>
    <col min="8973" max="9216" width="11.28515625" style="480"/>
    <col min="9217" max="9217" width="47.7109375" style="480" bestFit="1" customWidth="1"/>
    <col min="9218" max="9218" width="18.140625" style="480" customWidth="1"/>
    <col min="9219" max="9227" width="16.7109375" style="480" customWidth="1"/>
    <col min="9228" max="9228" width="14.28515625" style="480" customWidth="1"/>
    <col min="9229" max="9472" width="11.28515625" style="480"/>
    <col min="9473" max="9473" width="47.7109375" style="480" bestFit="1" customWidth="1"/>
    <col min="9474" max="9474" width="18.140625" style="480" customWidth="1"/>
    <col min="9475" max="9483" width="16.7109375" style="480" customWidth="1"/>
    <col min="9484" max="9484" width="14.28515625" style="480" customWidth="1"/>
    <col min="9485" max="9728" width="11.28515625" style="480"/>
    <col min="9729" max="9729" width="47.7109375" style="480" bestFit="1" customWidth="1"/>
    <col min="9730" max="9730" width="18.140625" style="480" customWidth="1"/>
    <col min="9731" max="9739" width="16.7109375" style="480" customWidth="1"/>
    <col min="9740" max="9740" width="14.28515625" style="480" customWidth="1"/>
    <col min="9741" max="9984" width="11.28515625" style="480"/>
    <col min="9985" max="9985" width="47.7109375" style="480" bestFit="1" customWidth="1"/>
    <col min="9986" max="9986" width="18.140625" style="480" customWidth="1"/>
    <col min="9987" max="9995" width="16.7109375" style="480" customWidth="1"/>
    <col min="9996" max="9996" width="14.28515625" style="480" customWidth="1"/>
    <col min="9997" max="10240" width="11.28515625" style="480"/>
    <col min="10241" max="10241" width="47.7109375" style="480" bestFit="1" customWidth="1"/>
    <col min="10242" max="10242" width="18.140625" style="480" customWidth="1"/>
    <col min="10243" max="10251" width="16.7109375" style="480" customWidth="1"/>
    <col min="10252" max="10252" width="14.28515625" style="480" customWidth="1"/>
    <col min="10253" max="10496" width="11.28515625" style="480"/>
    <col min="10497" max="10497" width="47.7109375" style="480" bestFit="1" customWidth="1"/>
    <col min="10498" max="10498" width="18.140625" style="480" customWidth="1"/>
    <col min="10499" max="10507" width="16.7109375" style="480" customWidth="1"/>
    <col min="10508" max="10508" width="14.28515625" style="480" customWidth="1"/>
    <col min="10509" max="10752" width="11.28515625" style="480"/>
    <col min="10753" max="10753" width="47.7109375" style="480" bestFit="1" customWidth="1"/>
    <col min="10754" max="10754" width="18.140625" style="480" customWidth="1"/>
    <col min="10755" max="10763" width="16.7109375" style="480" customWidth="1"/>
    <col min="10764" max="10764" width="14.28515625" style="480" customWidth="1"/>
    <col min="10765" max="11008" width="11.28515625" style="480"/>
    <col min="11009" max="11009" width="47.7109375" style="480" bestFit="1" customWidth="1"/>
    <col min="11010" max="11010" width="18.140625" style="480" customWidth="1"/>
    <col min="11011" max="11019" width="16.7109375" style="480" customWidth="1"/>
    <col min="11020" max="11020" width="14.28515625" style="480" customWidth="1"/>
    <col min="11021" max="11264" width="11.28515625" style="480"/>
    <col min="11265" max="11265" width="47.7109375" style="480" bestFit="1" customWidth="1"/>
    <col min="11266" max="11266" width="18.140625" style="480" customWidth="1"/>
    <col min="11267" max="11275" width="16.7109375" style="480" customWidth="1"/>
    <col min="11276" max="11276" width="14.28515625" style="480" customWidth="1"/>
    <col min="11277" max="11520" width="11.28515625" style="480"/>
    <col min="11521" max="11521" width="47.7109375" style="480" bestFit="1" customWidth="1"/>
    <col min="11522" max="11522" width="18.140625" style="480" customWidth="1"/>
    <col min="11523" max="11531" width="16.7109375" style="480" customWidth="1"/>
    <col min="11532" max="11532" width="14.28515625" style="480" customWidth="1"/>
    <col min="11533" max="11776" width="11.28515625" style="480"/>
    <col min="11777" max="11777" width="47.7109375" style="480" bestFit="1" customWidth="1"/>
    <col min="11778" max="11778" width="18.140625" style="480" customWidth="1"/>
    <col min="11779" max="11787" width="16.7109375" style="480" customWidth="1"/>
    <col min="11788" max="11788" width="14.28515625" style="480" customWidth="1"/>
    <col min="11789" max="12032" width="11.28515625" style="480"/>
    <col min="12033" max="12033" width="47.7109375" style="480" bestFit="1" customWidth="1"/>
    <col min="12034" max="12034" width="18.140625" style="480" customWidth="1"/>
    <col min="12035" max="12043" width="16.7109375" style="480" customWidth="1"/>
    <col min="12044" max="12044" width="14.28515625" style="480" customWidth="1"/>
    <col min="12045" max="12288" width="11.28515625" style="480"/>
    <col min="12289" max="12289" width="47.7109375" style="480" bestFit="1" customWidth="1"/>
    <col min="12290" max="12290" width="18.140625" style="480" customWidth="1"/>
    <col min="12291" max="12299" width="16.7109375" style="480" customWidth="1"/>
    <col min="12300" max="12300" width="14.28515625" style="480" customWidth="1"/>
    <col min="12301" max="12544" width="11.28515625" style="480"/>
    <col min="12545" max="12545" width="47.7109375" style="480" bestFit="1" customWidth="1"/>
    <col min="12546" max="12546" width="18.140625" style="480" customWidth="1"/>
    <col min="12547" max="12555" width="16.7109375" style="480" customWidth="1"/>
    <col min="12556" max="12556" width="14.28515625" style="480" customWidth="1"/>
    <col min="12557" max="12800" width="11.28515625" style="480"/>
    <col min="12801" max="12801" width="47.7109375" style="480" bestFit="1" customWidth="1"/>
    <col min="12802" max="12802" width="18.140625" style="480" customWidth="1"/>
    <col min="12803" max="12811" width="16.7109375" style="480" customWidth="1"/>
    <col min="12812" max="12812" width="14.28515625" style="480" customWidth="1"/>
    <col min="12813" max="13056" width="11.28515625" style="480"/>
    <col min="13057" max="13057" width="47.7109375" style="480" bestFit="1" customWidth="1"/>
    <col min="13058" max="13058" width="18.140625" style="480" customWidth="1"/>
    <col min="13059" max="13067" width="16.7109375" style="480" customWidth="1"/>
    <col min="13068" max="13068" width="14.28515625" style="480" customWidth="1"/>
    <col min="13069" max="13312" width="11.28515625" style="480"/>
    <col min="13313" max="13313" width="47.7109375" style="480" bestFit="1" customWidth="1"/>
    <col min="13314" max="13314" width="18.140625" style="480" customWidth="1"/>
    <col min="13315" max="13323" width="16.7109375" style="480" customWidth="1"/>
    <col min="13324" max="13324" width="14.28515625" style="480" customWidth="1"/>
    <col min="13325" max="13568" width="11.28515625" style="480"/>
    <col min="13569" max="13569" width="47.7109375" style="480" bestFit="1" customWidth="1"/>
    <col min="13570" max="13570" width="18.140625" style="480" customWidth="1"/>
    <col min="13571" max="13579" width="16.7109375" style="480" customWidth="1"/>
    <col min="13580" max="13580" width="14.28515625" style="480" customWidth="1"/>
    <col min="13581" max="13824" width="11.28515625" style="480"/>
    <col min="13825" max="13825" width="47.7109375" style="480" bestFit="1" customWidth="1"/>
    <col min="13826" max="13826" width="18.140625" style="480" customWidth="1"/>
    <col min="13827" max="13835" width="16.7109375" style="480" customWidth="1"/>
    <col min="13836" max="13836" width="14.28515625" style="480" customWidth="1"/>
    <col min="13837" max="14080" width="11.28515625" style="480"/>
    <col min="14081" max="14081" width="47.7109375" style="480" bestFit="1" customWidth="1"/>
    <col min="14082" max="14082" width="18.140625" style="480" customWidth="1"/>
    <col min="14083" max="14091" width="16.7109375" style="480" customWidth="1"/>
    <col min="14092" max="14092" width="14.28515625" style="480" customWidth="1"/>
    <col min="14093" max="14336" width="11.28515625" style="480"/>
    <col min="14337" max="14337" width="47.7109375" style="480" bestFit="1" customWidth="1"/>
    <col min="14338" max="14338" width="18.140625" style="480" customWidth="1"/>
    <col min="14339" max="14347" width="16.7109375" style="480" customWidth="1"/>
    <col min="14348" max="14348" width="14.28515625" style="480" customWidth="1"/>
    <col min="14349" max="14592" width="11.28515625" style="480"/>
    <col min="14593" max="14593" width="47.7109375" style="480" bestFit="1" customWidth="1"/>
    <col min="14594" max="14594" width="18.140625" style="480" customWidth="1"/>
    <col min="14595" max="14603" width="16.7109375" style="480" customWidth="1"/>
    <col min="14604" max="14604" width="14.28515625" style="480" customWidth="1"/>
    <col min="14605" max="14848" width="11.28515625" style="480"/>
    <col min="14849" max="14849" width="47.7109375" style="480" bestFit="1" customWidth="1"/>
    <col min="14850" max="14850" width="18.140625" style="480" customWidth="1"/>
    <col min="14851" max="14859" width="16.7109375" style="480" customWidth="1"/>
    <col min="14860" max="14860" width="14.28515625" style="480" customWidth="1"/>
    <col min="14861" max="15104" width="11.28515625" style="480"/>
    <col min="15105" max="15105" width="47.7109375" style="480" bestFit="1" customWidth="1"/>
    <col min="15106" max="15106" width="18.140625" style="480" customWidth="1"/>
    <col min="15107" max="15115" width="16.7109375" style="480" customWidth="1"/>
    <col min="15116" max="15116" width="14.28515625" style="480" customWidth="1"/>
    <col min="15117" max="15360" width="11.28515625" style="480"/>
    <col min="15361" max="15361" width="47.7109375" style="480" bestFit="1" customWidth="1"/>
    <col min="15362" max="15362" width="18.140625" style="480" customWidth="1"/>
    <col min="15363" max="15371" width="16.7109375" style="480" customWidth="1"/>
    <col min="15372" max="15372" width="14.28515625" style="480" customWidth="1"/>
    <col min="15373" max="15616" width="11.28515625" style="480"/>
    <col min="15617" max="15617" width="47.7109375" style="480" bestFit="1" customWidth="1"/>
    <col min="15618" max="15618" width="18.140625" style="480" customWidth="1"/>
    <col min="15619" max="15627" width="16.7109375" style="480" customWidth="1"/>
    <col min="15628" max="15628" width="14.28515625" style="480" customWidth="1"/>
    <col min="15629" max="15872" width="11.28515625" style="480"/>
    <col min="15873" max="15873" width="47.7109375" style="480" bestFit="1" customWidth="1"/>
    <col min="15874" max="15874" width="18.140625" style="480" customWidth="1"/>
    <col min="15875" max="15883" width="16.7109375" style="480" customWidth="1"/>
    <col min="15884" max="15884" width="14.28515625" style="480" customWidth="1"/>
    <col min="15885" max="16128" width="11.28515625" style="480"/>
    <col min="16129" max="16129" width="47.7109375" style="480" bestFit="1" customWidth="1"/>
    <col min="16130" max="16130" width="18.140625" style="480" customWidth="1"/>
    <col min="16131" max="16139" width="16.7109375" style="480" customWidth="1"/>
    <col min="16140" max="16140" width="14.28515625" style="480" customWidth="1"/>
    <col min="16141" max="16384" width="11.28515625" style="480"/>
  </cols>
  <sheetData>
    <row r="1" spans="1:20" ht="15">
      <c r="A1" s="479" t="s">
        <v>960</v>
      </c>
      <c r="L1" s="481"/>
    </row>
    <row r="2" spans="1:20" ht="15">
      <c r="A2" s="1190" t="s">
        <v>943</v>
      </c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1190"/>
      <c r="N2" s="1190"/>
    </row>
    <row r="4" spans="1:20" ht="13.9" customHeight="1">
      <c r="A4" s="817"/>
      <c r="B4" s="483"/>
      <c r="C4" s="484"/>
      <c r="D4" s="485"/>
      <c r="E4" s="486"/>
      <c r="F4" s="487"/>
      <c r="G4" s="817"/>
      <c r="H4" s="488"/>
      <c r="I4" s="817"/>
      <c r="J4" s="817"/>
      <c r="K4" s="817"/>
      <c r="L4" s="481"/>
    </row>
    <row r="5" spans="1:20">
      <c r="A5" s="489" t="s">
        <v>243</v>
      </c>
      <c r="B5" s="813"/>
      <c r="C5" s="814"/>
      <c r="D5" s="814"/>
      <c r="E5" s="813"/>
      <c r="F5" s="813"/>
      <c r="G5" s="813"/>
      <c r="H5" s="813"/>
      <c r="I5" s="813"/>
      <c r="J5" s="813"/>
      <c r="K5" s="814"/>
      <c r="L5" s="481"/>
    </row>
    <row r="6" spans="1:20">
      <c r="A6" s="492" t="s">
        <v>10</v>
      </c>
      <c r="B6" s="493" t="s">
        <v>10</v>
      </c>
      <c r="C6" s="1191" t="s">
        <v>674</v>
      </c>
      <c r="D6" s="1192"/>
      <c r="E6" s="1197" t="s">
        <v>675</v>
      </c>
      <c r="F6" s="1198"/>
      <c r="G6" s="1203" t="s">
        <v>676</v>
      </c>
      <c r="H6" s="1198"/>
      <c r="I6" s="1203" t="s">
        <v>677</v>
      </c>
      <c r="J6" s="1198"/>
      <c r="K6" s="1191" t="s">
        <v>549</v>
      </c>
      <c r="L6" s="481"/>
    </row>
    <row r="7" spans="1:20">
      <c r="A7" s="815" t="s">
        <v>678</v>
      </c>
      <c r="B7" s="495" t="s">
        <v>679</v>
      </c>
      <c r="C7" s="1193"/>
      <c r="D7" s="1194"/>
      <c r="E7" s="1199"/>
      <c r="F7" s="1200"/>
      <c r="G7" s="1193"/>
      <c r="H7" s="1200"/>
      <c r="I7" s="1193"/>
      <c r="J7" s="1200"/>
      <c r="K7" s="1193"/>
      <c r="L7" s="481"/>
    </row>
    <row r="8" spans="1:20">
      <c r="A8" s="496" t="s">
        <v>10</v>
      </c>
      <c r="B8" s="495" t="s">
        <v>503</v>
      </c>
      <c r="C8" s="1195"/>
      <c r="D8" s="1196"/>
      <c r="E8" s="1201"/>
      <c r="F8" s="1202"/>
      <c r="G8" s="1204"/>
      <c r="H8" s="1202"/>
      <c r="I8" s="1204"/>
      <c r="J8" s="1202"/>
      <c r="K8" s="1193"/>
      <c r="L8" s="481"/>
    </row>
    <row r="9" spans="1:20" ht="14.25">
      <c r="A9" s="497" t="s">
        <v>10</v>
      </c>
      <c r="B9" s="498" t="s">
        <v>10</v>
      </c>
      <c r="C9" s="499" t="s">
        <v>506</v>
      </c>
      <c r="D9" s="500" t="s">
        <v>515</v>
      </c>
      <c r="E9" s="501" t="s">
        <v>506</v>
      </c>
      <c r="F9" s="502" t="s">
        <v>515</v>
      </c>
      <c r="G9" s="502" t="s">
        <v>506</v>
      </c>
      <c r="H9" s="502" t="s">
        <v>680</v>
      </c>
      <c r="I9" s="502" t="s">
        <v>506</v>
      </c>
      <c r="J9" s="502" t="s">
        <v>680</v>
      </c>
      <c r="K9" s="1204"/>
      <c r="L9" s="481"/>
    </row>
    <row r="10" spans="1:20">
      <c r="A10" s="1205"/>
      <c r="B10" s="1205"/>
      <c r="C10" s="1205"/>
      <c r="D10" s="1205"/>
      <c r="E10" s="1206" t="s">
        <v>10</v>
      </c>
      <c r="F10" s="1206"/>
      <c r="G10" s="1206"/>
      <c r="H10" s="1206"/>
      <c r="I10" s="1206"/>
      <c r="J10" s="1206"/>
      <c r="K10" s="1206"/>
      <c r="L10" s="481"/>
    </row>
    <row r="11" spans="1:20">
      <c r="A11" s="489"/>
      <c r="B11" s="1207" t="s">
        <v>681</v>
      </c>
      <c r="C11" s="1207"/>
      <c r="D11" s="489"/>
      <c r="E11" s="1208"/>
      <c r="F11" s="1208"/>
      <c r="G11" s="1208"/>
      <c r="H11" s="1208"/>
      <c r="I11" s="1208"/>
      <c r="J11" s="1208"/>
      <c r="K11" s="1208"/>
      <c r="L11" s="481"/>
    </row>
    <row r="12" spans="1:20">
      <c r="A12" s="489"/>
      <c r="B12" s="812"/>
      <c r="C12" s="504"/>
      <c r="D12" s="505"/>
      <c r="E12" s="506"/>
      <c r="F12" s="812"/>
      <c r="G12" s="812"/>
      <c r="H12" s="812"/>
      <c r="I12" s="812"/>
      <c r="J12" s="812"/>
      <c r="K12" s="812"/>
      <c r="L12" s="481"/>
    </row>
    <row r="13" spans="1:20">
      <c r="A13" s="507" t="s">
        <v>682</v>
      </c>
      <c r="B13" s="422">
        <v>6008618</v>
      </c>
      <c r="C13" s="412">
        <v>386151</v>
      </c>
      <c r="D13" s="412">
        <v>731185</v>
      </c>
      <c r="E13" s="413">
        <v>93678</v>
      </c>
      <c r="F13" s="412">
        <v>369915</v>
      </c>
      <c r="G13" s="412">
        <v>240639</v>
      </c>
      <c r="H13" s="412">
        <v>1080422</v>
      </c>
      <c r="I13" s="413">
        <v>20369</v>
      </c>
      <c r="J13" s="412">
        <v>361112</v>
      </c>
      <c r="K13" s="412">
        <v>2725147</v>
      </c>
      <c r="L13" s="508"/>
      <c r="M13" s="509"/>
      <c r="N13" s="508"/>
      <c r="O13" s="509"/>
      <c r="P13" s="510"/>
      <c r="Q13" s="509"/>
      <c r="R13" s="508"/>
      <c r="S13" s="509"/>
      <c r="T13" s="508"/>
    </row>
    <row r="14" spans="1:20">
      <c r="A14" s="507" t="s">
        <v>362</v>
      </c>
      <c r="B14" s="511" t="s">
        <v>10</v>
      </c>
      <c r="C14" s="512" t="s">
        <v>10</v>
      </c>
      <c r="D14" s="512" t="s">
        <v>10</v>
      </c>
      <c r="E14" s="512" t="s">
        <v>10</v>
      </c>
      <c r="F14" s="512" t="s">
        <v>10</v>
      </c>
      <c r="G14" s="512" t="s">
        <v>10</v>
      </c>
      <c r="H14" s="512" t="s">
        <v>10</v>
      </c>
      <c r="I14" s="512" t="s">
        <v>10</v>
      </c>
      <c r="J14" s="512" t="s">
        <v>10</v>
      </c>
      <c r="K14" s="512" t="s">
        <v>10</v>
      </c>
      <c r="L14" s="509"/>
      <c r="M14" s="509"/>
      <c r="N14" s="509"/>
      <c r="O14" s="509"/>
      <c r="P14" s="509"/>
      <c r="Q14" s="509"/>
      <c r="R14" s="509"/>
      <c r="S14" s="509"/>
      <c r="T14" s="509"/>
    </row>
    <row r="15" spans="1:20">
      <c r="A15" s="513" t="s">
        <v>683</v>
      </c>
      <c r="B15" s="422">
        <v>5138145</v>
      </c>
      <c r="C15" s="412">
        <v>330410</v>
      </c>
      <c r="D15" s="412">
        <v>632134</v>
      </c>
      <c r="E15" s="413">
        <v>74608</v>
      </c>
      <c r="F15" s="412">
        <v>320052</v>
      </c>
      <c r="G15" s="412">
        <v>191075</v>
      </c>
      <c r="H15" s="412">
        <v>933166</v>
      </c>
      <c r="I15" s="413">
        <v>15500</v>
      </c>
      <c r="J15" s="412">
        <v>301625</v>
      </c>
      <c r="K15" s="412">
        <v>2339575</v>
      </c>
      <c r="L15" s="508"/>
      <c r="M15" s="509"/>
      <c r="N15" s="508"/>
      <c r="O15" s="509"/>
      <c r="P15" s="510"/>
      <c r="Q15" s="509"/>
      <c r="R15" s="508"/>
      <c r="S15" s="509"/>
      <c r="T15" s="508"/>
    </row>
    <row r="16" spans="1:20">
      <c r="A16" s="513" t="s">
        <v>684</v>
      </c>
      <c r="B16" s="422">
        <v>609207</v>
      </c>
      <c r="C16" s="413">
        <v>38432</v>
      </c>
      <c r="D16" s="413">
        <v>67050</v>
      </c>
      <c r="E16" s="413">
        <v>13278</v>
      </c>
      <c r="F16" s="413">
        <v>34184</v>
      </c>
      <c r="G16" s="413">
        <v>35895</v>
      </c>
      <c r="H16" s="412">
        <v>101198</v>
      </c>
      <c r="I16" s="413">
        <v>3572</v>
      </c>
      <c r="J16" s="413">
        <v>43486</v>
      </c>
      <c r="K16" s="412">
        <v>272112</v>
      </c>
      <c r="L16" s="510"/>
      <c r="M16" s="509"/>
      <c r="N16" s="70"/>
      <c r="O16" s="509"/>
      <c r="P16" s="510"/>
      <c r="Q16" s="509"/>
      <c r="R16" s="510"/>
      <c r="S16" s="509"/>
      <c r="T16" s="508"/>
    </row>
    <row r="17" spans="1:20">
      <c r="A17" s="513" t="s">
        <v>685</v>
      </c>
      <c r="B17" s="422">
        <v>196819</v>
      </c>
      <c r="C17" s="413">
        <v>13153</v>
      </c>
      <c r="D17" s="413">
        <v>24682</v>
      </c>
      <c r="E17" s="413">
        <v>4510</v>
      </c>
      <c r="F17" s="413">
        <v>12180</v>
      </c>
      <c r="G17" s="413">
        <v>10486</v>
      </c>
      <c r="H17" s="413">
        <v>35208</v>
      </c>
      <c r="I17" s="413">
        <v>632</v>
      </c>
      <c r="J17" s="413">
        <v>11498</v>
      </c>
      <c r="K17" s="413">
        <v>84470</v>
      </c>
      <c r="L17" s="510"/>
      <c r="M17" s="509"/>
      <c r="N17" s="510"/>
      <c r="O17" s="509"/>
      <c r="P17" s="510"/>
      <c r="Q17" s="509"/>
      <c r="R17" s="510"/>
      <c r="S17" s="509"/>
      <c r="T17" s="510"/>
    </row>
    <row r="18" spans="1:20">
      <c r="A18" s="513" t="s">
        <v>686</v>
      </c>
      <c r="B18" s="428">
        <v>30918</v>
      </c>
      <c r="C18" s="413">
        <v>1704</v>
      </c>
      <c r="D18" s="413">
        <v>3752</v>
      </c>
      <c r="E18" s="413">
        <v>323</v>
      </c>
      <c r="F18" s="413">
        <v>1758</v>
      </c>
      <c r="G18" s="413">
        <v>1024</v>
      </c>
      <c r="H18" s="413">
        <v>5635</v>
      </c>
      <c r="I18" s="413">
        <v>121</v>
      </c>
      <c r="J18" s="413">
        <v>2201</v>
      </c>
      <c r="K18" s="413">
        <v>14400</v>
      </c>
      <c r="M18" s="509"/>
      <c r="N18" s="510"/>
      <c r="O18" s="509"/>
      <c r="P18" s="510"/>
      <c r="Q18" s="509"/>
      <c r="R18" s="510"/>
      <c r="S18" s="509"/>
      <c r="T18" s="510"/>
    </row>
    <row r="19" spans="1:20">
      <c r="A19" s="513" t="s">
        <v>687</v>
      </c>
      <c r="B19" s="428">
        <v>19844</v>
      </c>
      <c r="C19" s="413">
        <v>1754</v>
      </c>
      <c r="D19" s="413">
        <v>1940</v>
      </c>
      <c r="E19" s="413">
        <v>672</v>
      </c>
      <c r="F19" s="413">
        <v>928</v>
      </c>
      <c r="G19" s="413">
        <v>1591</v>
      </c>
      <c r="H19" s="413">
        <v>2749</v>
      </c>
      <c r="I19" s="413">
        <v>311</v>
      </c>
      <c r="J19" s="413">
        <v>1479</v>
      </c>
      <c r="K19" s="413">
        <v>8420</v>
      </c>
      <c r="L19" s="510"/>
      <c r="M19" s="509"/>
      <c r="N19" s="510"/>
      <c r="O19" s="509"/>
      <c r="P19" s="510"/>
      <c r="Q19" s="509"/>
      <c r="R19" s="510"/>
      <c r="S19" s="509"/>
      <c r="T19" s="510"/>
    </row>
    <row r="20" spans="1:20">
      <c r="A20" s="513" t="s">
        <v>688</v>
      </c>
      <c r="B20" s="428">
        <v>13685</v>
      </c>
      <c r="C20" s="413">
        <v>698</v>
      </c>
      <c r="D20" s="413">
        <v>1627</v>
      </c>
      <c r="E20" s="413">
        <v>287</v>
      </c>
      <c r="F20" s="413">
        <v>813</v>
      </c>
      <c r="G20" s="413">
        <v>568</v>
      </c>
      <c r="H20" s="413">
        <v>2466</v>
      </c>
      <c r="I20" s="413">
        <v>233</v>
      </c>
      <c r="J20" s="413">
        <v>823</v>
      </c>
      <c r="K20" s="413">
        <v>6170</v>
      </c>
      <c r="L20" s="510"/>
      <c r="M20" s="509"/>
      <c r="N20" s="510"/>
      <c r="O20" s="509"/>
      <c r="P20" s="510"/>
      <c r="Q20" s="509"/>
      <c r="R20" s="510"/>
      <c r="S20" s="509"/>
      <c r="T20" s="510"/>
    </row>
    <row r="21" spans="1:20">
      <c r="A21" s="812"/>
      <c r="B21" s="514"/>
      <c r="C21" s="514"/>
      <c r="D21" s="514"/>
      <c r="E21" s="515"/>
      <c r="F21" s="515"/>
      <c r="G21" s="514"/>
      <c r="H21" s="514"/>
      <c r="I21" s="515"/>
      <c r="J21" s="515"/>
      <c r="K21" s="514"/>
      <c r="L21" s="508"/>
      <c r="M21" s="509"/>
      <c r="N21" s="508"/>
      <c r="O21" s="509"/>
      <c r="P21" s="510"/>
      <c r="Q21" s="509"/>
      <c r="R21" s="510"/>
      <c r="S21" s="509"/>
      <c r="T21" s="508"/>
    </row>
    <row r="22" spans="1:20">
      <c r="A22" s="489"/>
      <c r="B22" s="1207" t="s">
        <v>689</v>
      </c>
      <c r="C22" s="1207"/>
      <c r="D22" s="489"/>
      <c r="E22" s="1208"/>
      <c r="F22" s="1208"/>
      <c r="G22" s="1208"/>
      <c r="H22" s="1208"/>
      <c r="I22" s="1208"/>
      <c r="J22" s="1208"/>
      <c r="K22" s="1208"/>
      <c r="L22" s="481"/>
    </row>
    <row r="23" spans="1:20">
      <c r="A23" s="489"/>
      <c r="B23" s="812"/>
      <c r="C23" s="812"/>
      <c r="D23" s="489"/>
      <c r="E23" s="812"/>
      <c r="F23" s="812"/>
      <c r="G23" s="812"/>
      <c r="H23" s="812"/>
      <c r="I23" s="812"/>
      <c r="J23" s="812"/>
      <c r="K23" s="812"/>
      <c r="L23" s="481"/>
    </row>
    <row r="24" spans="1:20">
      <c r="A24" s="507" t="s">
        <v>682</v>
      </c>
      <c r="B24" s="422">
        <v>1477339</v>
      </c>
      <c r="C24" s="412">
        <v>165261</v>
      </c>
      <c r="D24" s="412">
        <v>158252</v>
      </c>
      <c r="E24" s="413">
        <v>82489</v>
      </c>
      <c r="F24" s="413">
        <v>73551</v>
      </c>
      <c r="G24" s="412">
        <v>179884</v>
      </c>
      <c r="H24" s="412">
        <v>192709</v>
      </c>
      <c r="I24" s="413">
        <v>46381</v>
      </c>
      <c r="J24" s="413">
        <v>77691</v>
      </c>
      <c r="K24" s="412">
        <v>501121</v>
      </c>
      <c r="L24" s="508"/>
      <c r="M24" s="509"/>
      <c r="N24" s="508"/>
      <c r="O24" s="509"/>
      <c r="P24" s="510"/>
      <c r="Q24" s="509"/>
      <c r="R24" s="510"/>
      <c r="S24" s="509"/>
      <c r="T24" s="508"/>
    </row>
    <row r="25" spans="1:20">
      <c r="A25" s="507" t="s">
        <v>362</v>
      </c>
      <c r="B25" s="511" t="s">
        <v>10</v>
      </c>
      <c r="C25" s="512" t="s">
        <v>10</v>
      </c>
      <c r="D25" s="512" t="s">
        <v>10</v>
      </c>
      <c r="E25" s="512" t="s">
        <v>10</v>
      </c>
      <c r="F25" s="512" t="s">
        <v>10</v>
      </c>
      <c r="G25" s="512" t="s">
        <v>10</v>
      </c>
      <c r="H25" s="512" t="s">
        <v>10</v>
      </c>
      <c r="I25" s="512" t="s">
        <v>10</v>
      </c>
      <c r="J25" s="512" t="s">
        <v>10</v>
      </c>
      <c r="K25" s="512" t="s">
        <v>10</v>
      </c>
      <c r="L25" s="509"/>
      <c r="M25" s="509"/>
      <c r="N25" s="509"/>
      <c r="O25" s="509"/>
      <c r="P25" s="509"/>
      <c r="Q25" s="509"/>
      <c r="R25" s="509"/>
      <c r="S25" s="509"/>
      <c r="T25" s="509"/>
    </row>
    <row r="26" spans="1:20">
      <c r="A26" s="513" t="s">
        <v>690</v>
      </c>
      <c r="B26" s="422">
        <v>683379</v>
      </c>
      <c r="C26" s="413">
        <v>82256</v>
      </c>
      <c r="D26" s="413">
        <v>77159</v>
      </c>
      <c r="E26" s="413">
        <v>44256</v>
      </c>
      <c r="F26" s="413">
        <v>37983</v>
      </c>
      <c r="G26" s="413">
        <v>86486</v>
      </c>
      <c r="H26" s="413">
        <v>95121</v>
      </c>
      <c r="I26" s="413">
        <v>8269</v>
      </c>
      <c r="J26" s="413">
        <v>33882</v>
      </c>
      <c r="K26" s="412">
        <v>217967</v>
      </c>
      <c r="L26" s="510"/>
      <c r="M26" s="509"/>
      <c r="N26" s="510"/>
      <c r="O26" s="509"/>
      <c r="P26" s="510"/>
      <c r="Q26" s="509"/>
      <c r="R26" s="510"/>
      <c r="S26" s="509"/>
      <c r="T26" s="508"/>
    </row>
    <row r="27" spans="1:20">
      <c r="A27" s="513" t="s">
        <v>691</v>
      </c>
      <c r="B27" s="422">
        <v>209227</v>
      </c>
      <c r="C27" s="413">
        <v>23491</v>
      </c>
      <c r="D27" s="413">
        <v>23303</v>
      </c>
      <c r="E27" s="413">
        <v>10948</v>
      </c>
      <c r="F27" s="413">
        <v>10099</v>
      </c>
      <c r="G27" s="413">
        <v>26887</v>
      </c>
      <c r="H27" s="413">
        <v>27787</v>
      </c>
      <c r="I27" s="413">
        <v>7895</v>
      </c>
      <c r="J27" s="413">
        <v>12267</v>
      </c>
      <c r="K27" s="413">
        <v>66550</v>
      </c>
      <c r="L27" s="510"/>
      <c r="M27" s="509"/>
      <c r="N27" s="510"/>
      <c r="O27" s="509"/>
      <c r="P27" s="510"/>
      <c r="Q27" s="509"/>
      <c r="R27" s="510"/>
      <c r="S27" s="509"/>
      <c r="T27" s="510"/>
    </row>
    <row r="28" spans="1:20">
      <c r="A28" s="513" t="s">
        <v>692</v>
      </c>
      <c r="B28" s="422">
        <v>133551</v>
      </c>
      <c r="C28" s="413">
        <v>14177</v>
      </c>
      <c r="D28" s="413">
        <v>13737</v>
      </c>
      <c r="E28" s="413">
        <v>5713</v>
      </c>
      <c r="F28" s="413">
        <v>5052</v>
      </c>
      <c r="G28" s="413">
        <v>18839</v>
      </c>
      <c r="H28" s="413">
        <v>16687</v>
      </c>
      <c r="I28" s="413">
        <v>4217</v>
      </c>
      <c r="J28" s="413">
        <v>7701</v>
      </c>
      <c r="K28" s="413">
        <v>47428</v>
      </c>
      <c r="L28" s="510"/>
      <c r="M28" s="509"/>
      <c r="N28" s="510"/>
      <c r="O28" s="509"/>
      <c r="P28" s="510"/>
      <c r="Q28" s="509"/>
      <c r="R28" s="510"/>
      <c r="S28" s="509"/>
      <c r="T28" s="510"/>
    </row>
    <row r="29" spans="1:20">
      <c r="A29" s="513" t="s">
        <v>693</v>
      </c>
      <c r="B29" s="422">
        <v>130049</v>
      </c>
      <c r="C29" s="413">
        <v>13968</v>
      </c>
      <c r="D29" s="413">
        <v>13205</v>
      </c>
      <c r="E29" s="413">
        <v>7444</v>
      </c>
      <c r="F29" s="413">
        <v>6788</v>
      </c>
      <c r="G29" s="413">
        <v>13164</v>
      </c>
      <c r="H29" s="413">
        <v>16844</v>
      </c>
      <c r="I29" s="413">
        <v>3125</v>
      </c>
      <c r="J29" s="413">
        <v>6029</v>
      </c>
      <c r="K29" s="413">
        <v>49482</v>
      </c>
      <c r="L29" s="510"/>
      <c r="M29" s="509"/>
      <c r="N29" s="510"/>
      <c r="O29" s="509"/>
      <c r="P29" s="510"/>
      <c r="Q29" s="509"/>
      <c r="R29" s="510"/>
      <c r="S29" s="509"/>
      <c r="T29" s="510"/>
    </row>
    <row r="30" spans="1:20">
      <c r="A30" s="513" t="s">
        <v>694</v>
      </c>
      <c r="B30" s="422">
        <v>101834</v>
      </c>
      <c r="C30" s="413">
        <v>12631</v>
      </c>
      <c r="D30" s="413">
        <v>12503</v>
      </c>
      <c r="E30" s="413">
        <v>3893</v>
      </c>
      <c r="F30" s="413">
        <v>3672</v>
      </c>
      <c r="G30" s="413">
        <v>11926</v>
      </c>
      <c r="H30" s="413">
        <v>11892</v>
      </c>
      <c r="I30" s="413">
        <v>3415</v>
      </c>
      <c r="J30" s="413">
        <v>4114</v>
      </c>
      <c r="K30" s="413">
        <v>37788</v>
      </c>
      <c r="L30" s="510"/>
      <c r="M30" s="509"/>
      <c r="N30" s="510"/>
      <c r="O30" s="509"/>
      <c r="P30" s="510"/>
      <c r="Q30" s="509"/>
      <c r="R30" s="510"/>
      <c r="S30" s="509"/>
      <c r="T30" s="510"/>
    </row>
    <row r="31" spans="1:20">
      <c r="A31" s="513" t="s">
        <v>695</v>
      </c>
      <c r="B31" s="428">
        <v>48281</v>
      </c>
      <c r="C31" s="413">
        <v>3844</v>
      </c>
      <c r="D31" s="413">
        <v>3613</v>
      </c>
      <c r="E31" s="413">
        <v>2302</v>
      </c>
      <c r="F31" s="413">
        <v>2199</v>
      </c>
      <c r="G31" s="413">
        <v>5228</v>
      </c>
      <c r="H31" s="413">
        <v>5152</v>
      </c>
      <c r="I31" s="413">
        <v>5068</v>
      </c>
      <c r="J31" s="413">
        <v>3104</v>
      </c>
      <c r="K31" s="413">
        <v>17771</v>
      </c>
      <c r="L31" s="510"/>
      <c r="M31" s="509"/>
      <c r="N31" s="510"/>
      <c r="O31" s="509"/>
      <c r="P31" s="510"/>
      <c r="Q31" s="509"/>
      <c r="R31" s="510"/>
      <c r="S31" s="509"/>
      <c r="T31" s="510"/>
    </row>
    <row r="32" spans="1:20">
      <c r="A32" s="513" t="s">
        <v>696</v>
      </c>
      <c r="B32" s="428">
        <v>39690</v>
      </c>
      <c r="C32" s="413">
        <v>2501</v>
      </c>
      <c r="D32" s="413">
        <v>2585</v>
      </c>
      <c r="E32" s="413">
        <v>1833</v>
      </c>
      <c r="F32" s="413">
        <v>1930</v>
      </c>
      <c r="G32" s="413">
        <v>3600</v>
      </c>
      <c r="H32" s="413">
        <v>4014</v>
      </c>
      <c r="I32" s="413">
        <v>4824</v>
      </c>
      <c r="J32" s="413">
        <v>2647</v>
      </c>
      <c r="K32" s="413">
        <v>15756</v>
      </c>
      <c r="L32" s="510"/>
      <c r="M32" s="509"/>
      <c r="N32" s="510"/>
      <c r="O32" s="509"/>
      <c r="P32" s="510"/>
      <c r="Q32" s="509"/>
      <c r="R32" s="510"/>
      <c r="S32" s="509"/>
      <c r="T32" s="510"/>
    </row>
    <row r="33" spans="1:20">
      <c r="A33" s="513" t="s">
        <v>697</v>
      </c>
      <c r="B33" s="428">
        <v>8056</v>
      </c>
      <c r="C33" s="413">
        <v>607</v>
      </c>
      <c r="D33" s="413">
        <v>576</v>
      </c>
      <c r="E33" s="413">
        <v>400</v>
      </c>
      <c r="F33" s="413">
        <v>420</v>
      </c>
      <c r="G33" s="413">
        <v>714</v>
      </c>
      <c r="H33" s="413">
        <v>766</v>
      </c>
      <c r="I33" s="413">
        <v>883</v>
      </c>
      <c r="J33" s="413">
        <v>515</v>
      </c>
      <c r="K33" s="413">
        <v>3175</v>
      </c>
      <c r="L33" s="510"/>
      <c r="M33" s="509"/>
      <c r="N33" s="510"/>
      <c r="O33" s="509"/>
      <c r="P33" s="510"/>
      <c r="Q33" s="509"/>
      <c r="R33" s="510"/>
      <c r="S33" s="509"/>
      <c r="T33" s="510"/>
    </row>
    <row r="34" spans="1:20">
      <c r="A34" s="513" t="s">
        <v>688</v>
      </c>
      <c r="B34" s="422">
        <v>123272</v>
      </c>
      <c r="C34" s="413">
        <v>11786</v>
      </c>
      <c r="D34" s="413">
        <v>11571</v>
      </c>
      <c r="E34" s="413">
        <v>5700</v>
      </c>
      <c r="F34" s="413">
        <v>5408</v>
      </c>
      <c r="G34" s="413">
        <v>13040</v>
      </c>
      <c r="H34" s="413">
        <v>14446</v>
      </c>
      <c r="I34" s="413">
        <v>8685</v>
      </c>
      <c r="J34" s="413">
        <v>7432</v>
      </c>
      <c r="K34" s="413">
        <v>45204</v>
      </c>
      <c r="L34" s="510"/>
      <c r="M34" s="509"/>
      <c r="N34" s="510"/>
      <c r="O34" s="509"/>
      <c r="P34" s="510"/>
      <c r="Q34" s="509"/>
      <c r="R34" s="510"/>
      <c r="S34" s="509"/>
      <c r="T34" s="510"/>
    </row>
    <row r="35" spans="1:20">
      <c r="A35" s="812"/>
      <c r="B35" s="516"/>
      <c r="C35" s="517"/>
      <c r="D35" s="517"/>
      <c r="E35" s="517"/>
      <c r="F35" s="517"/>
      <c r="G35" s="517"/>
      <c r="H35" s="517"/>
      <c r="I35" s="517"/>
      <c r="J35" s="517"/>
      <c r="K35" s="517"/>
      <c r="L35" s="481"/>
    </row>
    <row r="36" spans="1:20">
      <c r="A36" s="489"/>
      <c r="B36" s="1207" t="s">
        <v>698</v>
      </c>
      <c r="C36" s="1207"/>
      <c r="D36" s="1207"/>
      <c r="E36" s="1208"/>
      <c r="F36" s="1208"/>
      <c r="G36" s="1208"/>
      <c r="H36" s="1208"/>
      <c r="I36" s="1208"/>
      <c r="J36" s="1208"/>
      <c r="K36" s="1208"/>
      <c r="L36" s="481"/>
    </row>
    <row r="37" spans="1:20">
      <c r="A37" s="489"/>
      <c r="B37" s="812"/>
      <c r="C37" s="812"/>
      <c r="D37" s="812"/>
      <c r="E37" s="812"/>
      <c r="F37" s="812"/>
      <c r="G37" s="812"/>
      <c r="H37" s="812"/>
      <c r="I37" s="812"/>
      <c r="J37" s="812"/>
      <c r="K37" s="812"/>
      <c r="L37" s="481"/>
    </row>
    <row r="38" spans="1:20">
      <c r="A38" s="507" t="s">
        <v>682</v>
      </c>
      <c r="B38" s="422">
        <v>4879538</v>
      </c>
      <c r="C38" s="412">
        <v>581788</v>
      </c>
      <c r="D38" s="412">
        <v>539799</v>
      </c>
      <c r="E38" s="412">
        <v>281088</v>
      </c>
      <c r="F38" s="412">
        <v>259773</v>
      </c>
      <c r="G38" s="412">
        <v>536204</v>
      </c>
      <c r="H38" s="412">
        <v>718591</v>
      </c>
      <c r="I38" s="413">
        <v>23300</v>
      </c>
      <c r="J38" s="412">
        <v>280597</v>
      </c>
      <c r="K38" s="412">
        <v>1658398</v>
      </c>
      <c r="L38" s="508"/>
      <c r="M38" s="509"/>
      <c r="N38" s="508"/>
      <c r="O38" s="509"/>
      <c r="P38" s="510"/>
      <c r="Q38" s="509"/>
      <c r="R38" s="508"/>
      <c r="S38" s="509"/>
      <c r="T38" s="508"/>
    </row>
    <row r="39" spans="1:20">
      <c r="A39" s="507" t="s">
        <v>362</v>
      </c>
      <c r="B39" s="511" t="s">
        <v>10</v>
      </c>
      <c r="C39" s="512" t="s">
        <v>10</v>
      </c>
      <c r="D39" s="512" t="s">
        <v>10</v>
      </c>
      <c r="E39" s="512" t="s">
        <v>10</v>
      </c>
      <c r="F39" s="512" t="s">
        <v>10</v>
      </c>
      <c r="G39" s="512" t="s">
        <v>10</v>
      </c>
      <c r="H39" s="512" t="s">
        <v>10</v>
      </c>
      <c r="I39" s="512" t="s">
        <v>10</v>
      </c>
      <c r="J39" s="512" t="s">
        <v>10</v>
      </c>
      <c r="K39" s="512" t="s">
        <v>10</v>
      </c>
      <c r="L39" s="509"/>
      <c r="M39" s="509"/>
      <c r="N39" s="509"/>
      <c r="O39" s="509"/>
      <c r="P39" s="509"/>
      <c r="Q39" s="509"/>
      <c r="R39" s="509"/>
      <c r="S39" s="509"/>
      <c r="T39" s="509"/>
    </row>
    <row r="40" spans="1:20">
      <c r="A40" s="513" t="s">
        <v>699</v>
      </c>
      <c r="B40" s="422">
        <v>3432804</v>
      </c>
      <c r="C40" s="412">
        <v>398222</v>
      </c>
      <c r="D40" s="412">
        <v>370031</v>
      </c>
      <c r="E40" s="412">
        <v>200951</v>
      </c>
      <c r="F40" s="412">
        <v>184935</v>
      </c>
      <c r="G40" s="412">
        <v>372333</v>
      </c>
      <c r="H40" s="412">
        <v>519402</v>
      </c>
      <c r="I40" s="413">
        <v>10806</v>
      </c>
      <c r="J40" s="412">
        <v>193897</v>
      </c>
      <c r="K40" s="412">
        <v>1182227</v>
      </c>
      <c r="L40" s="508"/>
      <c r="M40" s="509"/>
      <c r="N40" s="508"/>
      <c r="O40" s="509"/>
      <c r="P40" s="510"/>
      <c r="Q40" s="509"/>
      <c r="R40" s="508"/>
      <c r="S40" s="509"/>
      <c r="T40" s="508"/>
    </row>
    <row r="41" spans="1:20">
      <c r="A41" s="513" t="s">
        <v>700</v>
      </c>
      <c r="B41" s="422">
        <v>399658</v>
      </c>
      <c r="C41" s="413">
        <v>33954</v>
      </c>
      <c r="D41" s="413">
        <v>35550</v>
      </c>
      <c r="E41" s="413">
        <v>16031</v>
      </c>
      <c r="F41" s="413">
        <v>17050</v>
      </c>
      <c r="G41" s="413">
        <v>34755</v>
      </c>
      <c r="H41" s="413">
        <v>52005</v>
      </c>
      <c r="I41" s="413">
        <v>1130</v>
      </c>
      <c r="J41" s="413">
        <v>28905</v>
      </c>
      <c r="K41" s="412">
        <v>180278</v>
      </c>
      <c r="L41" s="510"/>
      <c r="M41" s="509"/>
      <c r="N41" s="510"/>
      <c r="O41" s="509"/>
      <c r="P41" s="510"/>
      <c r="Q41" s="509"/>
      <c r="R41" s="510"/>
      <c r="S41" s="509"/>
      <c r="T41" s="508"/>
    </row>
    <row r="42" spans="1:20">
      <c r="A42" s="513" t="s">
        <v>701</v>
      </c>
      <c r="B42" s="422">
        <v>624238</v>
      </c>
      <c r="C42" s="412">
        <v>104719</v>
      </c>
      <c r="D42" s="413">
        <v>89154</v>
      </c>
      <c r="E42" s="413">
        <v>44799</v>
      </c>
      <c r="F42" s="413">
        <v>36839</v>
      </c>
      <c r="G42" s="413">
        <v>85320</v>
      </c>
      <c r="H42" s="413">
        <v>89170</v>
      </c>
      <c r="I42" s="413">
        <v>4706</v>
      </c>
      <c r="J42" s="413">
        <v>30362</v>
      </c>
      <c r="K42" s="412">
        <v>139169</v>
      </c>
      <c r="L42" s="510"/>
      <c r="M42" s="509"/>
      <c r="N42" s="510"/>
      <c r="O42" s="509"/>
      <c r="P42" s="510"/>
      <c r="Q42" s="509"/>
      <c r="R42" s="510"/>
      <c r="S42" s="509"/>
      <c r="T42" s="508"/>
    </row>
    <row r="43" spans="1:20">
      <c r="A43" s="513" t="s">
        <v>702</v>
      </c>
      <c r="B43" s="422">
        <v>116232</v>
      </c>
      <c r="C43" s="413">
        <v>10200</v>
      </c>
      <c r="D43" s="413">
        <v>10369</v>
      </c>
      <c r="E43" s="413">
        <v>4730</v>
      </c>
      <c r="F43" s="413">
        <v>5375</v>
      </c>
      <c r="G43" s="413">
        <v>13181</v>
      </c>
      <c r="H43" s="413">
        <v>16557</v>
      </c>
      <c r="I43" s="413">
        <v>1188</v>
      </c>
      <c r="J43" s="413">
        <v>10991</v>
      </c>
      <c r="K43" s="413">
        <v>43641</v>
      </c>
      <c r="L43" s="510"/>
      <c r="M43" s="509"/>
      <c r="N43" s="510"/>
      <c r="O43" s="509"/>
      <c r="P43" s="510"/>
      <c r="Q43" s="509"/>
      <c r="R43" s="510"/>
      <c r="S43" s="509"/>
      <c r="T43" s="510"/>
    </row>
    <row r="44" spans="1:20">
      <c r="A44" s="513" t="s">
        <v>703</v>
      </c>
      <c r="B44" s="422">
        <v>181014</v>
      </c>
      <c r="C44" s="413">
        <v>20858</v>
      </c>
      <c r="D44" s="413">
        <v>20505</v>
      </c>
      <c r="E44" s="413">
        <v>9041</v>
      </c>
      <c r="F44" s="413">
        <v>9772</v>
      </c>
      <c r="G44" s="413">
        <v>17615</v>
      </c>
      <c r="H44" s="413">
        <v>24890</v>
      </c>
      <c r="I44" s="413">
        <v>1376</v>
      </c>
      <c r="J44" s="413">
        <v>9085</v>
      </c>
      <c r="K44" s="413">
        <v>67872</v>
      </c>
      <c r="L44" s="510"/>
      <c r="M44" s="509"/>
      <c r="N44" s="510"/>
      <c r="O44" s="509"/>
      <c r="P44" s="510"/>
      <c r="Q44" s="509"/>
      <c r="R44" s="510"/>
      <c r="S44" s="509"/>
      <c r="T44" s="510"/>
    </row>
    <row r="45" spans="1:20">
      <c r="A45" s="513" t="s">
        <v>704</v>
      </c>
      <c r="B45" s="428">
        <v>10875</v>
      </c>
      <c r="C45" s="413">
        <v>1047</v>
      </c>
      <c r="D45" s="413">
        <v>1011</v>
      </c>
      <c r="E45" s="413">
        <v>547</v>
      </c>
      <c r="F45" s="413">
        <v>508</v>
      </c>
      <c r="G45" s="413">
        <v>1109</v>
      </c>
      <c r="H45" s="413">
        <v>1505</v>
      </c>
      <c r="I45" s="413">
        <v>238</v>
      </c>
      <c r="J45" s="413">
        <v>669</v>
      </c>
      <c r="K45" s="413">
        <v>4241</v>
      </c>
      <c r="L45" s="510"/>
      <c r="M45" s="509"/>
      <c r="N45" s="510"/>
      <c r="O45" s="509"/>
      <c r="P45" s="510"/>
      <c r="Q45" s="509"/>
      <c r="R45" s="510"/>
      <c r="S45" s="509"/>
      <c r="T45" s="510"/>
    </row>
    <row r="46" spans="1:20">
      <c r="A46" s="513" t="s">
        <v>705</v>
      </c>
      <c r="B46" s="428">
        <v>29868</v>
      </c>
      <c r="C46" s="413">
        <v>2821</v>
      </c>
      <c r="D46" s="413">
        <v>2853</v>
      </c>
      <c r="E46" s="413">
        <v>1080</v>
      </c>
      <c r="F46" s="413">
        <v>1150</v>
      </c>
      <c r="G46" s="413">
        <v>2909</v>
      </c>
      <c r="H46" s="413">
        <v>3701</v>
      </c>
      <c r="I46" s="413">
        <v>381</v>
      </c>
      <c r="J46" s="413">
        <v>2195</v>
      </c>
      <c r="K46" s="413">
        <v>12778</v>
      </c>
      <c r="L46" s="510"/>
      <c r="M46" s="509"/>
      <c r="N46" s="510"/>
      <c r="O46" s="509"/>
      <c r="P46" s="510"/>
      <c r="Q46" s="509"/>
      <c r="R46" s="510"/>
      <c r="S46" s="509"/>
      <c r="T46" s="510"/>
    </row>
    <row r="47" spans="1:20">
      <c r="A47" s="513" t="s">
        <v>688</v>
      </c>
      <c r="B47" s="428">
        <v>84849</v>
      </c>
      <c r="C47" s="413">
        <v>9967</v>
      </c>
      <c r="D47" s="413">
        <v>10326</v>
      </c>
      <c r="E47" s="413">
        <v>3909</v>
      </c>
      <c r="F47" s="413">
        <v>4144</v>
      </c>
      <c r="G47" s="413">
        <v>8982</v>
      </c>
      <c r="H47" s="413">
        <v>11361</v>
      </c>
      <c r="I47" s="413">
        <v>3475</v>
      </c>
      <c r="J47" s="413">
        <v>4493</v>
      </c>
      <c r="K47" s="413">
        <v>28192</v>
      </c>
      <c r="L47" s="510"/>
      <c r="M47" s="509"/>
      <c r="N47" s="510"/>
      <c r="O47" s="509"/>
      <c r="P47" s="510"/>
      <c r="Q47" s="509"/>
      <c r="R47" s="510"/>
      <c r="S47" s="509"/>
      <c r="T47" s="510"/>
    </row>
    <row r="48" spans="1:20">
      <c r="A48" s="812"/>
      <c r="B48" s="812"/>
      <c r="C48" s="812"/>
      <c r="D48" s="812"/>
      <c r="E48" s="812"/>
      <c r="F48" s="812"/>
      <c r="G48" s="812"/>
      <c r="H48" s="812"/>
      <c r="I48" s="812"/>
      <c r="J48" s="812"/>
      <c r="K48" s="812"/>
      <c r="L48" s="481"/>
    </row>
    <row r="49" spans="1:12">
      <c r="A49" s="812"/>
      <c r="B49" s="812"/>
      <c r="C49" s="812"/>
      <c r="D49" s="812"/>
      <c r="E49" s="812"/>
      <c r="F49" s="812"/>
      <c r="G49" s="812"/>
      <c r="H49" s="812"/>
      <c r="I49" s="812"/>
      <c r="J49" s="812"/>
      <c r="K49" s="812"/>
      <c r="L49" s="481"/>
    </row>
    <row r="50" spans="1:12">
      <c r="A50" s="812"/>
      <c r="B50" s="812"/>
      <c r="C50" s="812"/>
      <c r="D50" s="812"/>
      <c r="E50" s="812"/>
      <c r="F50" s="812"/>
      <c r="G50" s="812"/>
      <c r="H50" s="812"/>
      <c r="I50" s="812"/>
      <c r="J50" s="812"/>
      <c r="K50" s="812"/>
      <c r="L50" s="481"/>
    </row>
    <row r="51" spans="1:12">
      <c r="A51" s="812"/>
      <c r="B51" s="812"/>
      <c r="C51" s="812"/>
      <c r="D51" s="812"/>
      <c r="E51" s="812"/>
      <c r="F51" s="812"/>
      <c r="G51" s="812"/>
      <c r="H51" s="812"/>
      <c r="I51" s="812"/>
      <c r="J51" s="812"/>
      <c r="K51" s="812"/>
      <c r="L51" s="481"/>
    </row>
    <row r="52" spans="1:12">
      <c r="A52" s="518" t="s">
        <v>653</v>
      </c>
      <c r="B52" s="1209" t="s">
        <v>10</v>
      </c>
      <c r="C52" s="1209"/>
      <c r="D52" s="1209"/>
      <c r="E52" s="1209" t="s">
        <v>10</v>
      </c>
      <c r="F52" s="1209"/>
      <c r="G52" s="1209"/>
      <c r="H52" s="1209"/>
      <c r="I52" s="1209"/>
      <c r="J52" s="1209"/>
      <c r="K52" s="1205"/>
      <c r="L52" s="481"/>
    </row>
    <row r="53" spans="1:12" ht="13.15" customHeight="1">
      <c r="A53" s="519" t="s">
        <v>10</v>
      </c>
      <c r="B53" s="493" t="s">
        <v>10</v>
      </c>
      <c r="C53" s="1191" t="s">
        <v>674</v>
      </c>
      <c r="D53" s="1192"/>
      <c r="E53" s="1197" t="s">
        <v>675</v>
      </c>
      <c r="F53" s="1198"/>
      <c r="G53" s="1203" t="s">
        <v>676</v>
      </c>
      <c r="H53" s="1198"/>
      <c r="I53" s="1203" t="s">
        <v>677</v>
      </c>
      <c r="J53" s="1198"/>
      <c r="K53" s="1191" t="s">
        <v>549</v>
      </c>
      <c r="L53" s="481"/>
    </row>
    <row r="54" spans="1:12">
      <c r="A54" s="815" t="s">
        <v>678</v>
      </c>
      <c r="B54" s="495" t="s">
        <v>679</v>
      </c>
      <c r="C54" s="1193"/>
      <c r="D54" s="1194"/>
      <c r="E54" s="1199"/>
      <c r="F54" s="1200"/>
      <c r="G54" s="1193"/>
      <c r="H54" s="1200"/>
      <c r="I54" s="1193"/>
      <c r="J54" s="1200"/>
      <c r="K54" s="1193"/>
      <c r="L54" s="481"/>
    </row>
    <row r="55" spans="1:12">
      <c r="A55" s="496" t="s">
        <v>10</v>
      </c>
      <c r="B55" s="495" t="s">
        <v>503</v>
      </c>
      <c r="C55" s="1195"/>
      <c r="D55" s="1196"/>
      <c r="E55" s="1201"/>
      <c r="F55" s="1202"/>
      <c r="G55" s="1204"/>
      <c r="H55" s="1202"/>
      <c r="I55" s="1204"/>
      <c r="J55" s="1202"/>
      <c r="K55" s="1193"/>
      <c r="L55" s="481"/>
    </row>
    <row r="56" spans="1:12" ht="14.25">
      <c r="A56" s="496" t="s">
        <v>10</v>
      </c>
      <c r="B56" s="520" t="s">
        <v>10</v>
      </c>
      <c r="C56" s="502" t="s">
        <v>506</v>
      </c>
      <c r="D56" s="816" t="s">
        <v>515</v>
      </c>
      <c r="E56" s="501" t="s">
        <v>506</v>
      </c>
      <c r="F56" s="502" t="s">
        <v>515</v>
      </c>
      <c r="G56" s="502" t="s">
        <v>506</v>
      </c>
      <c r="H56" s="502" t="s">
        <v>680</v>
      </c>
      <c r="I56" s="502" t="s">
        <v>506</v>
      </c>
      <c r="J56" s="502" t="s">
        <v>680</v>
      </c>
      <c r="K56" s="1204"/>
      <c r="L56" s="481"/>
    </row>
    <row r="57" spans="1:12">
      <c r="A57" s="1206"/>
      <c r="B57" s="1206"/>
      <c r="C57" s="1206"/>
      <c r="D57" s="1206"/>
      <c r="E57" s="1206" t="s">
        <v>10</v>
      </c>
      <c r="F57" s="1206"/>
      <c r="G57" s="1206"/>
      <c r="H57" s="1206"/>
      <c r="I57" s="1206"/>
      <c r="J57" s="1206"/>
      <c r="K57" s="1206"/>
      <c r="L57" s="481"/>
    </row>
    <row r="58" spans="1:12">
      <c r="A58" s="489"/>
      <c r="B58" s="1207" t="s">
        <v>681</v>
      </c>
      <c r="C58" s="1207"/>
      <c r="D58" s="489"/>
      <c r="E58" s="1208"/>
      <c r="F58" s="1208"/>
      <c r="G58" s="1208"/>
      <c r="H58" s="1208"/>
      <c r="I58" s="1208"/>
      <c r="J58" s="1208"/>
      <c r="K58" s="1208"/>
      <c r="L58" s="481"/>
    </row>
    <row r="59" spans="1:12">
      <c r="A59" s="489"/>
      <c r="B59" s="812"/>
      <c r="C59" s="812"/>
      <c r="D59" s="489"/>
      <c r="E59" s="812"/>
      <c r="F59" s="812"/>
      <c r="G59" s="812"/>
      <c r="H59" s="812"/>
      <c r="I59" s="812"/>
      <c r="J59" s="812"/>
      <c r="K59" s="812"/>
      <c r="L59" s="481"/>
    </row>
    <row r="60" spans="1:12">
      <c r="A60" s="507" t="s">
        <v>682</v>
      </c>
      <c r="B60" s="422">
        <v>267211</v>
      </c>
      <c r="C60" s="413">
        <v>9183</v>
      </c>
      <c r="D60" s="413">
        <v>31446</v>
      </c>
      <c r="E60" s="413">
        <v>3477</v>
      </c>
      <c r="F60" s="413">
        <v>16762</v>
      </c>
      <c r="G60" s="413">
        <v>8338</v>
      </c>
      <c r="H60" s="413">
        <v>47221</v>
      </c>
      <c r="I60" s="413">
        <v>1010</v>
      </c>
      <c r="J60" s="413">
        <v>18711</v>
      </c>
      <c r="K60" s="412">
        <v>131063</v>
      </c>
      <c r="L60" s="481"/>
    </row>
    <row r="61" spans="1:12">
      <c r="A61" s="507" t="s">
        <v>362</v>
      </c>
      <c r="B61" s="511" t="s">
        <v>10</v>
      </c>
      <c r="C61" s="512" t="s">
        <v>10</v>
      </c>
      <c r="D61" s="512" t="s">
        <v>10</v>
      </c>
      <c r="E61" s="512" t="s">
        <v>10</v>
      </c>
      <c r="F61" s="512" t="s">
        <v>10</v>
      </c>
      <c r="G61" s="512" t="s">
        <v>10</v>
      </c>
      <c r="H61" s="512" t="s">
        <v>10</v>
      </c>
      <c r="I61" s="512" t="s">
        <v>10</v>
      </c>
      <c r="J61" s="512" t="s">
        <v>10</v>
      </c>
      <c r="K61" s="512" t="s">
        <v>10</v>
      </c>
      <c r="L61" s="481"/>
    </row>
    <row r="62" spans="1:12">
      <c r="A62" s="513" t="s">
        <v>683</v>
      </c>
      <c r="B62" s="422">
        <v>231099</v>
      </c>
      <c r="C62" s="413">
        <v>7728</v>
      </c>
      <c r="D62" s="413">
        <v>27548</v>
      </c>
      <c r="E62" s="413">
        <v>2875</v>
      </c>
      <c r="F62" s="413">
        <v>14590</v>
      </c>
      <c r="G62" s="413">
        <v>6894</v>
      </c>
      <c r="H62" s="413">
        <v>41293</v>
      </c>
      <c r="I62" s="413">
        <v>786</v>
      </c>
      <c r="J62" s="413">
        <v>16067</v>
      </c>
      <c r="K62" s="412">
        <v>113318</v>
      </c>
      <c r="L62" s="481"/>
    </row>
    <row r="63" spans="1:12">
      <c r="A63" s="513" t="s">
        <v>684</v>
      </c>
      <c r="B63" s="428">
        <v>27406</v>
      </c>
      <c r="C63" s="413">
        <v>1049</v>
      </c>
      <c r="D63" s="413">
        <v>2864</v>
      </c>
      <c r="E63" s="413">
        <v>447</v>
      </c>
      <c r="F63" s="413">
        <v>1674</v>
      </c>
      <c r="G63" s="413">
        <v>1078</v>
      </c>
      <c r="H63" s="413">
        <v>4551</v>
      </c>
      <c r="I63" s="413">
        <v>162</v>
      </c>
      <c r="J63" s="413">
        <v>2070</v>
      </c>
      <c r="K63" s="413">
        <v>13511</v>
      </c>
      <c r="L63" s="481"/>
    </row>
    <row r="64" spans="1:12">
      <c r="A64" s="513" t="s">
        <v>685</v>
      </c>
      <c r="B64" s="428">
        <v>6547</v>
      </c>
      <c r="C64" s="413">
        <v>291</v>
      </c>
      <c r="D64" s="413">
        <v>810</v>
      </c>
      <c r="E64" s="413">
        <v>116</v>
      </c>
      <c r="F64" s="413">
        <v>367</v>
      </c>
      <c r="G64" s="413">
        <v>271</v>
      </c>
      <c r="H64" s="413">
        <v>1032</v>
      </c>
      <c r="I64" s="413">
        <v>28</v>
      </c>
      <c r="J64" s="413">
        <v>432</v>
      </c>
      <c r="K64" s="413">
        <v>3200</v>
      </c>
      <c r="L64" s="481"/>
    </row>
    <row r="65" spans="1:12">
      <c r="A65" s="513" t="s">
        <v>686</v>
      </c>
      <c r="B65" s="428">
        <v>214</v>
      </c>
      <c r="C65" s="413">
        <v>11</v>
      </c>
      <c r="D65" s="413">
        <v>13</v>
      </c>
      <c r="E65" s="522" t="s">
        <v>53</v>
      </c>
      <c r="F65" s="522" t="s">
        <v>53</v>
      </c>
      <c r="G65" s="413">
        <v>8</v>
      </c>
      <c r="H65" s="413">
        <v>32</v>
      </c>
      <c r="I65" s="522" t="s">
        <v>53</v>
      </c>
      <c r="J65" s="522" t="s">
        <v>53</v>
      </c>
      <c r="K65" s="413">
        <v>123</v>
      </c>
      <c r="L65" s="481"/>
    </row>
    <row r="66" spans="1:12">
      <c r="A66" s="513" t="s">
        <v>687</v>
      </c>
      <c r="B66" s="428">
        <v>1083</v>
      </c>
      <c r="C66" s="413">
        <v>64</v>
      </c>
      <c r="D66" s="413">
        <v>99</v>
      </c>
      <c r="E66" s="413">
        <v>24</v>
      </c>
      <c r="F66" s="413">
        <v>58</v>
      </c>
      <c r="G66" s="413">
        <v>59</v>
      </c>
      <c r="H66" s="413">
        <v>171</v>
      </c>
      <c r="I66" s="522" t="s">
        <v>53</v>
      </c>
      <c r="J66" s="522" t="s">
        <v>53</v>
      </c>
      <c r="K66" s="413">
        <v>522</v>
      </c>
      <c r="L66" s="481"/>
    </row>
    <row r="67" spans="1:12">
      <c r="A67" s="513" t="s">
        <v>688</v>
      </c>
      <c r="B67" s="428">
        <v>862</v>
      </c>
      <c r="C67" s="413">
        <v>40</v>
      </c>
      <c r="D67" s="413">
        <v>112</v>
      </c>
      <c r="E67" s="522" t="s">
        <v>53</v>
      </c>
      <c r="F67" s="522" t="s">
        <v>53</v>
      </c>
      <c r="G67" s="413">
        <v>28</v>
      </c>
      <c r="H67" s="413">
        <v>142</v>
      </c>
      <c r="I67" s="413">
        <v>16</v>
      </c>
      <c r="J67" s="413">
        <v>58</v>
      </c>
      <c r="K67" s="413">
        <v>389</v>
      </c>
      <c r="L67" s="481"/>
    </row>
    <row r="68" spans="1:12">
      <c r="A68" s="812"/>
      <c r="L68" s="481"/>
    </row>
    <row r="69" spans="1:12">
      <c r="A69" s="489"/>
      <c r="B69" s="1207" t="s">
        <v>689</v>
      </c>
      <c r="C69" s="1207"/>
      <c r="D69" s="489"/>
      <c r="E69" s="1208"/>
      <c r="F69" s="1208"/>
      <c r="G69" s="1208"/>
      <c r="H69" s="1208"/>
      <c r="I69" s="1208"/>
      <c r="J69" s="1208"/>
      <c r="K69" s="1208"/>
      <c r="L69" s="481"/>
    </row>
    <row r="70" spans="1:12">
      <c r="A70" s="489"/>
      <c r="B70" s="812"/>
      <c r="C70" s="812"/>
      <c r="D70" s="489"/>
      <c r="E70" s="812"/>
      <c r="F70" s="812"/>
      <c r="G70" s="812"/>
      <c r="H70" s="812"/>
      <c r="I70" s="812"/>
      <c r="J70" s="812"/>
      <c r="K70" s="812"/>
      <c r="L70" s="481"/>
    </row>
    <row r="71" spans="1:12">
      <c r="A71" s="507" t="s">
        <v>682</v>
      </c>
      <c r="B71" s="422">
        <v>115432</v>
      </c>
      <c r="C71" s="413">
        <v>12261</v>
      </c>
      <c r="D71" s="413">
        <v>12562</v>
      </c>
      <c r="E71" s="413">
        <v>6441</v>
      </c>
      <c r="F71" s="413">
        <v>7550</v>
      </c>
      <c r="G71" s="413">
        <v>15445</v>
      </c>
      <c r="H71" s="413">
        <v>19554</v>
      </c>
      <c r="I71" s="413">
        <v>3795</v>
      </c>
      <c r="J71" s="413">
        <v>5612</v>
      </c>
      <c r="K71" s="413">
        <v>32212</v>
      </c>
      <c r="L71" s="481"/>
    </row>
    <row r="72" spans="1:12">
      <c r="A72" s="507" t="s">
        <v>362</v>
      </c>
      <c r="B72" s="511" t="s">
        <v>10</v>
      </c>
      <c r="C72" s="512" t="s">
        <v>10</v>
      </c>
      <c r="D72" s="512" t="s">
        <v>10</v>
      </c>
      <c r="E72" s="512" t="s">
        <v>10</v>
      </c>
      <c r="F72" s="512" t="s">
        <v>10</v>
      </c>
      <c r="G72" s="512" t="s">
        <v>10</v>
      </c>
      <c r="H72" s="512" t="s">
        <v>10</v>
      </c>
      <c r="I72" s="512" t="s">
        <v>10</v>
      </c>
      <c r="J72" s="512" t="s">
        <v>10</v>
      </c>
      <c r="K72" s="512" t="s">
        <v>10</v>
      </c>
      <c r="L72" s="481"/>
    </row>
    <row r="73" spans="1:12">
      <c r="A73" s="513" t="s">
        <v>690</v>
      </c>
      <c r="B73" s="428">
        <v>58257</v>
      </c>
      <c r="C73" s="413">
        <v>6481</v>
      </c>
      <c r="D73" s="413">
        <v>6731</v>
      </c>
      <c r="E73" s="413">
        <v>3499</v>
      </c>
      <c r="F73" s="413">
        <v>4427</v>
      </c>
      <c r="G73" s="413">
        <v>8204</v>
      </c>
      <c r="H73" s="413">
        <v>11548</v>
      </c>
      <c r="I73" s="413">
        <v>837</v>
      </c>
      <c r="J73" s="413">
        <v>2923</v>
      </c>
      <c r="K73" s="413">
        <v>13607</v>
      </c>
      <c r="L73" s="481"/>
    </row>
    <row r="74" spans="1:12">
      <c r="A74" s="513" t="s">
        <v>691</v>
      </c>
      <c r="B74" s="428">
        <v>18097</v>
      </c>
      <c r="C74" s="413">
        <v>2023</v>
      </c>
      <c r="D74" s="413">
        <v>2087</v>
      </c>
      <c r="E74" s="413">
        <v>978</v>
      </c>
      <c r="F74" s="413">
        <v>1057</v>
      </c>
      <c r="G74" s="413">
        <v>2170</v>
      </c>
      <c r="H74" s="413">
        <v>2726</v>
      </c>
      <c r="I74" s="413">
        <v>863</v>
      </c>
      <c r="J74" s="413">
        <v>873</v>
      </c>
      <c r="K74" s="413">
        <v>5320</v>
      </c>
      <c r="L74" s="481"/>
    </row>
    <row r="75" spans="1:12">
      <c r="A75" s="513" t="s">
        <v>692</v>
      </c>
      <c r="B75" s="428">
        <v>6354</v>
      </c>
      <c r="C75" s="413">
        <v>539</v>
      </c>
      <c r="D75" s="413">
        <v>534</v>
      </c>
      <c r="E75" s="413">
        <v>282</v>
      </c>
      <c r="F75" s="413">
        <v>253</v>
      </c>
      <c r="G75" s="413">
        <v>1281</v>
      </c>
      <c r="H75" s="413">
        <v>990</v>
      </c>
      <c r="I75" s="413">
        <v>156</v>
      </c>
      <c r="J75" s="413">
        <v>313</v>
      </c>
      <c r="K75" s="413">
        <v>2006</v>
      </c>
      <c r="L75" s="481"/>
    </row>
    <row r="76" spans="1:12">
      <c r="A76" s="513" t="s">
        <v>693</v>
      </c>
      <c r="B76" s="428">
        <v>3630</v>
      </c>
      <c r="C76" s="413">
        <v>260</v>
      </c>
      <c r="D76" s="413">
        <v>267</v>
      </c>
      <c r="E76" s="413">
        <v>312</v>
      </c>
      <c r="F76" s="413">
        <v>480</v>
      </c>
      <c r="G76" s="413">
        <v>641</v>
      </c>
      <c r="H76" s="413">
        <v>1006</v>
      </c>
      <c r="I76" s="413">
        <v>57</v>
      </c>
      <c r="J76" s="413">
        <v>184</v>
      </c>
      <c r="K76" s="413">
        <v>423</v>
      </c>
      <c r="L76" s="481"/>
    </row>
    <row r="77" spans="1:12">
      <c r="A77" s="513" t="s">
        <v>694</v>
      </c>
      <c r="B77" s="428">
        <v>11685</v>
      </c>
      <c r="C77" s="413">
        <v>1459</v>
      </c>
      <c r="D77" s="413">
        <v>1470</v>
      </c>
      <c r="E77" s="413">
        <v>527</v>
      </c>
      <c r="F77" s="413">
        <v>546</v>
      </c>
      <c r="G77" s="413">
        <v>1224</v>
      </c>
      <c r="H77" s="413">
        <v>1341</v>
      </c>
      <c r="I77" s="413">
        <v>311</v>
      </c>
      <c r="J77" s="413">
        <v>368</v>
      </c>
      <c r="K77" s="413">
        <v>4439</v>
      </c>
      <c r="L77" s="481"/>
    </row>
    <row r="78" spans="1:12">
      <c r="A78" s="513" t="s">
        <v>695</v>
      </c>
      <c r="B78" s="428">
        <v>3444</v>
      </c>
      <c r="C78" s="413">
        <v>299</v>
      </c>
      <c r="D78" s="413">
        <v>290</v>
      </c>
      <c r="E78" s="413">
        <v>153</v>
      </c>
      <c r="F78" s="413">
        <v>123</v>
      </c>
      <c r="G78" s="413">
        <v>381</v>
      </c>
      <c r="H78" s="413">
        <v>392</v>
      </c>
      <c r="I78" s="413">
        <v>325</v>
      </c>
      <c r="J78" s="413">
        <v>208</v>
      </c>
      <c r="K78" s="413">
        <v>1273</v>
      </c>
      <c r="L78" s="481"/>
    </row>
    <row r="79" spans="1:12">
      <c r="A79" s="513" t="s">
        <v>696</v>
      </c>
      <c r="B79" s="428">
        <v>4022</v>
      </c>
      <c r="C79" s="413">
        <v>266</v>
      </c>
      <c r="D79" s="413">
        <v>286</v>
      </c>
      <c r="E79" s="413">
        <v>181</v>
      </c>
      <c r="F79" s="413">
        <v>215</v>
      </c>
      <c r="G79" s="413">
        <v>377</v>
      </c>
      <c r="H79" s="413">
        <v>412</v>
      </c>
      <c r="I79" s="413">
        <v>473</v>
      </c>
      <c r="J79" s="413">
        <v>247</v>
      </c>
      <c r="K79" s="413">
        <v>1565</v>
      </c>
      <c r="L79" s="481"/>
    </row>
    <row r="80" spans="1:12">
      <c r="A80" s="513" t="s">
        <v>697</v>
      </c>
      <c r="B80" s="428">
        <v>1205</v>
      </c>
      <c r="C80" s="413">
        <v>112</v>
      </c>
      <c r="D80" s="413">
        <v>125</v>
      </c>
      <c r="E80" s="413">
        <v>55</v>
      </c>
      <c r="F80" s="413">
        <v>48</v>
      </c>
      <c r="G80" s="413">
        <v>105</v>
      </c>
      <c r="H80" s="413">
        <v>126</v>
      </c>
      <c r="I80" s="413">
        <v>71</v>
      </c>
      <c r="J80" s="413">
        <v>74</v>
      </c>
      <c r="K80" s="413">
        <v>489</v>
      </c>
      <c r="L80" s="481"/>
    </row>
    <row r="81" spans="1:12">
      <c r="A81" s="513" t="s">
        <v>688</v>
      </c>
      <c r="B81" s="428">
        <v>8738</v>
      </c>
      <c r="C81" s="413">
        <v>822</v>
      </c>
      <c r="D81" s="413">
        <v>772</v>
      </c>
      <c r="E81" s="413">
        <v>454</v>
      </c>
      <c r="F81" s="413">
        <v>401</v>
      </c>
      <c r="G81" s="413">
        <v>1062</v>
      </c>
      <c r="H81" s="413">
        <v>1013</v>
      </c>
      <c r="I81" s="413">
        <v>702</v>
      </c>
      <c r="J81" s="413">
        <v>422</v>
      </c>
      <c r="K81" s="413">
        <v>3090</v>
      </c>
      <c r="L81" s="481"/>
    </row>
    <row r="82" spans="1:12">
      <c r="A82" s="812"/>
      <c r="B82" s="516"/>
      <c r="C82" s="517"/>
      <c r="D82" s="517"/>
      <c r="E82" s="517"/>
      <c r="F82" s="517"/>
      <c r="G82" s="517"/>
      <c r="H82" s="517"/>
      <c r="I82" s="517"/>
      <c r="J82" s="517"/>
      <c r="K82" s="517"/>
      <c r="L82" s="481"/>
    </row>
    <row r="83" spans="1:12">
      <c r="A83" s="489"/>
      <c r="B83" s="1207" t="s">
        <v>698</v>
      </c>
      <c r="C83" s="1207"/>
      <c r="D83" s="1207"/>
      <c r="E83" s="1208"/>
      <c r="F83" s="1208"/>
      <c r="G83" s="1208"/>
      <c r="H83" s="1208"/>
      <c r="I83" s="1208"/>
      <c r="J83" s="1208"/>
      <c r="K83" s="1208"/>
      <c r="L83" s="481"/>
    </row>
    <row r="84" spans="1:12">
      <c r="A84" s="489"/>
      <c r="B84" s="812"/>
      <c r="C84" s="812"/>
      <c r="D84" s="812"/>
      <c r="E84" s="812"/>
      <c r="F84" s="812"/>
      <c r="G84" s="812"/>
      <c r="H84" s="812"/>
      <c r="I84" s="812"/>
      <c r="J84" s="812"/>
      <c r="K84" s="812"/>
      <c r="L84" s="481"/>
    </row>
    <row r="85" spans="1:12">
      <c r="A85" s="507" t="s">
        <v>682</v>
      </c>
      <c r="B85" s="422">
        <v>597716</v>
      </c>
      <c r="C85" s="413">
        <v>48359</v>
      </c>
      <c r="D85" s="413">
        <v>71138</v>
      </c>
      <c r="E85" s="413">
        <v>20857</v>
      </c>
      <c r="F85" s="413">
        <v>35055</v>
      </c>
      <c r="G85" s="413">
        <v>44726</v>
      </c>
      <c r="H85" s="413">
        <v>97439</v>
      </c>
      <c r="I85" s="413">
        <v>3559</v>
      </c>
      <c r="J85" s="413">
        <v>37463</v>
      </c>
      <c r="K85" s="412">
        <v>239120</v>
      </c>
      <c r="L85" s="481"/>
    </row>
    <row r="86" spans="1:12">
      <c r="A86" s="507" t="s">
        <v>362</v>
      </c>
      <c r="B86" s="511" t="s">
        <v>10</v>
      </c>
      <c r="C86" s="512" t="s">
        <v>10</v>
      </c>
      <c r="D86" s="512" t="s">
        <v>10</v>
      </c>
      <c r="E86" s="512" t="s">
        <v>10</v>
      </c>
      <c r="F86" s="512" t="s">
        <v>10</v>
      </c>
      <c r="G86" s="512" t="s">
        <v>10</v>
      </c>
      <c r="H86" s="512" t="s">
        <v>10</v>
      </c>
      <c r="I86" s="512" t="s">
        <v>10</v>
      </c>
      <c r="J86" s="512" t="s">
        <v>10</v>
      </c>
      <c r="K86" s="512" t="s">
        <v>10</v>
      </c>
      <c r="L86" s="481"/>
    </row>
    <row r="87" spans="1:12">
      <c r="A87" s="513" t="s">
        <v>699</v>
      </c>
      <c r="B87" s="422">
        <v>405252</v>
      </c>
      <c r="C87" s="413">
        <v>34662</v>
      </c>
      <c r="D87" s="413">
        <v>47980</v>
      </c>
      <c r="E87" s="413">
        <v>15786</v>
      </c>
      <c r="F87" s="413">
        <v>24125</v>
      </c>
      <c r="G87" s="413">
        <v>33329</v>
      </c>
      <c r="H87" s="413">
        <v>67721</v>
      </c>
      <c r="I87" s="413">
        <v>1912</v>
      </c>
      <c r="J87" s="413">
        <v>24295</v>
      </c>
      <c r="K87" s="412">
        <v>155442</v>
      </c>
      <c r="L87" s="481"/>
    </row>
    <row r="88" spans="1:12">
      <c r="A88" s="513" t="s">
        <v>700</v>
      </c>
      <c r="B88" s="428">
        <v>75700</v>
      </c>
      <c r="C88" s="413">
        <v>2965</v>
      </c>
      <c r="D88" s="413">
        <v>7676</v>
      </c>
      <c r="E88" s="413">
        <v>951</v>
      </c>
      <c r="F88" s="413">
        <v>3954</v>
      </c>
      <c r="G88" s="413">
        <v>2118</v>
      </c>
      <c r="H88" s="413">
        <v>11665</v>
      </c>
      <c r="I88" s="413">
        <v>239</v>
      </c>
      <c r="J88" s="413">
        <v>5815</v>
      </c>
      <c r="K88" s="413">
        <v>40317</v>
      </c>
      <c r="L88" s="481"/>
    </row>
    <row r="89" spans="1:12">
      <c r="A89" s="513" t="s">
        <v>701</v>
      </c>
      <c r="B89" s="428">
        <v>73163</v>
      </c>
      <c r="C89" s="413">
        <v>7376</v>
      </c>
      <c r="D89" s="413">
        <v>10815</v>
      </c>
      <c r="E89" s="413">
        <v>2892</v>
      </c>
      <c r="F89" s="413">
        <v>4938</v>
      </c>
      <c r="G89" s="413">
        <v>6098</v>
      </c>
      <c r="H89" s="413">
        <v>11974</v>
      </c>
      <c r="I89" s="413">
        <v>580</v>
      </c>
      <c r="J89" s="413">
        <v>4281</v>
      </c>
      <c r="K89" s="413">
        <v>24209</v>
      </c>
      <c r="L89" s="481"/>
    </row>
    <row r="90" spans="1:12">
      <c r="A90" s="513" t="s">
        <v>702</v>
      </c>
      <c r="B90" s="428">
        <v>1574</v>
      </c>
      <c r="C90" s="413">
        <v>87</v>
      </c>
      <c r="D90" s="413">
        <v>140</v>
      </c>
      <c r="E90" s="413">
        <v>27</v>
      </c>
      <c r="F90" s="413">
        <v>70</v>
      </c>
      <c r="G90" s="413">
        <v>73</v>
      </c>
      <c r="H90" s="413">
        <v>234</v>
      </c>
      <c r="I90" s="413">
        <v>21</v>
      </c>
      <c r="J90" s="413">
        <v>143</v>
      </c>
      <c r="K90" s="413">
        <v>779</v>
      </c>
      <c r="L90" s="481"/>
    </row>
    <row r="91" spans="1:12">
      <c r="A91" s="513" t="s">
        <v>703</v>
      </c>
      <c r="B91" s="428">
        <v>2867</v>
      </c>
      <c r="C91" s="413">
        <v>308</v>
      </c>
      <c r="D91" s="413">
        <v>529</v>
      </c>
      <c r="E91" s="413">
        <v>224</v>
      </c>
      <c r="F91" s="413">
        <v>233</v>
      </c>
      <c r="G91" s="413">
        <v>407</v>
      </c>
      <c r="H91" s="413">
        <v>460</v>
      </c>
      <c r="I91" s="522" t="s">
        <v>53</v>
      </c>
      <c r="J91" s="522" t="s">
        <v>53</v>
      </c>
      <c r="K91" s="413">
        <v>531</v>
      </c>
      <c r="L91" s="481"/>
    </row>
    <row r="92" spans="1:12">
      <c r="A92" s="513" t="s">
        <v>704</v>
      </c>
      <c r="B92" s="428">
        <v>141</v>
      </c>
      <c r="C92" s="413">
        <v>19</v>
      </c>
      <c r="D92" s="413">
        <v>10</v>
      </c>
      <c r="E92" s="413">
        <v>11</v>
      </c>
      <c r="F92" s="413">
        <v>6</v>
      </c>
      <c r="G92" s="413">
        <v>18</v>
      </c>
      <c r="H92" s="413">
        <v>26</v>
      </c>
      <c r="I92" s="522" t="s">
        <v>53</v>
      </c>
      <c r="J92" s="522" t="s">
        <v>53</v>
      </c>
      <c r="K92" s="413">
        <v>41</v>
      </c>
      <c r="L92" s="481"/>
    </row>
    <row r="93" spans="1:12">
      <c r="A93" s="513" t="s">
        <v>705</v>
      </c>
      <c r="B93" s="428">
        <v>26633</v>
      </c>
      <c r="C93" s="413">
        <v>1784</v>
      </c>
      <c r="D93" s="413">
        <v>2805</v>
      </c>
      <c r="E93" s="413">
        <v>505</v>
      </c>
      <c r="F93" s="413">
        <v>1140</v>
      </c>
      <c r="G93" s="413">
        <v>1509</v>
      </c>
      <c r="H93" s="413">
        <v>3651</v>
      </c>
      <c r="I93" s="413">
        <v>362</v>
      </c>
      <c r="J93" s="413">
        <v>2176</v>
      </c>
      <c r="K93" s="413">
        <v>12701</v>
      </c>
      <c r="L93" s="481"/>
    </row>
    <row r="94" spans="1:12">
      <c r="A94" s="513" t="s">
        <v>688</v>
      </c>
      <c r="B94" s="428">
        <v>12386</v>
      </c>
      <c r="C94" s="413">
        <v>1158</v>
      </c>
      <c r="D94" s="413">
        <v>1183</v>
      </c>
      <c r="E94" s="413">
        <v>461</v>
      </c>
      <c r="F94" s="413">
        <v>589</v>
      </c>
      <c r="G94" s="413">
        <v>1174</v>
      </c>
      <c r="H94" s="413">
        <v>1708</v>
      </c>
      <c r="I94" s="413">
        <v>391</v>
      </c>
      <c r="J94" s="413">
        <v>622</v>
      </c>
      <c r="K94" s="413">
        <v>5100</v>
      </c>
      <c r="L94" s="481"/>
    </row>
    <row r="95" spans="1:12">
      <c r="A95" s="523"/>
      <c r="B95" s="517"/>
      <c r="C95" s="524"/>
      <c r="D95" s="524"/>
      <c r="E95" s="524"/>
      <c r="F95" s="524"/>
      <c r="G95" s="524"/>
      <c r="H95" s="524"/>
      <c r="I95" s="524"/>
      <c r="J95" s="524"/>
      <c r="K95" s="524"/>
      <c r="L95" s="481"/>
    </row>
    <row r="96" spans="1:12">
      <c r="A96" s="812"/>
      <c r="B96" s="517"/>
      <c r="C96" s="524"/>
      <c r="D96" s="524"/>
      <c r="E96" s="524"/>
      <c r="F96" s="524"/>
      <c r="G96" s="524"/>
      <c r="H96" s="524"/>
      <c r="I96" s="524"/>
      <c r="J96" s="524"/>
      <c r="K96" s="524"/>
      <c r="L96" s="481"/>
    </row>
    <row r="97" spans="1:12">
      <c r="A97" s="812" t="s">
        <v>640</v>
      </c>
      <c r="B97" s="517"/>
      <c r="C97" s="524"/>
      <c r="D97" s="524"/>
      <c r="E97" s="524"/>
      <c r="F97" s="524"/>
      <c r="G97" s="524"/>
      <c r="H97" s="524"/>
      <c r="I97" s="524"/>
      <c r="J97" s="524"/>
      <c r="K97" s="524"/>
      <c r="L97" s="481"/>
    </row>
    <row r="98" spans="1:12">
      <c r="A98" s="812" t="s">
        <v>706</v>
      </c>
      <c r="B98" s="517"/>
      <c r="C98" s="524"/>
      <c r="D98" s="524"/>
      <c r="E98" s="524"/>
      <c r="F98" s="524"/>
      <c r="G98" s="524"/>
      <c r="H98" s="524"/>
      <c r="I98" s="524"/>
      <c r="J98" s="524"/>
      <c r="K98" s="524"/>
      <c r="L98" s="481"/>
    </row>
    <row r="99" spans="1:12">
      <c r="A99" s="812"/>
      <c r="B99" s="517"/>
      <c r="C99" s="524"/>
      <c r="D99" s="524"/>
      <c r="E99" s="524"/>
      <c r="F99" s="524"/>
      <c r="G99" s="524"/>
      <c r="H99" s="524"/>
      <c r="I99" s="524"/>
      <c r="J99" s="524"/>
      <c r="K99" s="524"/>
      <c r="L99" s="481"/>
    </row>
    <row r="100" spans="1:12">
      <c r="A100" s="812"/>
      <c r="B100" s="517"/>
      <c r="C100" s="524"/>
      <c r="D100" s="524"/>
      <c r="E100" s="524"/>
      <c r="F100" s="524"/>
      <c r="G100" s="524"/>
      <c r="H100" s="524"/>
      <c r="I100" s="524"/>
      <c r="J100" s="524"/>
      <c r="K100" s="524"/>
      <c r="L100" s="481"/>
    </row>
    <row r="101" spans="1:12">
      <c r="A101" s="812"/>
      <c r="B101" s="517"/>
      <c r="C101" s="524"/>
      <c r="D101" s="524"/>
      <c r="E101" s="524"/>
      <c r="F101" s="524"/>
      <c r="G101" s="524"/>
      <c r="H101" s="524"/>
      <c r="I101" s="524"/>
      <c r="J101" s="524"/>
      <c r="K101" s="524"/>
      <c r="L101" s="481"/>
    </row>
    <row r="102" spans="1:12">
      <c r="A102" s="812"/>
      <c r="B102" s="517"/>
      <c r="C102" s="524"/>
      <c r="D102" s="524"/>
      <c r="E102" s="524"/>
      <c r="F102" s="524"/>
      <c r="G102" s="524"/>
      <c r="H102" s="524"/>
      <c r="I102" s="524"/>
      <c r="J102" s="524"/>
      <c r="K102" s="524"/>
      <c r="L102" s="481"/>
    </row>
    <row r="103" spans="1:12">
      <c r="A103" s="812"/>
      <c r="B103" s="517"/>
      <c r="C103" s="524"/>
      <c r="D103" s="524"/>
      <c r="E103" s="524"/>
      <c r="F103" s="524"/>
      <c r="G103" s="524"/>
      <c r="H103" s="524"/>
      <c r="I103" s="524"/>
      <c r="J103" s="524"/>
      <c r="K103" s="524"/>
      <c r="L103" s="481"/>
    </row>
    <row r="104" spans="1:12">
      <c r="A104" s="812"/>
      <c r="B104" s="517"/>
      <c r="C104" s="524"/>
      <c r="D104" s="524"/>
      <c r="E104" s="524"/>
      <c r="F104" s="524"/>
      <c r="G104" s="524"/>
      <c r="H104" s="524"/>
      <c r="I104" s="524"/>
      <c r="J104" s="524"/>
      <c r="K104" s="524"/>
      <c r="L104" s="481"/>
    </row>
    <row r="105" spans="1:12">
      <c r="A105" s="812"/>
      <c r="B105" s="517"/>
      <c r="C105" s="524"/>
      <c r="D105" s="524"/>
      <c r="E105" s="524"/>
      <c r="F105" s="524"/>
      <c r="G105" s="524"/>
      <c r="H105" s="524"/>
      <c r="I105" s="524"/>
      <c r="J105" s="524"/>
      <c r="K105" s="524"/>
      <c r="L105" s="481"/>
    </row>
    <row r="106" spans="1:12">
      <c r="A106" s="812"/>
      <c r="B106" s="517"/>
      <c r="C106" s="524"/>
      <c r="D106" s="524"/>
      <c r="E106" s="524"/>
      <c r="F106" s="524"/>
      <c r="G106" s="524"/>
      <c r="H106" s="524"/>
      <c r="I106" s="524"/>
      <c r="J106" s="524"/>
      <c r="K106" s="524"/>
      <c r="L106" s="481"/>
    </row>
    <row r="107" spans="1:12">
      <c r="A107" s="812"/>
      <c r="B107" s="517"/>
      <c r="C107" s="524"/>
      <c r="D107" s="524"/>
      <c r="E107" s="524"/>
      <c r="F107" s="524"/>
      <c r="G107" s="524"/>
      <c r="H107" s="524"/>
      <c r="I107" s="524"/>
      <c r="J107" s="524"/>
      <c r="K107" s="524"/>
      <c r="L107" s="481"/>
    </row>
    <row r="108" spans="1:12">
      <c r="A108" s="812"/>
      <c r="B108" s="517"/>
      <c r="C108" s="524"/>
      <c r="D108" s="524"/>
      <c r="E108" s="524"/>
      <c r="F108" s="524"/>
      <c r="G108" s="524"/>
      <c r="H108" s="524"/>
      <c r="I108" s="524"/>
      <c r="J108" s="524"/>
      <c r="K108" s="524"/>
      <c r="L108" s="481"/>
    </row>
    <row r="109" spans="1:12">
      <c r="A109" s="812"/>
      <c r="B109" s="517"/>
      <c r="C109" s="524"/>
      <c r="D109" s="524"/>
      <c r="E109" s="524"/>
      <c r="F109" s="524"/>
      <c r="G109" s="524"/>
      <c r="H109" s="524"/>
      <c r="I109" s="524"/>
      <c r="J109" s="524"/>
      <c r="K109" s="524"/>
      <c r="L109" s="481"/>
    </row>
    <row r="110" spans="1:12">
      <c r="A110" s="812"/>
      <c r="B110" s="517"/>
      <c r="C110" s="524"/>
      <c r="D110" s="524"/>
      <c r="E110" s="524"/>
      <c r="F110" s="524"/>
      <c r="G110" s="524"/>
      <c r="H110" s="524"/>
      <c r="I110" s="524"/>
      <c r="J110" s="524"/>
      <c r="K110" s="524"/>
      <c r="L110" s="481"/>
    </row>
    <row r="111" spans="1:12">
      <c r="A111" s="812"/>
      <c r="B111" s="517"/>
      <c r="C111" s="524"/>
      <c r="D111" s="524"/>
      <c r="E111" s="524"/>
      <c r="F111" s="524"/>
      <c r="G111" s="524"/>
      <c r="H111" s="524"/>
      <c r="I111" s="524"/>
      <c r="J111" s="524"/>
      <c r="K111" s="524"/>
      <c r="L111" s="481"/>
    </row>
    <row r="112" spans="1:12">
      <c r="A112" s="812"/>
      <c r="B112" s="517"/>
      <c r="C112" s="524"/>
      <c r="D112" s="524"/>
      <c r="E112" s="524"/>
      <c r="F112" s="524"/>
      <c r="G112" s="524"/>
      <c r="H112" s="524"/>
      <c r="I112" s="524"/>
      <c r="J112" s="524"/>
      <c r="K112" s="524"/>
      <c r="L112" s="481"/>
    </row>
    <row r="113" spans="1:12">
      <c r="A113" s="812"/>
      <c r="B113" s="517"/>
      <c r="C113" s="524"/>
      <c r="D113" s="524"/>
      <c r="E113" s="524"/>
      <c r="F113" s="524"/>
      <c r="G113" s="524"/>
      <c r="H113" s="524"/>
      <c r="I113" s="524"/>
      <c r="J113" s="524"/>
      <c r="K113" s="524"/>
      <c r="L113" s="481"/>
    </row>
    <row r="114" spans="1:12">
      <c r="A114" s="812"/>
      <c r="B114" s="517"/>
      <c r="C114" s="524"/>
      <c r="D114" s="524"/>
      <c r="E114" s="524"/>
      <c r="F114" s="524"/>
      <c r="G114" s="524"/>
      <c r="H114" s="524"/>
      <c r="I114" s="524"/>
      <c r="J114" s="524"/>
      <c r="K114" s="524"/>
      <c r="L114" s="481"/>
    </row>
    <row r="115" spans="1:12">
      <c r="A115" s="812"/>
      <c r="B115" s="517"/>
      <c r="C115" s="524"/>
      <c r="D115" s="524"/>
      <c r="E115" s="524"/>
      <c r="F115" s="524"/>
      <c r="G115" s="524"/>
      <c r="H115" s="524"/>
      <c r="I115" s="524"/>
      <c r="J115" s="524"/>
      <c r="K115" s="524"/>
      <c r="L115" s="481"/>
    </row>
    <row r="116" spans="1:12">
      <c r="A116" s="812"/>
      <c r="B116" s="517"/>
      <c r="C116" s="524"/>
      <c r="D116" s="524"/>
      <c r="E116" s="524"/>
      <c r="F116" s="524"/>
      <c r="G116" s="524"/>
      <c r="H116" s="524"/>
      <c r="I116" s="524"/>
      <c r="J116" s="524"/>
      <c r="K116" s="524"/>
      <c r="L116" s="481"/>
    </row>
    <row r="117" spans="1:12">
      <c r="A117" s="812"/>
      <c r="B117" s="517"/>
      <c r="C117" s="524"/>
      <c r="D117" s="524"/>
      <c r="E117" s="524"/>
      <c r="F117" s="524"/>
      <c r="G117" s="524"/>
      <c r="H117" s="524"/>
      <c r="I117" s="524"/>
      <c r="J117" s="524"/>
      <c r="K117" s="524"/>
      <c r="L117" s="481"/>
    </row>
    <row r="118" spans="1:12">
      <c r="A118" s="812"/>
      <c r="B118" s="517"/>
      <c r="C118" s="524"/>
      <c r="D118" s="524"/>
      <c r="E118" s="524"/>
      <c r="F118" s="524"/>
      <c r="G118" s="524"/>
      <c r="H118" s="524"/>
      <c r="I118" s="524"/>
      <c r="J118" s="524"/>
      <c r="K118" s="524"/>
      <c r="L118" s="481"/>
    </row>
    <row r="119" spans="1:12" s="525" customFormat="1" ht="12">
      <c r="E119" s="526"/>
      <c r="F119" s="526"/>
      <c r="G119" s="526"/>
      <c r="H119" s="526"/>
      <c r="I119" s="526"/>
      <c r="J119" s="526"/>
      <c r="K119" s="526"/>
    </row>
    <row r="120" spans="1:12">
      <c r="A120" s="1210" t="s">
        <v>305</v>
      </c>
      <c r="B120" s="1210"/>
      <c r="C120" s="1210"/>
      <c r="D120" s="1210"/>
    </row>
    <row r="121" spans="1:12">
      <c r="E121" s="516"/>
    </row>
  </sheetData>
  <mergeCells count="30">
    <mergeCell ref="B83:D83"/>
    <mergeCell ref="E83:K83"/>
    <mergeCell ref="A120:D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2:N2"/>
    <mergeCell ref="C6:D8"/>
    <mergeCell ref="E6:F8"/>
    <mergeCell ref="G6:H8"/>
    <mergeCell ref="I6:J8"/>
    <mergeCell ref="K6:K9"/>
  </mergeCells>
  <conditionalFormatting sqref="B13:K20">
    <cfRule type="cellIs" dxfId="47" priority="3" operator="equal">
      <formula>"."</formula>
    </cfRule>
  </conditionalFormatting>
  <conditionalFormatting sqref="G14:H14">
    <cfRule type="cellIs" dxfId="46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38"/>
  <sheetViews>
    <sheetView showGridLines="0" zoomScaleNormal="100" zoomScaleSheetLayoutView="50" workbookViewId="0"/>
  </sheetViews>
  <sheetFormatPr baseColWidth="10" defaultColWidth="11.28515625" defaultRowHeight="12.75"/>
  <cols>
    <col min="1" max="1" width="47.7109375" style="480" bestFit="1" customWidth="1"/>
    <col min="2" max="2" width="18.140625" style="480" customWidth="1"/>
    <col min="3" max="3" width="16.7109375" style="480" customWidth="1"/>
    <col min="4" max="4" width="15.28515625" style="480" customWidth="1"/>
    <col min="5" max="5" width="15.5703125" style="480" customWidth="1"/>
    <col min="6" max="7" width="14.28515625" style="480" customWidth="1"/>
    <col min="8" max="8" width="14.5703125" style="480" customWidth="1"/>
    <col min="9" max="10" width="16.7109375" style="480" customWidth="1"/>
    <col min="11" max="11" width="15.140625" style="480" customWidth="1"/>
    <col min="12" max="12" width="14.28515625" style="480" customWidth="1"/>
    <col min="13" max="256" width="11.28515625" style="480"/>
    <col min="257" max="257" width="47.7109375" style="480" bestFit="1" customWidth="1"/>
    <col min="258" max="258" width="18.140625" style="480" customWidth="1"/>
    <col min="259" max="267" width="16.7109375" style="480" customWidth="1"/>
    <col min="268" max="268" width="14.28515625" style="480" customWidth="1"/>
    <col min="269" max="512" width="11.28515625" style="480"/>
    <col min="513" max="513" width="47.7109375" style="480" bestFit="1" customWidth="1"/>
    <col min="514" max="514" width="18.140625" style="480" customWidth="1"/>
    <col min="515" max="523" width="16.7109375" style="480" customWidth="1"/>
    <col min="524" max="524" width="14.28515625" style="480" customWidth="1"/>
    <col min="525" max="768" width="11.28515625" style="480"/>
    <col min="769" max="769" width="47.7109375" style="480" bestFit="1" customWidth="1"/>
    <col min="770" max="770" width="18.140625" style="480" customWidth="1"/>
    <col min="771" max="779" width="16.7109375" style="480" customWidth="1"/>
    <col min="780" max="780" width="14.28515625" style="480" customWidth="1"/>
    <col min="781" max="1024" width="11.28515625" style="480"/>
    <col min="1025" max="1025" width="47.7109375" style="480" bestFit="1" customWidth="1"/>
    <col min="1026" max="1026" width="18.140625" style="480" customWidth="1"/>
    <col min="1027" max="1035" width="16.7109375" style="480" customWidth="1"/>
    <col min="1036" max="1036" width="14.28515625" style="480" customWidth="1"/>
    <col min="1037" max="1280" width="11.28515625" style="480"/>
    <col min="1281" max="1281" width="47.7109375" style="480" bestFit="1" customWidth="1"/>
    <col min="1282" max="1282" width="18.140625" style="480" customWidth="1"/>
    <col min="1283" max="1291" width="16.7109375" style="480" customWidth="1"/>
    <col min="1292" max="1292" width="14.28515625" style="480" customWidth="1"/>
    <col min="1293" max="1536" width="11.28515625" style="480"/>
    <col min="1537" max="1537" width="47.7109375" style="480" bestFit="1" customWidth="1"/>
    <col min="1538" max="1538" width="18.140625" style="480" customWidth="1"/>
    <col min="1539" max="1547" width="16.7109375" style="480" customWidth="1"/>
    <col min="1548" max="1548" width="14.28515625" style="480" customWidth="1"/>
    <col min="1549" max="1792" width="11.28515625" style="480"/>
    <col min="1793" max="1793" width="47.7109375" style="480" bestFit="1" customWidth="1"/>
    <col min="1794" max="1794" width="18.140625" style="480" customWidth="1"/>
    <col min="1795" max="1803" width="16.7109375" style="480" customWidth="1"/>
    <col min="1804" max="1804" width="14.28515625" style="480" customWidth="1"/>
    <col min="1805" max="2048" width="11.28515625" style="480"/>
    <col min="2049" max="2049" width="47.7109375" style="480" bestFit="1" customWidth="1"/>
    <col min="2050" max="2050" width="18.140625" style="480" customWidth="1"/>
    <col min="2051" max="2059" width="16.7109375" style="480" customWidth="1"/>
    <col min="2060" max="2060" width="14.28515625" style="480" customWidth="1"/>
    <col min="2061" max="2304" width="11.28515625" style="480"/>
    <col min="2305" max="2305" width="47.7109375" style="480" bestFit="1" customWidth="1"/>
    <col min="2306" max="2306" width="18.140625" style="480" customWidth="1"/>
    <col min="2307" max="2315" width="16.7109375" style="480" customWidth="1"/>
    <col min="2316" max="2316" width="14.28515625" style="480" customWidth="1"/>
    <col min="2317" max="2560" width="11.28515625" style="480"/>
    <col min="2561" max="2561" width="47.7109375" style="480" bestFit="1" customWidth="1"/>
    <col min="2562" max="2562" width="18.140625" style="480" customWidth="1"/>
    <col min="2563" max="2571" width="16.7109375" style="480" customWidth="1"/>
    <col min="2572" max="2572" width="14.28515625" style="480" customWidth="1"/>
    <col min="2573" max="2816" width="11.28515625" style="480"/>
    <col min="2817" max="2817" width="47.7109375" style="480" bestFit="1" customWidth="1"/>
    <col min="2818" max="2818" width="18.140625" style="480" customWidth="1"/>
    <col min="2819" max="2827" width="16.7109375" style="480" customWidth="1"/>
    <col min="2828" max="2828" width="14.28515625" style="480" customWidth="1"/>
    <col min="2829" max="3072" width="11.28515625" style="480"/>
    <col min="3073" max="3073" width="47.7109375" style="480" bestFit="1" customWidth="1"/>
    <col min="3074" max="3074" width="18.140625" style="480" customWidth="1"/>
    <col min="3075" max="3083" width="16.7109375" style="480" customWidth="1"/>
    <col min="3084" max="3084" width="14.28515625" style="480" customWidth="1"/>
    <col min="3085" max="3328" width="11.28515625" style="480"/>
    <col min="3329" max="3329" width="47.7109375" style="480" bestFit="1" customWidth="1"/>
    <col min="3330" max="3330" width="18.140625" style="480" customWidth="1"/>
    <col min="3331" max="3339" width="16.7109375" style="480" customWidth="1"/>
    <col min="3340" max="3340" width="14.28515625" style="480" customWidth="1"/>
    <col min="3341" max="3584" width="11.28515625" style="480"/>
    <col min="3585" max="3585" width="47.7109375" style="480" bestFit="1" customWidth="1"/>
    <col min="3586" max="3586" width="18.140625" style="480" customWidth="1"/>
    <col min="3587" max="3595" width="16.7109375" style="480" customWidth="1"/>
    <col min="3596" max="3596" width="14.28515625" style="480" customWidth="1"/>
    <col min="3597" max="3840" width="11.28515625" style="480"/>
    <col min="3841" max="3841" width="47.7109375" style="480" bestFit="1" customWidth="1"/>
    <col min="3842" max="3842" width="18.140625" style="480" customWidth="1"/>
    <col min="3843" max="3851" width="16.7109375" style="480" customWidth="1"/>
    <col min="3852" max="3852" width="14.28515625" style="480" customWidth="1"/>
    <col min="3853" max="4096" width="11.28515625" style="480"/>
    <col min="4097" max="4097" width="47.7109375" style="480" bestFit="1" customWidth="1"/>
    <col min="4098" max="4098" width="18.140625" style="480" customWidth="1"/>
    <col min="4099" max="4107" width="16.7109375" style="480" customWidth="1"/>
    <col min="4108" max="4108" width="14.28515625" style="480" customWidth="1"/>
    <col min="4109" max="4352" width="11.28515625" style="480"/>
    <col min="4353" max="4353" width="47.7109375" style="480" bestFit="1" customWidth="1"/>
    <col min="4354" max="4354" width="18.140625" style="480" customWidth="1"/>
    <col min="4355" max="4363" width="16.7109375" style="480" customWidth="1"/>
    <col min="4364" max="4364" width="14.28515625" style="480" customWidth="1"/>
    <col min="4365" max="4608" width="11.28515625" style="480"/>
    <col min="4609" max="4609" width="47.7109375" style="480" bestFit="1" customWidth="1"/>
    <col min="4610" max="4610" width="18.140625" style="480" customWidth="1"/>
    <col min="4611" max="4619" width="16.7109375" style="480" customWidth="1"/>
    <col min="4620" max="4620" width="14.28515625" style="480" customWidth="1"/>
    <col min="4621" max="4864" width="11.28515625" style="480"/>
    <col min="4865" max="4865" width="47.7109375" style="480" bestFit="1" customWidth="1"/>
    <col min="4866" max="4866" width="18.140625" style="480" customWidth="1"/>
    <col min="4867" max="4875" width="16.7109375" style="480" customWidth="1"/>
    <col min="4876" max="4876" width="14.28515625" style="480" customWidth="1"/>
    <col min="4877" max="5120" width="11.28515625" style="480"/>
    <col min="5121" max="5121" width="47.7109375" style="480" bestFit="1" customWidth="1"/>
    <col min="5122" max="5122" width="18.140625" style="480" customWidth="1"/>
    <col min="5123" max="5131" width="16.7109375" style="480" customWidth="1"/>
    <col min="5132" max="5132" width="14.28515625" style="480" customWidth="1"/>
    <col min="5133" max="5376" width="11.28515625" style="480"/>
    <col min="5377" max="5377" width="47.7109375" style="480" bestFit="1" customWidth="1"/>
    <col min="5378" max="5378" width="18.140625" style="480" customWidth="1"/>
    <col min="5379" max="5387" width="16.7109375" style="480" customWidth="1"/>
    <col min="5388" max="5388" width="14.28515625" style="480" customWidth="1"/>
    <col min="5389" max="5632" width="11.28515625" style="480"/>
    <col min="5633" max="5633" width="47.7109375" style="480" bestFit="1" customWidth="1"/>
    <col min="5634" max="5634" width="18.140625" style="480" customWidth="1"/>
    <col min="5635" max="5643" width="16.7109375" style="480" customWidth="1"/>
    <col min="5644" max="5644" width="14.28515625" style="480" customWidth="1"/>
    <col min="5645" max="5888" width="11.28515625" style="480"/>
    <col min="5889" max="5889" width="47.7109375" style="480" bestFit="1" customWidth="1"/>
    <col min="5890" max="5890" width="18.140625" style="480" customWidth="1"/>
    <col min="5891" max="5899" width="16.7109375" style="480" customWidth="1"/>
    <col min="5900" max="5900" width="14.28515625" style="480" customWidth="1"/>
    <col min="5901" max="6144" width="11.28515625" style="480"/>
    <col min="6145" max="6145" width="47.7109375" style="480" bestFit="1" customWidth="1"/>
    <col min="6146" max="6146" width="18.140625" style="480" customWidth="1"/>
    <col min="6147" max="6155" width="16.7109375" style="480" customWidth="1"/>
    <col min="6156" max="6156" width="14.28515625" style="480" customWidth="1"/>
    <col min="6157" max="6400" width="11.28515625" style="480"/>
    <col min="6401" max="6401" width="47.7109375" style="480" bestFit="1" customWidth="1"/>
    <col min="6402" max="6402" width="18.140625" style="480" customWidth="1"/>
    <col min="6403" max="6411" width="16.7109375" style="480" customWidth="1"/>
    <col min="6412" max="6412" width="14.28515625" style="480" customWidth="1"/>
    <col min="6413" max="6656" width="11.28515625" style="480"/>
    <col min="6657" max="6657" width="47.7109375" style="480" bestFit="1" customWidth="1"/>
    <col min="6658" max="6658" width="18.140625" style="480" customWidth="1"/>
    <col min="6659" max="6667" width="16.7109375" style="480" customWidth="1"/>
    <col min="6668" max="6668" width="14.28515625" style="480" customWidth="1"/>
    <col min="6669" max="6912" width="11.28515625" style="480"/>
    <col min="6913" max="6913" width="47.7109375" style="480" bestFit="1" customWidth="1"/>
    <col min="6914" max="6914" width="18.140625" style="480" customWidth="1"/>
    <col min="6915" max="6923" width="16.7109375" style="480" customWidth="1"/>
    <col min="6924" max="6924" width="14.28515625" style="480" customWidth="1"/>
    <col min="6925" max="7168" width="11.28515625" style="480"/>
    <col min="7169" max="7169" width="47.7109375" style="480" bestFit="1" customWidth="1"/>
    <col min="7170" max="7170" width="18.140625" style="480" customWidth="1"/>
    <col min="7171" max="7179" width="16.7109375" style="480" customWidth="1"/>
    <col min="7180" max="7180" width="14.28515625" style="480" customWidth="1"/>
    <col min="7181" max="7424" width="11.28515625" style="480"/>
    <col min="7425" max="7425" width="47.7109375" style="480" bestFit="1" customWidth="1"/>
    <col min="7426" max="7426" width="18.140625" style="480" customWidth="1"/>
    <col min="7427" max="7435" width="16.7109375" style="480" customWidth="1"/>
    <col min="7436" max="7436" width="14.28515625" style="480" customWidth="1"/>
    <col min="7437" max="7680" width="11.28515625" style="480"/>
    <col min="7681" max="7681" width="47.7109375" style="480" bestFit="1" customWidth="1"/>
    <col min="7682" max="7682" width="18.140625" style="480" customWidth="1"/>
    <col min="7683" max="7691" width="16.7109375" style="480" customWidth="1"/>
    <col min="7692" max="7692" width="14.28515625" style="480" customWidth="1"/>
    <col min="7693" max="7936" width="11.28515625" style="480"/>
    <col min="7937" max="7937" width="47.7109375" style="480" bestFit="1" customWidth="1"/>
    <col min="7938" max="7938" width="18.140625" style="480" customWidth="1"/>
    <col min="7939" max="7947" width="16.7109375" style="480" customWidth="1"/>
    <col min="7948" max="7948" width="14.28515625" style="480" customWidth="1"/>
    <col min="7949" max="8192" width="11.28515625" style="480"/>
    <col min="8193" max="8193" width="47.7109375" style="480" bestFit="1" customWidth="1"/>
    <col min="8194" max="8194" width="18.140625" style="480" customWidth="1"/>
    <col min="8195" max="8203" width="16.7109375" style="480" customWidth="1"/>
    <col min="8204" max="8204" width="14.28515625" style="480" customWidth="1"/>
    <col min="8205" max="8448" width="11.28515625" style="480"/>
    <col min="8449" max="8449" width="47.7109375" style="480" bestFit="1" customWidth="1"/>
    <col min="8450" max="8450" width="18.140625" style="480" customWidth="1"/>
    <col min="8451" max="8459" width="16.7109375" style="480" customWidth="1"/>
    <col min="8460" max="8460" width="14.28515625" style="480" customWidth="1"/>
    <col min="8461" max="8704" width="11.28515625" style="480"/>
    <col min="8705" max="8705" width="47.7109375" style="480" bestFit="1" customWidth="1"/>
    <col min="8706" max="8706" width="18.140625" style="480" customWidth="1"/>
    <col min="8707" max="8715" width="16.7109375" style="480" customWidth="1"/>
    <col min="8716" max="8716" width="14.28515625" style="480" customWidth="1"/>
    <col min="8717" max="8960" width="11.28515625" style="480"/>
    <col min="8961" max="8961" width="47.7109375" style="480" bestFit="1" customWidth="1"/>
    <col min="8962" max="8962" width="18.140625" style="480" customWidth="1"/>
    <col min="8963" max="8971" width="16.7109375" style="480" customWidth="1"/>
    <col min="8972" max="8972" width="14.28515625" style="480" customWidth="1"/>
    <col min="8973" max="9216" width="11.28515625" style="480"/>
    <col min="9217" max="9217" width="47.7109375" style="480" bestFit="1" customWidth="1"/>
    <col min="9218" max="9218" width="18.140625" style="480" customWidth="1"/>
    <col min="9219" max="9227" width="16.7109375" style="480" customWidth="1"/>
    <col min="9228" max="9228" width="14.28515625" style="480" customWidth="1"/>
    <col min="9229" max="9472" width="11.28515625" style="480"/>
    <col min="9473" max="9473" width="47.7109375" style="480" bestFit="1" customWidth="1"/>
    <col min="9474" max="9474" width="18.140625" style="480" customWidth="1"/>
    <col min="9475" max="9483" width="16.7109375" style="480" customWidth="1"/>
    <col min="9484" max="9484" width="14.28515625" style="480" customWidth="1"/>
    <col min="9485" max="9728" width="11.28515625" style="480"/>
    <col min="9729" max="9729" width="47.7109375" style="480" bestFit="1" customWidth="1"/>
    <col min="9730" max="9730" width="18.140625" style="480" customWidth="1"/>
    <col min="9731" max="9739" width="16.7109375" style="480" customWidth="1"/>
    <col min="9740" max="9740" width="14.28515625" style="480" customWidth="1"/>
    <col min="9741" max="9984" width="11.28515625" style="480"/>
    <col min="9985" max="9985" width="47.7109375" style="480" bestFit="1" customWidth="1"/>
    <col min="9986" max="9986" width="18.140625" style="480" customWidth="1"/>
    <col min="9987" max="9995" width="16.7109375" style="480" customWidth="1"/>
    <col min="9996" max="9996" width="14.28515625" style="480" customWidth="1"/>
    <col min="9997" max="10240" width="11.28515625" style="480"/>
    <col min="10241" max="10241" width="47.7109375" style="480" bestFit="1" customWidth="1"/>
    <col min="10242" max="10242" width="18.140625" style="480" customWidth="1"/>
    <col min="10243" max="10251" width="16.7109375" style="480" customWidth="1"/>
    <col min="10252" max="10252" width="14.28515625" style="480" customWidth="1"/>
    <col min="10253" max="10496" width="11.28515625" style="480"/>
    <col min="10497" max="10497" width="47.7109375" style="480" bestFit="1" customWidth="1"/>
    <col min="10498" max="10498" width="18.140625" style="480" customWidth="1"/>
    <col min="10499" max="10507" width="16.7109375" style="480" customWidth="1"/>
    <col min="10508" max="10508" width="14.28515625" style="480" customWidth="1"/>
    <col min="10509" max="10752" width="11.28515625" style="480"/>
    <col min="10753" max="10753" width="47.7109375" style="480" bestFit="1" customWidth="1"/>
    <col min="10754" max="10754" width="18.140625" style="480" customWidth="1"/>
    <col min="10755" max="10763" width="16.7109375" style="480" customWidth="1"/>
    <col min="10764" max="10764" width="14.28515625" style="480" customWidth="1"/>
    <col min="10765" max="11008" width="11.28515625" style="480"/>
    <col min="11009" max="11009" width="47.7109375" style="480" bestFit="1" customWidth="1"/>
    <col min="11010" max="11010" width="18.140625" style="480" customWidth="1"/>
    <col min="11011" max="11019" width="16.7109375" style="480" customWidth="1"/>
    <col min="11020" max="11020" width="14.28515625" style="480" customWidth="1"/>
    <col min="11021" max="11264" width="11.28515625" style="480"/>
    <col min="11265" max="11265" width="47.7109375" style="480" bestFit="1" customWidth="1"/>
    <col min="11266" max="11266" width="18.140625" style="480" customWidth="1"/>
    <col min="11267" max="11275" width="16.7109375" style="480" customWidth="1"/>
    <col min="11276" max="11276" width="14.28515625" style="480" customWidth="1"/>
    <col min="11277" max="11520" width="11.28515625" style="480"/>
    <col min="11521" max="11521" width="47.7109375" style="480" bestFit="1" customWidth="1"/>
    <col min="11522" max="11522" width="18.140625" style="480" customWidth="1"/>
    <col min="11523" max="11531" width="16.7109375" style="480" customWidth="1"/>
    <col min="11532" max="11532" width="14.28515625" style="480" customWidth="1"/>
    <col min="11533" max="11776" width="11.28515625" style="480"/>
    <col min="11777" max="11777" width="47.7109375" style="480" bestFit="1" customWidth="1"/>
    <col min="11778" max="11778" width="18.140625" style="480" customWidth="1"/>
    <col min="11779" max="11787" width="16.7109375" style="480" customWidth="1"/>
    <col min="11788" max="11788" width="14.28515625" style="480" customWidth="1"/>
    <col min="11789" max="12032" width="11.28515625" style="480"/>
    <col min="12033" max="12033" width="47.7109375" style="480" bestFit="1" customWidth="1"/>
    <col min="12034" max="12034" width="18.140625" style="480" customWidth="1"/>
    <col min="12035" max="12043" width="16.7109375" style="480" customWidth="1"/>
    <col min="12044" max="12044" width="14.28515625" style="480" customWidth="1"/>
    <col min="12045" max="12288" width="11.28515625" style="480"/>
    <col min="12289" max="12289" width="47.7109375" style="480" bestFit="1" customWidth="1"/>
    <col min="12290" max="12290" width="18.140625" style="480" customWidth="1"/>
    <col min="12291" max="12299" width="16.7109375" style="480" customWidth="1"/>
    <col min="12300" max="12300" width="14.28515625" style="480" customWidth="1"/>
    <col min="12301" max="12544" width="11.28515625" style="480"/>
    <col min="12545" max="12545" width="47.7109375" style="480" bestFit="1" customWidth="1"/>
    <col min="12546" max="12546" width="18.140625" style="480" customWidth="1"/>
    <col min="12547" max="12555" width="16.7109375" style="480" customWidth="1"/>
    <col min="12556" max="12556" width="14.28515625" style="480" customWidth="1"/>
    <col min="12557" max="12800" width="11.28515625" style="480"/>
    <col min="12801" max="12801" width="47.7109375" style="480" bestFit="1" customWidth="1"/>
    <col min="12802" max="12802" width="18.140625" style="480" customWidth="1"/>
    <col min="12803" max="12811" width="16.7109375" style="480" customWidth="1"/>
    <col min="12812" max="12812" width="14.28515625" style="480" customWidth="1"/>
    <col min="12813" max="13056" width="11.28515625" style="480"/>
    <col min="13057" max="13057" width="47.7109375" style="480" bestFit="1" customWidth="1"/>
    <col min="13058" max="13058" width="18.140625" style="480" customWidth="1"/>
    <col min="13059" max="13067" width="16.7109375" style="480" customWidth="1"/>
    <col min="13068" max="13068" width="14.28515625" style="480" customWidth="1"/>
    <col min="13069" max="13312" width="11.28515625" style="480"/>
    <col min="13313" max="13313" width="47.7109375" style="480" bestFit="1" customWidth="1"/>
    <col min="13314" max="13314" width="18.140625" style="480" customWidth="1"/>
    <col min="13315" max="13323" width="16.7109375" style="480" customWidth="1"/>
    <col min="13324" max="13324" width="14.28515625" style="480" customWidth="1"/>
    <col min="13325" max="13568" width="11.28515625" style="480"/>
    <col min="13569" max="13569" width="47.7109375" style="480" bestFit="1" customWidth="1"/>
    <col min="13570" max="13570" width="18.140625" style="480" customWidth="1"/>
    <col min="13571" max="13579" width="16.7109375" style="480" customWidth="1"/>
    <col min="13580" max="13580" width="14.28515625" style="480" customWidth="1"/>
    <col min="13581" max="13824" width="11.28515625" style="480"/>
    <col min="13825" max="13825" width="47.7109375" style="480" bestFit="1" customWidth="1"/>
    <col min="13826" max="13826" width="18.140625" style="480" customWidth="1"/>
    <col min="13827" max="13835" width="16.7109375" style="480" customWidth="1"/>
    <col min="13836" max="13836" width="14.28515625" style="480" customWidth="1"/>
    <col min="13837" max="14080" width="11.28515625" style="480"/>
    <col min="14081" max="14081" width="47.7109375" style="480" bestFit="1" customWidth="1"/>
    <col min="14082" max="14082" width="18.140625" style="480" customWidth="1"/>
    <col min="14083" max="14091" width="16.7109375" style="480" customWidth="1"/>
    <col min="14092" max="14092" width="14.28515625" style="480" customWidth="1"/>
    <col min="14093" max="14336" width="11.28515625" style="480"/>
    <col min="14337" max="14337" width="47.7109375" style="480" bestFit="1" customWidth="1"/>
    <col min="14338" max="14338" width="18.140625" style="480" customWidth="1"/>
    <col min="14339" max="14347" width="16.7109375" style="480" customWidth="1"/>
    <col min="14348" max="14348" width="14.28515625" style="480" customWidth="1"/>
    <col min="14349" max="14592" width="11.28515625" style="480"/>
    <col min="14593" max="14593" width="47.7109375" style="480" bestFit="1" customWidth="1"/>
    <col min="14594" max="14594" width="18.140625" style="480" customWidth="1"/>
    <col min="14595" max="14603" width="16.7109375" style="480" customWidth="1"/>
    <col min="14604" max="14604" width="14.28515625" style="480" customWidth="1"/>
    <col min="14605" max="14848" width="11.28515625" style="480"/>
    <col min="14849" max="14849" width="47.7109375" style="480" bestFit="1" customWidth="1"/>
    <col min="14850" max="14850" width="18.140625" style="480" customWidth="1"/>
    <col min="14851" max="14859" width="16.7109375" style="480" customWidth="1"/>
    <col min="14860" max="14860" width="14.28515625" style="480" customWidth="1"/>
    <col min="14861" max="15104" width="11.28515625" style="480"/>
    <col min="15105" max="15105" width="47.7109375" style="480" bestFit="1" customWidth="1"/>
    <col min="15106" max="15106" width="18.140625" style="480" customWidth="1"/>
    <col min="15107" max="15115" width="16.7109375" style="480" customWidth="1"/>
    <col min="15116" max="15116" width="14.28515625" style="480" customWidth="1"/>
    <col min="15117" max="15360" width="11.28515625" style="480"/>
    <col min="15361" max="15361" width="47.7109375" style="480" bestFit="1" customWidth="1"/>
    <col min="15362" max="15362" width="18.140625" style="480" customWidth="1"/>
    <col min="15363" max="15371" width="16.7109375" style="480" customWidth="1"/>
    <col min="15372" max="15372" width="14.28515625" style="480" customWidth="1"/>
    <col min="15373" max="15616" width="11.28515625" style="480"/>
    <col min="15617" max="15617" width="47.7109375" style="480" bestFit="1" customWidth="1"/>
    <col min="15618" max="15618" width="18.140625" style="480" customWidth="1"/>
    <col min="15619" max="15627" width="16.7109375" style="480" customWidth="1"/>
    <col min="15628" max="15628" width="14.28515625" style="480" customWidth="1"/>
    <col min="15629" max="15872" width="11.28515625" style="480"/>
    <col min="15873" max="15873" width="47.7109375" style="480" bestFit="1" customWidth="1"/>
    <col min="15874" max="15874" width="18.140625" style="480" customWidth="1"/>
    <col min="15875" max="15883" width="16.7109375" style="480" customWidth="1"/>
    <col min="15884" max="15884" width="14.28515625" style="480" customWidth="1"/>
    <col min="15885" max="16128" width="11.28515625" style="480"/>
    <col min="16129" max="16129" width="47.7109375" style="480" bestFit="1" customWidth="1"/>
    <col min="16130" max="16130" width="18.140625" style="480" customWidth="1"/>
    <col min="16131" max="16139" width="16.7109375" style="480" customWidth="1"/>
    <col min="16140" max="16140" width="14.28515625" style="480" customWidth="1"/>
    <col min="16141" max="16384" width="11.28515625" style="480"/>
  </cols>
  <sheetData>
    <row r="1" spans="1:14" ht="15">
      <c r="A1" s="479" t="s">
        <v>926</v>
      </c>
      <c r="L1" s="481"/>
    </row>
    <row r="2" spans="1:14" ht="15">
      <c r="A2" s="1190" t="s">
        <v>944</v>
      </c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481"/>
    </row>
    <row r="3" spans="1:14" ht="15">
      <c r="L3" s="527"/>
      <c r="M3" s="527"/>
      <c r="N3" s="527"/>
    </row>
    <row r="4" spans="1:14" ht="13.15" customHeight="1">
      <c r="A4" s="482"/>
      <c r="B4" s="483"/>
      <c r="C4" s="484"/>
      <c r="D4" s="485"/>
      <c r="E4" s="486"/>
      <c r="F4" s="487"/>
      <c r="G4" s="482"/>
      <c r="H4" s="488"/>
      <c r="I4" s="482"/>
      <c r="J4" s="482"/>
      <c r="K4" s="482"/>
      <c r="L4" s="481"/>
    </row>
    <row r="5" spans="1:14">
      <c r="A5" s="489" t="s">
        <v>654</v>
      </c>
      <c r="B5" s="490"/>
      <c r="C5" s="491"/>
      <c r="D5" s="491"/>
      <c r="E5" s="490"/>
      <c r="F5" s="490"/>
      <c r="G5" s="490"/>
      <c r="H5" s="490"/>
      <c r="I5" s="490"/>
      <c r="J5" s="490"/>
      <c r="K5" s="491"/>
      <c r="L5" s="481"/>
    </row>
    <row r="6" spans="1:14" ht="13.15" customHeight="1">
      <c r="A6" s="492" t="s">
        <v>10</v>
      </c>
      <c r="B6" s="493" t="s">
        <v>10</v>
      </c>
      <c r="C6" s="1191" t="s">
        <v>674</v>
      </c>
      <c r="D6" s="1192"/>
      <c r="E6" s="1197" t="s">
        <v>675</v>
      </c>
      <c r="F6" s="1198"/>
      <c r="G6" s="1203" t="s">
        <v>676</v>
      </c>
      <c r="H6" s="1198"/>
      <c r="I6" s="1203" t="s">
        <v>677</v>
      </c>
      <c r="J6" s="1198"/>
      <c r="K6" s="1191" t="s">
        <v>549</v>
      </c>
      <c r="L6" s="481"/>
    </row>
    <row r="7" spans="1:14">
      <c r="A7" s="494" t="s">
        <v>678</v>
      </c>
      <c r="B7" s="495" t="s">
        <v>679</v>
      </c>
      <c r="C7" s="1193"/>
      <c r="D7" s="1194"/>
      <c r="E7" s="1199"/>
      <c r="F7" s="1200"/>
      <c r="G7" s="1193"/>
      <c r="H7" s="1200"/>
      <c r="I7" s="1193"/>
      <c r="J7" s="1200"/>
      <c r="K7" s="1193"/>
      <c r="L7" s="481"/>
    </row>
    <row r="8" spans="1:14">
      <c r="A8" s="496" t="s">
        <v>10</v>
      </c>
      <c r="B8" s="495" t="s">
        <v>503</v>
      </c>
      <c r="C8" s="1195"/>
      <c r="D8" s="1196"/>
      <c r="E8" s="1201"/>
      <c r="F8" s="1202"/>
      <c r="G8" s="1204"/>
      <c r="H8" s="1202"/>
      <c r="I8" s="1204"/>
      <c r="J8" s="1202"/>
      <c r="K8" s="1193"/>
      <c r="L8" s="481"/>
    </row>
    <row r="9" spans="1:14" ht="14.25">
      <c r="A9" s="497" t="s">
        <v>10</v>
      </c>
      <c r="B9" s="498" t="s">
        <v>10</v>
      </c>
      <c r="C9" s="499" t="s">
        <v>506</v>
      </c>
      <c r="D9" s="500" t="s">
        <v>515</v>
      </c>
      <c r="E9" s="501" t="s">
        <v>506</v>
      </c>
      <c r="F9" s="502" t="s">
        <v>515</v>
      </c>
      <c r="G9" s="502" t="s">
        <v>506</v>
      </c>
      <c r="H9" s="502" t="s">
        <v>680</v>
      </c>
      <c r="I9" s="502" t="s">
        <v>506</v>
      </c>
      <c r="J9" s="502" t="s">
        <v>680</v>
      </c>
      <c r="K9" s="1204"/>
      <c r="L9" s="481"/>
    </row>
    <row r="10" spans="1:14">
      <c r="A10" s="1205"/>
      <c r="B10" s="1205"/>
      <c r="C10" s="1205"/>
      <c r="D10" s="1205"/>
      <c r="E10" s="1206" t="s">
        <v>10</v>
      </c>
      <c r="F10" s="1206"/>
      <c r="G10" s="1206"/>
      <c r="H10" s="1206"/>
      <c r="I10" s="1206"/>
      <c r="J10" s="1206"/>
      <c r="K10" s="1206"/>
      <c r="L10" s="481"/>
    </row>
    <row r="11" spans="1:14">
      <c r="A11" s="489"/>
      <c r="B11" s="1207" t="s">
        <v>681</v>
      </c>
      <c r="C11" s="1207"/>
      <c r="D11" s="489"/>
      <c r="E11" s="1208"/>
      <c r="F11" s="1208"/>
      <c r="G11" s="1208"/>
      <c r="H11" s="1208"/>
      <c r="I11" s="1208"/>
      <c r="J11" s="1208"/>
      <c r="K11" s="1208"/>
      <c r="L11" s="481"/>
    </row>
    <row r="12" spans="1:14">
      <c r="A12" s="489"/>
      <c r="B12" s="503"/>
      <c r="C12" s="504"/>
      <c r="D12" s="505"/>
      <c r="E12" s="506"/>
      <c r="F12" s="503"/>
      <c r="G12" s="503"/>
      <c r="H12" s="503"/>
      <c r="I12" s="503"/>
      <c r="J12" s="503"/>
      <c r="K12" s="503"/>
      <c r="L12" s="481"/>
    </row>
    <row r="13" spans="1:14">
      <c r="A13" s="507" t="s">
        <v>682</v>
      </c>
      <c r="B13" s="422">
        <v>194244</v>
      </c>
      <c r="C13" s="413">
        <v>5758</v>
      </c>
      <c r="D13" s="413">
        <v>23323</v>
      </c>
      <c r="E13" s="413">
        <v>2201</v>
      </c>
      <c r="F13" s="413">
        <v>12430</v>
      </c>
      <c r="G13" s="413">
        <v>4667</v>
      </c>
      <c r="H13" s="413">
        <v>34563</v>
      </c>
      <c r="I13" s="413">
        <v>680</v>
      </c>
      <c r="J13" s="413">
        <v>12981</v>
      </c>
      <c r="K13" s="413">
        <v>97641</v>
      </c>
      <c r="L13" s="481"/>
    </row>
    <row r="14" spans="1:14">
      <c r="A14" s="507" t="s">
        <v>362</v>
      </c>
      <c r="B14" s="511" t="s">
        <v>10</v>
      </c>
      <c r="C14" s="512" t="s">
        <v>10</v>
      </c>
      <c r="D14" s="512" t="s">
        <v>10</v>
      </c>
      <c r="E14" s="512" t="s">
        <v>10</v>
      </c>
      <c r="F14" s="512" t="s">
        <v>10</v>
      </c>
      <c r="G14" s="512" t="s">
        <v>10</v>
      </c>
      <c r="H14" s="512" t="s">
        <v>10</v>
      </c>
      <c r="I14" s="512" t="s">
        <v>10</v>
      </c>
      <c r="J14" s="512" t="s">
        <v>10</v>
      </c>
      <c r="K14" s="512" t="s">
        <v>10</v>
      </c>
      <c r="L14" s="481"/>
    </row>
    <row r="15" spans="1:14">
      <c r="A15" s="513" t="s">
        <v>683</v>
      </c>
      <c r="B15" s="422">
        <v>165893</v>
      </c>
      <c r="C15" s="413">
        <v>4780</v>
      </c>
      <c r="D15" s="413">
        <v>20058</v>
      </c>
      <c r="E15" s="413">
        <v>1788</v>
      </c>
      <c r="F15" s="413">
        <v>10699</v>
      </c>
      <c r="G15" s="413">
        <v>3749</v>
      </c>
      <c r="H15" s="413">
        <v>29763</v>
      </c>
      <c r="I15" s="413">
        <v>541</v>
      </c>
      <c r="J15" s="413">
        <v>11004</v>
      </c>
      <c r="K15" s="413">
        <v>83511</v>
      </c>
      <c r="L15" s="481"/>
    </row>
    <row r="16" spans="1:14">
      <c r="A16" s="513" t="s">
        <v>684</v>
      </c>
      <c r="B16" s="428">
        <v>17693</v>
      </c>
      <c r="C16" s="413">
        <v>499</v>
      </c>
      <c r="D16" s="413">
        <v>2131</v>
      </c>
      <c r="E16" s="413">
        <v>188</v>
      </c>
      <c r="F16" s="413">
        <v>1116</v>
      </c>
      <c r="G16" s="413">
        <v>462</v>
      </c>
      <c r="H16" s="413">
        <v>3026</v>
      </c>
      <c r="I16" s="413">
        <v>81</v>
      </c>
      <c r="J16" s="413">
        <v>1257</v>
      </c>
      <c r="K16" s="413">
        <v>8933</v>
      </c>
      <c r="L16" s="481"/>
    </row>
    <row r="17" spans="1:13">
      <c r="A17" s="513" t="s">
        <v>685</v>
      </c>
      <c r="B17" s="428">
        <v>7073</v>
      </c>
      <c r="C17" s="413">
        <v>316</v>
      </c>
      <c r="D17" s="413">
        <v>754</v>
      </c>
      <c r="E17" s="413">
        <v>148</v>
      </c>
      <c r="F17" s="413">
        <v>421</v>
      </c>
      <c r="G17" s="413">
        <v>340</v>
      </c>
      <c r="H17" s="413">
        <v>1197</v>
      </c>
      <c r="I17" s="413">
        <v>24</v>
      </c>
      <c r="J17" s="413">
        <v>434</v>
      </c>
      <c r="K17" s="413">
        <v>3439</v>
      </c>
      <c r="L17" s="481"/>
    </row>
    <row r="18" spans="1:13">
      <c r="A18" s="513" t="s">
        <v>686</v>
      </c>
      <c r="B18" s="428">
        <v>328</v>
      </c>
      <c r="C18" s="413">
        <v>7</v>
      </c>
      <c r="D18" s="413">
        <v>36</v>
      </c>
      <c r="E18" s="413">
        <v>4</v>
      </c>
      <c r="F18" s="413">
        <v>22</v>
      </c>
      <c r="G18" s="413">
        <v>9</v>
      </c>
      <c r="H18" s="413">
        <v>60</v>
      </c>
      <c r="I18" s="522" t="s">
        <v>53</v>
      </c>
      <c r="J18" s="522" t="s">
        <v>53</v>
      </c>
      <c r="K18" s="413">
        <v>162</v>
      </c>
      <c r="L18" s="481"/>
      <c r="M18" s="510"/>
    </row>
    <row r="19" spans="1:13">
      <c r="A19" s="513" t="s">
        <v>687</v>
      </c>
      <c r="B19" s="428">
        <v>2134</v>
      </c>
      <c r="C19" s="413">
        <v>94</v>
      </c>
      <c r="D19" s="413">
        <v>212</v>
      </c>
      <c r="E19" s="413">
        <v>47</v>
      </c>
      <c r="F19" s="413">
        <v>107</v>
      </c>
      <c r="G19" s="413">
        <v>74</v>
      </c>
      <c r="H19" s="413">
        <v>311</v>
      </c>
      <c r="I19" s="413">
        <v>17</v>
      </c>
      <c r="J19" s="413">
        <v>192</v>
      </c>
      <c r="K19" s="413">
        <v>1080</v>
      </c>
      <c r="L19" s="481"/>
    </row>
    <row r="20" spans="1:13">
      <c r="A20" s="513" t="s">
        <v>688</v>
      </c>
      <c r="B20" s="428">
        <v>1123</v>
      </c>
      <c r="C20" s="413">
        <v>62</v>
      </c>
      <c r="D20" s="413">
        <v>132</v>
      </c>
      <c r="E20" s="413">
        <v>26</v>
      </c>
      <c r="F20" s="413">
        <v>65</v>
      </c>
      <c r="G20" s="413">
        <v>33</v>
      </c>
      <c r="H20" s="413">
        <v>206</v>
      </c>
      <c r="I20" s="522" t="s">
        <v>53</v>
      </c>
      <c r="J20" s="522" t="s">
        <v>53</v>
      </c>
      <c r="K20" s="413">
        <v>516</v>
      </c>
      <c r="L20" s="481"/>
    </row>
    <row r="21" spans="1:13">
      <c r="A21" s="503"/>
      <c r="B21" s="516"/>
      <c r="C21" s="528"/>
      <c r="D21" s="528"/>
      <c r="E21" s="524"/>
      <c r="F21" s="524"/>
      <c r="G21" s="528"/>
      <c r="H21" s="528"/>
      <c r="I21" s="524"/>
      <c r="J21" s="524"/>
      <c r="K21" s="528"/>
      <c r="L21" s="481"/>
    </row>
    <row r="22" spans="1:13">
      <c r="A22" s="489"/>
      <c r="B22" s="1207" t="s">
        <v>689</v>
      </c>
      <c r="C22" s="1207"/>
      <c r="D22" s="489"/>
      <c r="E22" s="1208"/>
      <c r="F22" s="1208"/>
      <c r="G22" s="1208"/>
      <c r="H22" s="1208"/>
      <c r="I22" s="1208"/>
      <c r="J22" s="1208"/>
      <c r="K22" s="1208"/>
      <c r="L22" s="481"/>
    </row>
    <row r="23" spans="1:13">
      <c r="A23" s="489"/>
      <c r="B23" s="503"/>
      <c r="C23" s="503"/>
      <c r="D23" s="489"/>
      <c r="E23" s="503"/>
      <c r="F23" s="503"/>
      <c r="G23" s="503"/>
      <c r="H23" s="503"/>
      <c r="I23" s="503"/>
      <c r="J23" s="503"/>
      <c r="K23" s="503"/>
      <c r="L23" s="481"/>
    </row>
    <row r="24" spans="1:13">
      <c r="A24" s="507" t="s">
        <v>682</v>
      </c>
      <c r="B24" s="422">
        <v>143997</v>
      </c>
      <c r="C24" s="413">
        <v>12716</v>
      </c>
      <c r="D24" s="413">
        <v>12545</v>
      </c>
      <c r="E24" s="413">
        <v>12032</v>
      </c>
      <c r="F24" s="413">
        <v>9345</v>
      </c>
      <c r="G24" s="413">
        <v>26793</v>
      </c>
      <c r="H24" s="413">
        <v>24843</v>
      </c>
      <c r="I24" s="413">
        <v>5048</v>
      </c>
      <c r="J24" s="413">
        <v>7077</v>
      </c>
      <c r="K24" s="413">
        <v>33598</v>
      </c>
      <c r="L24" s="481"/>
    </row>
    <row r="25" spans="1:13">
      <c r="A25" s="507" t="s">
        <v>362</v>
      </c>
      <c r="B25" s="511" t="s">
        <v>10</v>
      </c>
      <c r="C25" s="512" t="s">
        <v>10</v>
      </c>
      <c r="D25" s="512" t="s">
        <v>10</v>
      </c>
      <c r="E25" s="512" t="s">
        <v>10</v>
      </c>
      <c r="F25" s="512" t="s">
        <v>10</v>
      </c>
      <c r="G25" s="512" t="s">
        <v>10</v>
      </c>
      <c r="H25" s="512" t="s">
        <v>10</v>
      </c>
      <c r="I25" s="512" t="s">
        <v>10</v>
      </c>
      <c r="J25" s="512" t="s">
        <v>10</v>
      </c>
      <c r="K25" s="512" t="s">
        <v>10</v>
      </c>
      <c r="L25" s="481"/>
    </row>
    <row r="26" spans="1:13">
      <c r="A26" s="513" t="s">
        <v>690</v>
      </c>
      <c r="B26" s="428">
        <v>61149</v>
      </c>
      <c r="C26" s="413">
        <v>5306</v>
      </c>
      <c r="D26" s="413">
        <v>5401</v>
      </c>
      <c r="E26" s="413">
        <v>6269</v>
      </c>
      <c r="F26" s="413">
        <v>5080</v>
      </c>
      <c r="G26" s="413">
        <v>12010</v>
      </c>
      <c r="H26" s="413">
        <v>13229</v>
      </c>
      <c r="I26" s="413">
        <v>854</v>
      </c>
      <c r="J26" s="413">
        <v>3179</v>
      </c>
      <c r="K26" s="413">
        <v>9821</v>
      </c>
      <c r="L26" s="481"/>
    </row>
    <row r="27" spans="1:13">
      <c r="A27" s="513" t="s">
        <v>691</v>
      </c>
      <c r="B27" s="428">
        <v>13291</v>
      </c>
      <c r="C27" s="413">
        <v>1262</v>
      </c>
      <c r="D27" s="413">
        <v>1279</v>
      </c>
      <c r="E27" s="413">
        <v>976</v>
      </c>
      <c r="F27" s="413">
        <v>688</v>
      </c>
      <c r="G27" s="413">
        <v>2413</v>
      </c>
      <c r="H27" s="413">
        <v>2048</v>
      </c>
      <c r="I27" s="413">
        <v>515</v>
      </c>
      <c r="J27" s="413">
        <v>672</v>
      </c>
      <c r="K27" s="413">
        <v>3438</v>
      </c>
      <c r="L27" s="481"/>
    </row>
    <row r="28" spans="1:13">
      <c r="A28" s="513" t="s">
        <v>692</v>
      </c>
      <c r="B28" s="428">
        <v>14751</v>
      </c>
      <c r="C28" s="413">
        <v>1183</v>
      </c>
      <c r="D28" s="413">
        <v>1080</v>
      </c>
      <c r="E28" s="413">
        <v>1047</v>
      </c>
      <c r="F28" s="413">
        <v>598</v>
      </c>
      <c r="G28" s="413">
        <v>4460</v>
      </c>
      <c r="H28" s="413">
        <v>1862</v>
      </c>
      <c r="I28" s="413">
        <v>369</v>
      </c>
      <c r="J28" s="413">
        <v>636</v>
      </c>
      <c r="K28" s="413">
        <v>3516</v>
      </c>
      <c r="L28" s="481"/>
    </row>
    <row r="29" spans="1:13">
      <c r="A29" s="513" t="s">
        <v>693</v>
      </c>
      <c r="B29" s="428">
        <v>10085</v>
      </c>
      <c r="C29" s="413">
        <v>732</v>
      </c>
      <c r="D29" s="413">
        <v>551</v>
      </c>
      <c r="E29" s="413">
        <v>1556</v>
      </c>
      <c r="F29" s="413">
        <v>917</v>
      </c>
      <c r="G29" s="413">
        <v>2559</v>
      </c>
      <c r="H29" s="413">
        <v>2209</v>
      </c>
      <c r="I29" s="413">
        <v>94</v>
      </c>
      <c r="J29" s="413">
        <v>426</v>
      </c>
      <c r="K29" s="413">
        <v>1041</v>
      </c>
      <c r="L29" s="481"/>
    </row>
    <row r="30" spans="1:13">
      <c r="A30" s="513" t="s">
        <v>694</v>
      </c>
      <c r="B30" s="428">
        <v>19799</v>
      </c>
      <c r="C30" s="413">
        <v>2230</v>
      </c>
      <c r="D30" s="413">
        <v>2233</v>
      </c>
      <c r="E30" s="413">
        <v>955</v>
      </c>
      <c r="F30" s="413">
        <v>854</v>
      </c>
      <c r="G30" s="413">
        <v>2489</v>
      </c>
      <c r="H30" s="413">
        <v>2577</v>
      </c>
      <c r="I30" s="413">
        <v>708</v>
      </c>
      <c r="J30" s="413">
        <v>711</v>
      </c>
      <c r="K30" s="413">
        <v>7042</v>
      </c>
      <c r="L30" s="481"/>
    </row>
    <row r="31" spans="1:13">
      <c r="A31" s="513" t="s">
        <v>695</v>
      </c>
      <c r="B31" s="428">
        <v>4565</v>
      </c>
      <c r="C31" s="413">
        <v>382</v>
      </c>
      <c r="D31" s="413">
        <v>381</v>
      </c>
      <c r="E31" s="413">
        <v>189</v>
      </c>
      <c r="F31" s="413">
        <v>182</v>
      </c>
      <c r="G31" s="413">
        <v>497</v>
      </c>
      <c r="H31" s="413">
        <v>480</v>
      </c>
      <c r="I31" s="413">
        <v>472</v>
      </c>
      <c r="J31" s="413">
        <v>246</v>
      </c>
      <c r="K31" s="413">
        <v>1736</v>
      </c>
      <c r="L31" s="481"/>
    </row>
    <row r="32" spans="1:13">
      <c r="A32" s="513" t="s">
        <v>696</v>
      </c>
      <c r="B32" s="428">
        <v>5621</v>
      </c>
      <c r="C32" s="413">
        <v>315</v>
      </c>
      <c r="D32" s="413">
        <v>352</v>
      </c>
      <c r="E32" s="413">
        <v>251</v>
      </c>
      <c r="F32" s="413">
        <v>267</v>
      </c>
      <c r="G32" s="413">
        <v>514</v>
      </c>
      <c r="H32" s="413">
        <v>546</v>
      </c>
      <c r="I32" s="413">
        <v>741</v>
      </c>
      <c r="J32" s="413">
        <v>373</v>
      </c>
      <c r="K32" s="413">
        <v>2262</v>
      </c>
      <c r="L32" s="481"/>
    </row>
    <row r="33" spans="1:12">
      <c r="A33" s="513" t="s">
        <v>697</v>
      </c>
      <c r="B33" s="428">
        <v>564</v>
      </c>
      <c r="C33" s="413">
        <v>21</v>
      </c>
      <c r="D33" s="413">
        <v>26</v>
      </c>
      <c r="E33" s="413">
        <v>26</v>
      </c>
      <c r="F33" s="413">
        <v>25</v>
      </c>
      <c r="G33" s="413">
        <v>54</v>
      </c>
      <c r="H33" s="413">
        <v>52</v>
      </c>
      <c r="I33" s="413">
        <v>84</v>
      </c>
      <c r="J33" s="413">
        <v>35</v>
      </c>
      <c r="K33" s="413">
        <v>241</v>
      </c>
      <c r="L33" s="481"/>
    </row>
    <row r="34" spans="1:12">
      <c r="A34" s="513" t="s">
        <v>688</v>
      </c>
      <c r="B34" s="428">
        <v>14172</v>
      </c>
      <c r="C34" s="413">
        <v>1285</v>
      </c>
      <c r="D34" s="413">
        <v>1242</v>
      </c>
      <c r="E34" s="413">
        <v>763</v>
      </c>
      <c r="F34" s="413">
        <v>734</v>
      </c>
      <c r="G34" s="413">
        <v>1797</v>
      </c>
      <c r="H34" s="413">
        <v>1840</v>
      </c>
      <c r="I34" s="413">
        <v>1211</v>
      </c>
      <c r="J34" s="413">
        <v>799</v>
      </c>
      <c r="K34" s="413">
        <v>4501</v>
      </c>
      <c r="L34" s="481"/>
    </row>
    <row r="35" spans="1:12">
      <c r="A35" s="503"/>
      <c r="B35" s="516"/>
      <c r="C35" s="517"/>
      <c r="D35" s="517"/>
      <c r="E35" s="517"/>
      <c r="F35" s="517"/>
      <c r="G35" s="517"/>
      <c r="H35" s="517"/>
      <c r="I35" s="517"/>
      <c r="J35" s="517"/>
      <c r="K35" s="517"/>
      <c r="L35" s="481"/>
    </row>
    <row r="36" spans="1:12">
      <c r="A36" s="489"/>
      <c r="B36" s="1207" t="s">
        <v>698</v>
      </c>
      <c r="C36" s="1207"/>
      <c r="D36" s="1207"/>
      <c r="E36" s="1208"/>
      <c r="F36" s="1208"/>
      <c r="G36" s="1208"/>
      <c r="H36" s="1208"/>
      <c r="I36" s="1208"/>
      <c r="J36" s="1208"/>
      <c r="K36" s="1208"/>
      <c r="L36" s="481"/>
    </row>
    <row r="37" spans="1:12">
      <c r="A37" s="489"/>
      <c r="B37" s="503"/>
      <c r="C37" s="503"/>
      <c r="D37" s="503"/>
      <c r="E37" s="503"/>
      <c r="F37" s="503"/>
      <c r="G37" s="503"/>
      <c r="H37" s="503"/>
      <c r="I37" s="503"/>
      <c r="J37" s="503"/>
      <c r="K37" s="503"/>
      <c r="L37" s="481"/>
    </row>
    <row r="38" spans="1:12">
      <c r="A38" s="507" t="s">
        <v>682</v>
      </c>
      <c r="B38" s="422">
        <v>2809816</v>
      </c>
      <c r="C38" s="412">
        <v>219458</v>
      </c>
      <c r="D38" s="412">
        <v>341100</v>
      </c>
      <c r="E38" s="413">
        <v>97749</v>
      </c>
      <c r="F38" s="412">
        <v>169370</v>
      </c>
      <c r="G38" s="412">
        <v>174670</v>
      </c>
      <c r="H38" s="412">
        <v>477353</v>
      </c>
      <c r="I38" s="413">
        <v>8529</v>
      </c>
      <c r="J38" s="412">
        <v>185634</v>
      </c>
      <c r="K38" s="412">
        <v>1135953</v>
      </c>
      <c r="L38" s="481"/>
    </row>
    <row r="39" spans="1:12">
      <c r="A39" s="507" t="s">
        <v>362</v>
      </c>
      <c r="B39" s="511" t="s">
        <v>10</v>
      </c>
      <c r="C39" s="512" t="s">
        <v>10</v>
      </c>
      <c r="D39" s="512" t="s">
        <v>10</v>
      </c>
      <c r="E39" s="512" t="s">
        <v>10</v>
      </c>
      <c r="F39" s="512" t="s">
        <v>10</v>
      </c>
      <c r="G39" s="512" t="s">
        <v>10</v>
      </c>
      <c r="H39" s="512" t="s">
        <v>10</v>
      </c>
      <c r="I39" s="512" t="s">
        <v>10</v>
      </c>
      <c r="J39" s="512" t="s">
        <v>10</v>
      </c>
      <c r="K39" s="512" t="s">
        <v>10</v>
      </c>
      <c r="L39" s="481"/>
    </row>
    <row r="40" spans="1:12">
      <c r="A40" s="513" t="s">
        <v>699</v>
      </c>
      <c r="B40" s="422">
        <v>2418896</v>
      </c>
      <c r="C40" s="412">
        <v>199818</v>
      </c>
      <c r="D40" s="412">
        <v>294802</v>
      </c>
      <c r="E40" s="413">
        <v>90815</v>
      </c>
      <c r="F40" s="412">
        <v>147836</v>
      </c>
      <c r="G40" s="412">
        <v>160143</v>
      </c>
      <c r="H40" s="412">
        <v>415523</v>
      </c>
      <c r="I40" s="413">
        <v>5868</v>
      </c>
      <c r="J40" s="412">
        <v>154543</v>
      </c>
      <c r="K40" s="412">
        <v>949548</v>
      </c>
      <c r="L40" s="481"/>
    </row>
    <row r="41" spans="1:12">
      <c r="A41" s="513" t="s">
        <v>700</v>
      </c>
      <c r="B41" s="422">
        <v>240290</v>
      </c>
      <c r="C41" s="413">
        <v>5433</v>
      </c>
      <c r="D41" s="413">
        <v>26083</v>
      </c>
      <c r="E41" s="413">
        <v>906</v>
      </c>
      <c r="F41" s="413">
        <v>12228</v>
      </c>
      <c r="G41" s="413">
        <v>2590</v>
      </c>
      <c r="H41" s="413">
        <v>37718</v>
      </c>
      <c r="I41" s="413">
        <v>654</v>
      </c>
      <c r="J41" s="413">
        <v>21882</v>
      </c>
      <c r="K41" s="412">
        <v>132796</v>
      </c>
      <c r="L41" s="481"/>
    </row>
    <row r="42" spans="1:12">
      <c r="A42" s="513" t="s">
        <v>701</v>
      </c>
      <c r="B42" s="428">
        <v>47935</v>
      </c>
      <c r="C42" s="413">
        <v>5609</v>
      </c>
      <c r="D42" s="413">
        <v>7556</v>
      </c>
      <c r="E42" s="413">
        <v>2471</v>
      </c>
      <c r="F42" s="413">
        <v>3383</v>
      </c>
      <c r="G42" s="413">
        <v>4489</v>
      </c>
      <c r="H42" s="413">
        <v>8247</v>
      </c>
      <c r="I42" s="413">
        <v>307</v>
      </c>
      <c r="J42" s="413">
        <v>2466</v>
      </c>
      <c r="K42" s="413">
        <v>13407</v>
      </c>
      <c r="L42" s="481"/>
    </row>
    <row r="43" spans="1:12">
      <c r="A43" s="513" t="s">
        <v>702</v>
      </c>
      <c r="B43" s="428">
        <v>641</v>
      </c>
      <c r="C43" s="413">
        <v>53</v>
      </c>
      <c r="D43" s="413">
        <v>70</v>
      </c>
      <c r="E43" s="522" t="s">
        <v>53</v>
      </c>
      <c r="F43" s="413">
        <v>37</v>
      </c>
      <c r="G43" s="413">
        <v>58</v>
      </c>
      <c r="H43" s="413">
        <v>82</v>
      </c>
      <c r="I43" s="522" t="s">
        <v>53</v>
      </c>
      <c r="J43" s="522" t="s">
        <v>53</v>
      </c>
      <c r="K43" s="413">
        <v>290</v>
      </c>
      <c r="L43" s="481"/>
    </row>
    <row r="44" spans="1:12">
      <c r="A44" s="513" t="s">
        <v>703</v>
      </c>
      <c r="B44" s="428">
        <v>76904</v>
      </c>
      <c r="C44" s="413">
        <v>6295</v>
      </c>
      <c r="D44" s="413">
        <v>10181</v>
      </c>
      <c r="E44" s="413">
        <v>2313</v>
      </c>
      <c r="F44" s="413">
        <v>4643</v>
      </c>
      <c r="G44" s="413">
        <v>4631</v>
      </c>
      <c r="H44" s="413">
        <v>12220</v>
      </c>
      <c r="I44" s="413">
        <v>628</v>
      </c>
      <c r="J44" s="413">
        <v>4950</v>
      </c>
      <c r="K44" s="413">
        <v>31043</v>
      </c>
      <c r="L44" s="481"/>
    </row>
    <row r="45" spans="1:12">
      <c r="A45" s="513" t="s">
        <v>704</v>
      </c>
      <c r="B45" s="428">
        <v>8770</v>
      </c>
      <c r="C45" s="413">
        <v>852</v>
      </c>
      <c r="D45" s="413">
        <v>880</v>
      </c>
      <c r="E45" s="413">
        <v>389</v>
      </c>
      <c r="F45" s="413">
        <v>456</v>
      </c>
      <c r="G45" s="413">
        <v>768</v>
      </c>
      <c r="H45" s="413">
        <v>1296</v>
      </c>
      <c r="I45" s="522" t="s">
        <v>53</v>
      </c>
      <c r="J45" s="522" t="s">
        <v>53</v>
      </c>
      <c r="K45" s="413">
        <v>3401</v>
      </c>
      <c r="L45" s="481"/>
    </row>
    <row r="46" spans="1:12">
      <c r="A46" s="513" t="s">
        <v>705</v>
      </c>
      <c r="B46" s="428">
        <v>51</v>
      </c>
      <c r="C46" s="413">
        <v>11</v>
      </c>
      <c r="D46" s="413">
        <v>5</v>
      </c>
      <c r="E46" s="522" t="s">
        <v>53</v>
      </c>
      <c r="F46" s="413">
        <v>5</v>
      </c>
      <c r="G46" s="413">
        <v>5</v>
      </c>
      <c r="H46" s="413">
        <v>3</v>
      </c>
      <c r="I46" s="522" t="s">
        <v>53</v>
      </c>
      <c r="J46" s="413" t="s">
        <v>656</v>
      </c>
      <c r="K46" s="413">
        <v>8</v>
      </c>
      <c r="L46" s="481"/>
    </row>
    <row r="47" spans="1:12">
      <c r="A47" s="513" t="s">
        <v>688</v>
      </c>
      <c r="B47" s="428">
        <v>16329</v>
      </c>
      <c r="C47" s="413">
        <v>1387</v>
      </c>
      <c r="D47" s="413">
        <v>1523</v>
      </c>
      <c r="E47" s="413">
        <v>821</v>
      </c>
      <c r="F47" s="413">
        <v>782</v>
      </c>
      <c r="G47" s="413">
        <v>1986</v>
      </c>
      <c r="H47" s="413">
        <v>2264</v>
      </c>
      <c r="I47" s="413">
        <v>914</v>
      </c>
      <c r="J47" s="413">
        <v>1192</v>
      </c>
      <c r="K47" s="413">
        <v>5460</v>
      </c>
      <c r="L47" s="481"/>
    </row>
    <row r="48" spans="1:12">
      <c r="A48" s="503"/>
      <c r="B48" s="503"/>
      <c r="C48" s="503"/>
      <c r="D48" s="503"/>
      <c r="E48" s="503"/>
      <c r="F48" s="503"/>
      <c r="G48" s="503"/>
      <c r="H48" s="503"/>
      <c r="I48" s="503"/>
      <c r="J48" s="503"/>
      <c r="K48" s="503"/>
      <c r="L48" s="481"/>
    </row>
    <row r="49" spans="1:12">
      <c r="A49" s="503"/>
      <c r="B49" s="503"/>
      <c r="C49" s="503"/>
      <c r="D49" s="503"/>
      <c r="E49" s="503"/>
      <c r="F49" s="503"/>
      <c r="G49" s="503"/>
      <c r="H49" s="503"/>
      <c r="I49" s="503"/>
      <c r="J49" s="503"/>
      <c r="K49" s="503"/>
      <c r="L49" s="481"/>
    </row>
    <row r="50" spans="1:12">
      <c r="A50" s="503"/>
      <c r="B50" s="503"/>
      <c r="C50" s="503"/>
      <c r="D50" s="503"/>
      <c r="E50" s="503"/>
      <c r="F50" s="503"/>
      <c r="G50" s="503"/>
      <c r="H50" s="503"/>
      <c r="I50" s="503"/>
      <c r="J50" s="503"/>
      <c r="K50" s="503"/>
      <c r="L50" s="481"/>
    </row>
    <row r="51" spans="1:12">
      <c r="A51" s="503"/>
      <c r="B51" s="503"/>
      <c r="C51" s="503"/>
      <c r="D51" s="503"/>
      <c r="E51" s="503"/>
      <c r="F51" s="503"/>
      <c r="G51" s="503"/>
      <c r="H51" s="503"/>
      <c r="I51" s="503"/>
      <c r="J51" s="503"/>
      <c r="K51" s="503"/>
      <c r="L51" s="481"/>
    </row>
    <row r="52" spans="1:12">
      <c r="A52" s="518" t="s">
        <v>657</v>
      </c>
      <c r="B52" s="1209" t="s">
        <v>10</v>
      </c>
      <c r="C52" s="1209"/>
      <c r="D52" s="1209"/>
      <c r="E52" s="1209" t="s">
        <v>10</v>
      </c>
      <c r="F52" s="1209"/>
      <c r="G52" s="1209"/>
      <c r="H52" s="1209"/>
      <c r="I52" s="1209"/>
      <c r="J52" s="1209"/>
      <c r="K52" s="1205"/>
      <c r="L52" s="481"/>
    </row>
    <row r="53" spans="1:12" ht="13.15" customHeight="1">
      <c r="A53" s="519" t="s">
        <v>10</v>
      </c>
      <c r="B53" s="493" t="s">
        <v>10</v>
      </c>
      <c r="C53" s="1191" t="s">
        <v>674</v>
      </c>
      <c r="D53" s="1192"/>
      <c r="E53" s="1197" t="s">
        <v>675</v>
      </c>
      <c r="F53" s="1198"/>
      <c r="G53" s="1203" t="s">
        <v>676</v>
      </c>
      <c r="H53" s="1198"/>
      <c r="I53" s="1203" t="s">
        <v>677</v>
      </c>
      <c r="J53" s="1198"/>
      <c r="K53" s="1191" t="s">
        <v>549</v>
      </c>
      <c r="L53" s="481"/>
    </row>
    <row r="54" spans="1:12">
      <c r="A54" s="494" t="s">
        <v>678</v>
      </c>
      <c r="B54" s="495" t="s">
        <v>679</v>
      </c>
      <c r="C54" s="1193"/>
      <c r="D54" s="1194"/>
      <c r="E54" s="1199"/>
      <c r="F54" s="1200"/>
      <c r="G54" s="1193"/>
      <c r="H54" s="1200"/>
      <c r="I54" s="1193"/>
      <c r="J54" s="1200"/>
      <c r="K54" s="1193"/>
      <c r="L54" s="481"/>
    </row>
    <row r="55" spans="1:12">
      <c r="A55" s="496" t="s">
        <v>10</v>
      </c>
      <c r="B55" s="495" t="s">
        <v>503</v>
      </c>
      <c r="C55" s="1195"/>
      <c r="D55" s="1196"/>
      <c r="E55" s="1201"/>
      <c r="F55" s="1202"/>
      <c r="G55" s="1204"/>
      <c r="H55" s="1202"/>
      <c r="I55" s="1204"/>
      <c r="J55" s="1202"/>
      <c r="K55" s="1193"/>
      <c r="L55" s="481"/>
    </row>
    <row r="56" spans="1:12" ht="14.25">
      <c r="A56" s="496" t="s">
        <v>10</v>
      </c>
      <c r="B56" s="520" t="s">
        <v>10</v>
      </c>
      <c r="C56" s="502" t="s">
        <v>506</v>
      </c>
      <c r="D56" s="521" t="s">
        <v>515</v>
      </c>
      <c r="E56" s="501" t="s">
        <v>506</v>
      </c>
      <c r="F56" s="502" t="s">
        <v>515</v>
      </c>
      <c r="G56" s="502" t="s">
        <v>506</v>
      </c>
      <c r="H56" s="502" t="s">
        <v>680</v>
      </c>
      <c r="I56" s="502" t="s">
        <v>506</v>
      </c>
      <c r="J56" s="502" t="s">
        <v>680</v>
      </c>
      <c r="K56" s="1204"/>
      <c r="L56" s="481"/>
    </row>
    <row r="57" spans="1:12">
      <c r="A57" s="1206"/>
      <c r="B57" s="1206"/>
      <c r="C57" s="1206"/>
      <c r="D57" s="1206"/>
      <c r="E57" s="1206" t="s">
        <v>10</v>
      </c>
      <c r="F57" s="1206"/>
      <c r="G57" s="1206"/>
      <c r="H57" s="1206"/>
      <c r="I57" s="1206"/>
      <c r="J57" s="1206"/>
      <c r="K57" s="1206"/>
      <c r="L57" s="481"/>
    </row>
    <row r="58" spans="1:12">
      <c r="A58" s="489"/>
      <c r="B58" s="1207" t="s">
        <v>681</v>
      </c>
      <c r="C58" s="1207"/>
      <c r="D58" s="489"/>
      <c r="E58" s="1208"/>
      <c r="F58" s="1208"/>
      <c r="G58" s="1208"/>
      <c r="H58" s="1208"/>
      <c r="I58" s="1208"/>
      <c r="J58" s="1208"/>
      <c r="K58" s="1208"/>
      <c r="L58" s="481"/>
    </row>
    <row r="59" spans="1:12">
      <c r="A59" s="489"/>
      <c r="B59" s="503"/>
      <c r="C59" s="503"/>
      <c r="D59" s="489"/>
      <c r="E59" s="503"/>
      <c r="F59" s="503"/>
      <c r="G59" s="503"/>
      <c r="H59" s="503"/>
      <c r="I59" s="503"/>
      <c r="J59" s="503"/>
      <c r="K59" s="503"/>
      <c r="L59" s="481"/>
    </row>
    <row r="60" spans="1:12">
      <c r="A60" s="507" t="s">
        <v>682</v>
      </c>
      <c r="B60" s="422">
        <v>310287</v>
      </c>
      <c r="C60" s="413">
        <v>9732</v>
      </c>
      <c r="D60" s="413">
        <v>41567</v>
      </c>
      <c r="E60" s="413">
        <v>4241</v>
      </c>
      <c r="F60" s="413">
        <v>22259</v>
      </c>
      <c r="G60" s="413">
        <v>10086</v>
      </c>
      <c r="H60" s="413">
        <v>61521</v>
      </c>
      <c r="I60" s="413">
        <v>586</v>
      </c>
      <c r="J60" s="413">
        <v>14263</v>
      </c>
      <c r="K60" s="412">
        <v>146032</v>
      </c>
      <c r="L60" s="481"/>
    </row>
    <row r="61" spans="1:12">
      <c r="A61" s="507" t="s">
        <v>362</v>
      </c>
      <c r="B61" s="511" t="s">
        <v>10</v>
      </c>
      <c r="C61" s="512" t="s">
        <v>10</v>
      </c>
      <c r="D61" s="512" t="s">
        <v>10</v>
      </c>
      <c r="E61" s="512" t="s">
        <v>10</v>
      </c>
      <c r="F61" s="512" t="s">
        <v>10</v>
      </c>
      <c r="G61" s="512" t="s">
        <v>10</v>
      </c>
      <c r="H61" s="512" t="s">
        <v>10</v>
      </c>
      <c r="I61" s="512" t="s">
        <v>10</v>
      </c>
      <c r="J61" s="512" t="s">
        <v>10</v>
      </c>
      <c r="K61" s="512" t="s">
        <v>10</v>
      </c>
      <c r="L61" s="481"/>
    </row>
    <row r="62" spans="1:12">
      <c r="A62" s="513" t="s">
        <v>683</v>
      </c>
      <c r="B62" s="422">
        <v>286500</v>
      </c>
      <c r="C62" s="413">
        <v>8380</v>
      </c>
      <c r="D62" s="413">
        <v>38766</v>
      </c>
      <c r="E62" s="413">
        <v>3700</v>
      </c>
      <c r="F62" s="413">
        <v>20799</v>
      </c>
      <c r="G62" s="413">
        <v>8792</v>
      </c>
      <c r="H62" s="413">
        <v>56939</v>
      </c>
      <c r="I62" s="413">
        <v>484</v>
      </c>
      <c r="J62" s="413">
        <v>13111</v>
      </c>
      <c r="K62" s="412">
        <v>135529</v>
      </c>
      <c r="L62" s="481"/>
    </row>
    <row r="63" spans="1:12">
      <c r="A63" s="513" t="s">
        <v>684</v>
      </c>
      <c r="B63" s="428">
        <v>5492</v>
      </c>
      <c r="C63" s="413">
        <v>187</v>
      </c>
      <c r="D63" s="413">
        <v>754</v>
      </c>
      <c r="E63" s="413">
        <v>76</v>
      </c>
      <c r="F63" s="413">
        <v>430</v>
      </c>
      <c r="G63" s="413">
        <v>184</v>
      </c>
      <c r="H63" s="413">
        <v>1107</v>
      </c>
      <c r="I63" s="522" t="s">
        <v>53</v>
      </c>
      <c r="J63" s="522" t="s">
        <v>53</v>
      </c>
      <c r="K63" s="413">
        <v>2435</v>
      </c>
      <c r="L63" s="481"/>
    </row>
    <row r="64" spans="1:12">
      <c r="A64" s="513" t="s">
        <v>685</v>
      </c>
      <c r="B64" s="428">
        <v>12557</v>
      </c>
      <c r="C64" s="413">
        <v>694</v>
      </c>
      <c r="D64" s="413">
        <v>1424</v>
      </c>
      <c r="E64" s="413">
        <v>276</v>
      </c>
      <c r="F64" s="413">
        <v>688</v>
      </c>
      <c r="G64" s="413">
        <v>649</v>
      </c>
      <c r="H64" s="413">
        <v>2469</v>
      </c>
      <c r="I64" s="413">
        <v>35</v>
      </c>
      <c r="J64" s="413">
        <v>577</v>
      </c>
      <c r="K64" s="413">
        <v>5745</v>
      </c>
      <c r="L64" s="481"/>
    </row>
    <row r="65" spans="1:12">
      <c r="A65" s="513" t="s">
        <v>686</v>
      </c>
      <c r="B65" s="428">
        <v>181</v>
      </c>
      <c r="C65" s="522" t="s">
        <v>53</v>
      </c>
      <c r="D65" s="522" t="s">
        <v>53</v>
      </c>
      <c r="E65" s="522" t="s">
        <v>53</v>
      </c>
      <c r="F65" s="522" t="s">
        <v>53</v>
      </c>
      <c r="G65" s="413" t="s">
        <v>656</v>
      </c>
      <c r="H65" s="522" t="s">
        <v>53</v>
      </c>
      <c r="I65" s="522" t="s">
        <v>53</v>
      </c>
      <c r="J65" s="522" t="s">
        <v>53</v>
      </c>
      <c r="K65" s="522" t="s">
        <v>53</v>
      </c>
      <c r="L65" s="481"/>
    </row>
    <row r="66" spans="1:12">
      <c r="A66" s="513" t="s">
        <v>687</v>
      </c>
      <c r="B66" s="428">
        <v>4193</v>
      </c>
      <c r="C66" s="413">
        <v>413</v>
      </c>
      <c r="D66" s="413">
        <v>458</v>
      </c>
      <c r="E66" s="413">
        <v>129</v>
      </c>
      <c r="F66" s="413">
        <v>214</v>
      </c>
      <c r="G66" s="413">
        <v>370</v>
      </c>
      <c r="H66" s="413">
        <v>672</v>
      </c>
      <c r="I66" s="413">
        <v>24</v>
      </c>
      <c r="J66" s="413">
        <v>236</v>
      </c>
      <c r="K66" s="413">
        <v>1677</v>
      </c>
      <c r="L66" s="481"/>
    </row>
    <row r="67" spans="1:12">
      <c r="A67" s="513" t="s">
        <v>688</v>
      </c>
      <c r="B67" s="428">
        <v>1364</v>
      </c>
      <c r="C67" s="522" t="s">
        <v>53</v>
      </c>
      <c r="D67" s="522" t="s">
        <v>53</v>
      </c>
      <c r="E67" s="522" t="s">
        <v>53</v>
      </c>
      <c r="F67" s="522" t="s">
        <v>53</v>
      </c>
      <c r="G67" s="413">
        <v>91</v>
      </c>
      <c r="H67" s="522" t="s">
        <v>53</v>
      </c>
      <c r="I67" s="413">
        <v>14</v>
      </c>
      <c r="J67" s="413">
        <v>31</v>
      </c>
      <c r="K67" s="522" t="s">
        <v>53</v>
      </c>
      <c r="L67" s="481"/>
    </row>
    <row r="68" spans="1:12">
      <c r="A68" s="503"/>
      <c r="B68" s="517"/>
      <c r="C68" s="517"/>
      <c r="D68" s="517"/>
      <c r="E68" s="517"/>
      <c r="F68" s="517"/>
      <c r="G68" s="517"/>
      <c r="H68" s="517"/>
      <c r="I68" s="517"/>
      <c r="J68" s="517"/>
      <c r="K68" s="517"/>
      <c r="L68" s="481"/>
    </row>
    <row r="69" spans="1:12">
      <c r="A69" s="489"/>
      <c r="B69" s="1207" t="s">
        <v>689</v>
      </c>
      <c r="C69" s="1207"/>
      <c r="D69" s="489"/>
      <c r="E69" s="1208"/>
      <c r="F69" s="1208"/>
      <c r="G69" s="1208"/>
      <c r="H69" s="1208"/>
      <c r="I69" s="1208"/>
      <c r="J69" s="1208"/>
      <c r="K69" s="1208"/>
      <c r="L69" s="481"/>
    </row>
    <row r="70" spans="1:12">
      <c r="A70" s="489"/>
      <c r="B70" s="503"/>
      <c r="C70" s="503"/>
      <c r="D70" s="489"/>
      <c r="E70" s="503"/>
      <c r="F70" s="503"/>
      <c r="G70" s="503"/>
      <c r="H70" s="503"/>
      <c r="I70" s="503"/>
      <c r="J70" s="503"/>
      <c r="K70" s="503"/>
      <c r="L70" s="481"/>
    </row>
    <row r="71" spans="1:12">
      <c r="A71" s="507" t="s">
        <v>682</v>
      </c>
      <c r="B71" s="422">
        <v>167015</v>
      </c>
      <c r="C71" s="413">
        <v>21638</v>
      </c>
      <c r="D71" s="413">
        <v>21615</v>
      </c>
      <c r="E71" s="413">
        <v>5293</v>
      </c>
      <c r="F71" s="413">
        <v>6884</v>
      </c>
      <c r="G71" s="413">
        <v>8397</v>
      </c>
      <c r="H71" s="413">
        <v>16254</v>
      </c>
      <c r="I71" s="413">
        <v>3917</v>
      </c>
      <c r="J71" s="413">
        <v>7852</v>
      </c>
      <c r="K71" s="413">
        <v>75165</v>
      </c>
      <c r="L71" s="481"/>
    </row>
    <row r="72" spans="1:12">
      <c r="A72" s="507" t="s">
        <v>362</v>
      </c>
      <c r="B72" s="511" t="s">
        <v>10</v>
      </c>
      <c r="C72" s="512" t="s">
        <v>10</v>
      </c>
      <c r="D72" s="512" t="s">
        <v>10</v>
      </c>
      <c r="E72" s="512" t="s">
        <v>10</v>
      </c>
      <c r="F72" s="512" t="s">
        <v>10</v>
      </c>
      <c r="G72" s="512" t="s">
        <v>10</v>
      </c>
      <c r="H72" s="512" t="s">
        <v>10</v>
      </c>
      <c r="I72" s="512" t="s">
        <v>10</v>
      </c>
      <c r="J72" s="512" t="s">
        <v>10</v>
      </c>
      <c r="K72" s="512" t="s">
        <v>10</v>
      </c>
      <c r="L72" s="481"/>
    </row>
    <row r="73" spans="1:12">
      <c r="A73" s="513" t="s">
        <v>690</v>
      </c>
      <c r="B73" s="422">
        <v>112718</v>
      </c>
      <c r="C73" s="413">
        <v>15992</v>
      </c>
      <c r="D73" s="413">
        <v>15940</v>
      </c>
      <c r="E73" s="413">
        <v>3990</v>
      </c>
      <c r="F73" s="413">
        <v>4863</v>
      </c>
      <c r="G73" s="413">
        <v>5988</v>
      </c>
      <c r="H73" s="413">
        <v>11149</v>
      </c>
      <c r="I73" s="413">
        <v>1086</v>
      </c>
      <c r="J73" s="413">
        <v>5111</v>
      </c>
      <c r="K73" s="413">
        <v>48599</v>
      </c>
      <c r="L73" s="481"/>
    </row>
    <row r="74" spans="1:12">
      <c r="A74" s="513" t="s">
        <v>691</v>
      </c>
      <c r="B74" s="428">
        <v>4338</v>
      </c>
      <c r="C74" s="413">
        <v>497</v>
      </c>
      <c r="D74" s="413">
        <v>501</v>
      </c>
      <c r="E74" s="413">
        <v>103</v>
      </c>
      <c r="F74" s="413">
        <v>160</v>
      </c>
      <c r="G74" s="413">
        <v>180</v>
      </c>
      <c r="H74" s="413">
        <v>367</v>
      </c>
      <c r="I74" s="413">
        <v>335</v>
      </c>
      <c r="J74" s="413">
        <v>224</v>
      </c>
      <c r="K74" s="413">
        <v>1971</v>
      </c>
      <c r="L74" s="481"/>
    </row>
    <row r="75" spans="1:12">
      <c r="A75" s="513" t="s">
        <v>692</v>
      </c>
      <c r="B75" s="428">
        <v>9566</v>
      </c>
      <c r="C75" s="413">
        <v>1001</v>
      </c>
      <c r="D75" s="413">
        <v>1036</v>
      </c>
      <c r="E75" s="413">
        <v>187</v>
      </c>
      <c r="F75" s="413">
        <v>339</v>
      </c>
      <c r="G75" s="413">
        <v>426</v>
      </c>
      <c r="H75" s="413">
        <v>961</v>
      </c>
      <c r="I75" s="413">
        <v>570</v>
      </c>
      <c r="J75" s="413">
        <v>524</v>
      </c>
      <c r="K75" s="413">
        <v>4522</v>
      </c>
      <c r="L75" s="481"/>
    </row>
    <row r="76" spans="1:12">
      <c r="A76" s="513" t="s">
        <v>693</v>
      </c>
      <c r="B76" s="428">
        <v>18255</v>
      </c>
      <c r="C76" s="413">
        <v>1771</v>
      </c>
      <c r="D76" s="413">
        <v>1755</v>
      </c>
      <c r="E76" s="413">
        <v>432</v>
      </c>
      <c r="F76" s="413">
        <v>732</v>
      </c>
      <c r="G76" s="413">
        <v>648</v>
      </c>
      <c r="H76" s="413">
        <v>1656</v>
      </c>
      <c r="I76" s="413">
        <v>438</v>
      </c>
      <c r="J76" s="413">
        <v>816</v>
      </c>
      <c r="K76" s="413">
        <v>10007</v>
      </c>
      <c r="L76" s="481"/>
    </row>
    <row r="77" spans="1:12">
      <c r="A77" s="513" t="s">
        <v>694</v>
      </c>
      <c r="B77" s="428">
        <v>8225</v>
      </c>
      <c r="C77" s="413">
        <v>1278</v>
      </c>
      <c r="D77" s="413">
        <v>1276</v>
      </c>
      <c r="E77" s="413">
        <v>72</v>
      </c>
      <c r="F77" s="413">
        <v>231</v>
      </c>
      <c r="G77" s="413">
        <v>210</v>
      </c>
      <c r="H77" s="413">
        <v>796</v>
      </c>
      <c r="I77" s="413">
        <v>272</v>
      </c>
      <c r="J77" s="413">
        <v>442</v>
      </c>
      <c r="K77" s="413">
        <v>3648</v>
      </c>
      <c r="L77" s="481"/>
    </row>
    <row r="78" spans="1:12">
      <c r="A78" s="513" t="s">
        <v>695</v>
      </c>
      <c r="B78" s="428">
        <v>2136</v>
      </c>
      <c r="C78" s="413">
        <v>167</v>
      </c>
      <c r="D78" s="413">
        <v>161</v>
      </c>
      <c r="E78" s="413">
        <v>91</v>
      </c>
      <c r="F78" s="413">
        <v>61</v>
      </c>
      <c r="G78" s="413">
        <v>230</v>
      </c>
      <c r="H78" s="413">
        <v>200</v>
      </c>
      <c r="I78" s="413">
        <v>251</v>
      </c>
      <c r="J78" s="413">
        <v>104</v>
      </c>
      <c r="K78" s="413">
        <v>871</v>
      </c>
      <c r="L78" s="481"/>
    </row>
    <row r="79" spans="1:12">
      <c r="A79" s="513" t="s">
        <v>696</v>
      </c>
      <c r="B79" s="428">
        <v>2094</v>
      </c>
      <c r="C79" s="413">
        <v>147</v>
      </c>
      <c r="D79" s="413">
        <v>151</v>
      </c>
      <c r="E79" s="413">
        <v>84</v>
      </c>
      <c r="F79" s="413">
        <v>95</v>
      </c>
      <c r="G79" s="413">
        <v>178</v>
      </c>
      <c r="H79" s="413">
        <v>240</v>
      </c>
      <c r="I79" s="413">
        <v>230</v>
      </c>
      <c r="J79" s="413">
        <v>155</v>
      </c>
      <c r="K79" s="413">
        <v>814</v>
      </c>
      <c r="L79" s="481"/>
    </row>
    <row r="80" spans="1:12">
      <c r="A80" s="513" t="s">
        <v>697</v>
      </c>
      <c r="B80" s="428">
        <v>1309</v>
      </c>
      <c r="C80" s="413">
        <v>93</v>
      </c>
      <c r="D80" s="413">
        <v>78</v>
      </c>
      <c r="E80" s="413">
        <v>85</v>
      </c>
      <c r="F80" s="413">
        <v>94</v>
      </c>
      <c r="G80" s="413">
        <v>96</v>
      </c>
      <c r="H80" s="413">
        <v>133</v>
      </c>
      <c r="I80" s="413">
        <v>121</v>
      </c>
      <c r="J80" s="413">
        <v>66</v>
      </c>
      <c r="K80" s="413">
        <v>543</v>
      </c>
      <c r="L80" s="481"/>
    </row>
    <row r="81" spans="1:12">
      <c r="A81" s="513" t="s">
        <v>688</v>
      </c>
      <c r="B81" s="428">
        <v>8374</v>
      </c>
      <c r="C81" s="413">
        <v>692</v>
      </c>
      <c r="D81" s="413">
        <v>717</v>
      </c>
      <c r="E81" s="413">
        <v>249</v>
      </c>
      <c r="F81" s="413">
        <v>309</v>
      </c>
      <c r="G81" s="413">
        <v>441</v>
      </c>
      <c r="H81" s="413">
        <v>752</v>
      </c>
      <c r="I81" s="413">
        <v>614</v>
      </c>
      <c r="J81" s="413">
        <v>410</v>
      </c>
      <c r="K81" s="413">
        <v>4190</v>
      </c>
      <c r="L81" s="481"/>
    </row>
    <row r="82" spans="1:12">
      <c r="A82" s="503"/>
      <c r="B82" s="516"/>
      <c r="C82" s="517"/>
      <c r="D82" s="517"/>
      <c r="E82" s="517"/>
      <c r="F82" s="517"/>
      <c r="G82" s="517"/>
      <c r="H82" s="517"/>
      <c r="I82" s="517"/>
      <c r="J82" s="517"/>
      <c r="K82" s="517"/>
      <c r="L82" s="481"/>
    </row>
    <row r="83" spans="1:12">
      <c r="A83" s="489"/>
      <c r="B83" s="1207" t="s">
        <v>698</v>
      </c>
      <c r="C83" s="1207"/>
      <c r="D83" s="1207"/>
      <c r="E83" s="1208"/>
      <c r="F83" s="1208"/>
      <c r="G83" s="1208"/>
      <c r="H83" s="1208"/>
      <c r="I83" s="1208"/>
      <c r="J83" s="1208"/>
      <c r="K83" s="1208"/>
      <c r="L83" s="481"/>
    </row>
    <row r="84" spans="1:12">
      <c r="A84" s="489"/>
      <c r="B84" s="503"/>
      <c r="C84" s="503"/>
      <c r="D84" s="503"/>
      <c r="E84" s="503"/>
      <c r="F84" s="503"/>
      <c r="G84" s="503"/>
      <c r="H84" s="503"/>
      <c r="I84" s="503"/>
      <c r="J84" s="503"/>
      <c r="K84" s="503"/>
      <c r="L84" s="481"/>
    </row>
    <row r="85" spans="1:12">
      <c r="A85" s="507" t="s">
        <v>682</v>
      </c>
      <c r="B85" s="428">
        <v>61937</v>
      </c>
      <c r="C85" s="413">
        <v>8328</v>
      </c>
      <c r="D85" s="413">
        <v>8406</v>
      </c>
      <c r="E85" s="413">
        <v>3032</v>
      </c>
      <c r="F85" s="413">
        <v>3218</v>
      </c>
      <c r="G85" s="413">
        <v>4813</v>
      </c>
      <c r="H85" s="413">
        <v>7551</v>
      </c>
      <c r="I85" s="413">
        <v>1130</v>
      </c>
      <c r="J85" s="413">
        <v>2692</v>
      </c>
      <c r="K85" s="413">
        <v>22767</v>
      </c>
      <c r="L85" s="481"/>
    </row>
    <row r="86" spans="1:12">
      <c r="A86" s="507" t="s">
        <v>362</v>
      </c>
      <c r="B86" s="511" t="s">
        <v>10</v>
      </c>
      <c r="C86" s="512" t="s">
        <v>10</v>
      </c>
      <c r="D86" s="512" t="s">
        <v>10</v>
      </c>
      <c r="E86" s="512" t="s">
        <v>10</v>
      </c>
      <c r="F86" s="512" t="s">
        <v>10</v>
      </c>
      <c r="G86" s="512" t="s">
        <v>10</v>
      </c>
      <c r="H86" s="512" t="s">
        <v>10</v>
      </c>
      <c r="I86" s="512" t="s">
        <v>10</v>
      </c>
      <c r="J86" s="512" t="s">
        <v>10</v>
      </c>
      <c r="K86" s="512" t="s">
        <v>10</v>
      </c>
      <c r="L86" s="481"/>
    </row>
    <row r="87" spans="1:12">
      <c r="A87" s="513" t="s">
        <v>699</v>
      </c>
      <c r="B87" s="428">
        <v>7777</v>
      </c>
      <c r="C87" s="413">
        <v>995</v>
      </c>
      <c r="D87" s="413">
        <v>386</v>
      </c>
      <c r="E87" s="413">
        <v>1114</v>
      </c>
      <c r="F87" s="413">
        <v>235</v>
      </c>
      <c r="G87" s="413">
        <v>1578</v>
      </c>
      <c r="H87" s="413">
        <v>619</v>
      </c>
      <c r="I87" s="413">
        <v>63</v>
      </c>
      <c r="J87" s="413">
        <v>279</v>
      </c>
      <c r="K87" s="413">
        <v>2508</v>
      </c>
      <c r="L87" s="481"/>
    </row>
    <row r="88" spans="1:12">
      <c r="A88" s="513" t="s">
        <v>700</v>
      </c>
      <c r="B88" s="428">
        <v>284</v>
      </c>
      <c r="C88" s="413">
        <v>17</v>
      </c>
      <c r="D88" s="522" t="s">
        <v>53</v>
      </c>
      <c r="E88" s="522" t="s">
        <v>53</v>
      </c>
      <c r="F88" s="522" t="s">
        <v>53</v>
      </c>
      <c r="G88" s="413">
        <v>20</v>
      </c>
      <c r="H88" s="413">
        <v>37</v>
      </c>
      <c r="I88" s="522" t="s">
        <v>53</v>
      </c>
      <c r="J88" s="413">
        <v>22</v>
      </c>
      <c r="K88" s="413">
        <v>135</v>
      </c>
      <c r="L88" s="481"/>
    </row>
    <row r="89" spans="1:12">
      <c r="A89" s="513" t="s">
        <v>701</v>
      </c>
      <c r="B89" s="428">
        <v>21470</v>
      </c>
      <c r="C89" s="413">
        <v>3617</v>
      </c>
      <c r="D89" s="413">
        <v>3380</v>
      </c>
      <c r="E89" s="413">
        <v>1198</v>
      </c>
      <c r="F89" s="413">
        <v>1281</v>
      </c>
      <c r="G89" s="413">
        <v>1617</v>
      </c>
      <c r="H89" s="413">
        <v>2402</v>
      </c>
      <c r="I89" s="413">
        <v>138</v>
      </c>
      <c r="J89" s="413">
        <v>665</v>
      </c>
      <c r="K89" s="413">
        <v>7172</v>
      </c>
      <c r="L89" s="481"/>
    </row>
    <row r="90" spans="1:12">
      <c r="A90" s="513" t="s">
        <v>702</v>
      </c>
      <c r="B90" s="428">
        <v>285</v>
      </c>
      <c r="C90" s="413">
        <v>24</v>
      </c>
      <c r="D90" s="413">
        <v>28</v>
      </c>
      <c r="E90" s="413">
        <v>9</v>
      </c>
      <c r="F90" s="413">
        <v>6</v>
      </c>
      <c r="G90" s="413">
        <v>22</v>
      </c>
      <c r="H90" s="413">
        <v>20</v>
      </c>
      <c r="I90" s="522" t="s">
        <v>53</v>
      </c>
      <c r="J90" s="522" t="s">
        <v>53</v>
      </c>
      <c r="K90" s="413">
        <v>122</v>
      </c>
      <c r="L90" s="481"/>
    </row>
    <row r="91" spans="1:12">
      <c r="A91" s="513" t="s">
        <v>703</v>
      </c>
      <c r="B91" s="428">
        <v>10590</v>
      </c>
      <c r="C91" s="413">
        <v>687</v>
      </c>
      <c r="D91" s="413">
        <v>1536</v>
      </c>
      <c r="E91" s="413">
        <v>185</v>
      </c>
      <c r="F91" s="413">
        <v>779</v>
      </c>
      <c r="G91" s="413">
        <v>423</v>
      </c>
      <c r="H91" s="413">
        <v>2014</v>
      </c>
      <c r="I91" s="413">
        <v>101</v>
      </c>
      <c r="J91" s="413">
        <v>611</v>
      </c>
      <c r="K91" s="413">
        <v>4254</v>
      </c>
      <c r="L91" s="481"/>
    </row>
    <row r="92" spans="1:12">
      <c r="A92" s="513" t="s">
        <v>704</v>
      </c>
      <c r="B92" s="529" t="s">
        <v>53</v>
      </c>
      <c r="C92" s="522" t="s">
        <v>53</v>
      </c>
      <c r="D92" s="522" t="s">
        <v>53</v>
      </c>
      <c r="E92" s="522" t="s">
        <v>53</v>
      </c>
      <c r="F92" s="522" t="s">
        <v>53</v>
      </c>
      <c r="G92" s="413">
        <v>4</v>
      </c>
      <c r="H92" s="413" t="s">
        <v>656</v>
      </c>
      <c r="I92" s="522" t="s">
        <v>53</v>
      </c>
      <c r="J92" s="522" t="s">
        <v>53</v>
      </c>
      <c r="K92" s="413">
        <v>133</v>
      </c>
      <c r="L92" s="481"/>
    </row>
    <row r="93" spans="1:12">
      <c r="A93" s="513" t="s">
        <v>705</v>
      </c>
      <c r="B93" s="529" t="s">
        <v>53</v>
      </c>
      <c r="C93" s="522" t="s">
        <v>53</v>
      </c>
      <c r="D93" s="413" t="s">
        <v>656</v>
      </c>
      <c r="E93" s="413" t="s">
        <v>656</v>
      </c>
      <c r="F93" s="413" t="s">
        <v>656</v>
      </c>
      <c r="G93" s="413" t="s">
        <v>656</v>
      </c>
      <c r="H93" s="413" t="s">
        <v>656</v>
      </c>
      <c r="I93" s="413" t="s">
        <v>656</v>
      </c>
      <c r="J93" s="413" t="s">
        <v>656</v>
      </c>
      <c r="K93" s="413" t="s">
        <v>656</v>
      </c>
      <c r="L93" s="481"/>
    </row>
    <row r="94" spans="1:12">
      <c r="A94" s="513" t="s">
        <v>688</v>
      </c>
      <c r="B94" s="428">
        <v>21366</v>
      </c>
      <c r="C94" s="413">
        <v>2982</v>
      </c>
      <c r="D94" s="413">
        <v>3039</v>
      </c>
      <c r="E94" s="413">
        <v>519</v>
      </c>
      <c r="F94" s="413">
        <v>904</v>
      </c>
      <c r="G94" s="413">
        <v>1149</v>
      </c>
      <c r="H94" s="413">
        <v>2459</v>
      </c>
      <c r="I94" s="413">
        <v>819</v>
      </c>
      <c r="J94" s="413">
        <v>1052</v>
      </c>
      <c r="K94" s="413">
        <v>8443</v>
      </c>
      <c r="L94" s="481"/>
    </row>
    <row r="95" spans="1:12">
      <c r="A95" s="523"/>
      <c r="B95" s="517"/>
      <c r="C95" s="524"/>
      <c r="D95" s="524"/>
      <c r="E95" s="524"/>
      <c r="F95" s="524"/>
      <c r="G95" s="524"/>
      <c r="H95" s="524"/>
      <c r="I95" s="524"/>
      <c r="J95" s="524"/>
      <c r="K95" s="524"/>
      <c r="L95" s="481"/>
    </row>
    <row r="96" spans="1:12">
      <c r="A96" s="503"/>
      <c r="B96" s="517"/>
      <c r="C96" s="524"/>
      <c r="D96" s="524"/>
      <c r="E96" s="524"/>
      <c r="F96" s="524"/>
      <c r="G96" s="524"/>
      <c r="H96" s="524"/>
      <c r="I96" s="524"/>
      <c r="J96" s="524"/>
      <c r="K96" s="524"/>
      <c r="L96" s="481"/>
    </row>
    <row r="97" spans="1:12">
      <c r="A97" s="503" t="s">
        <v>640</v>
      </c>
      <c r="B97" s="517"/>
      <c r="C97" s="524"/>
      <c r="D97" s="524"/>
      <c r="E97" s="524"/>
      <c r="F97" s="524"/>
      <c r="G97" s="524"/>
      <c r="H97" s="524"/>
      <c r="I97" s="524"/>
      <c r="J97" s="524"/>
      <c r="K97" s="524"/>
      <c r="L97" s="481"/>
    </row>
    <row r="98" spans="1:12">
      <c r="A98" s="503" t="s">
        <v>706</v>
      </c>
      <c r="B98" s="517"/>
      <c r="C98" s="524"/>
      <c r="D98" s="524"/>
      <c r="E98" s="524"/>
      <c r="F98" s="524"/>
      <c r="G98" s="524"/>
      <c r="H98" s="524"/>
      <c r="I98" s="524"/>
      <c r="J98" s="524"/>
      <c r="K98" s="524"/>
      <c r="L98" s="481"/>
    </row>
    <row r="99" spans="1:12">
      <c r="A99" s="503"/>
      <c r="B99" s="517"/>
      <c r="C99" s="524"/>
      <c r="D99" s="524"/>
      <c r="E99" s="524"/>
      <c r="F99" s="524"/>
      <c r="G99" s="524"/>
      <c r="H99" s="524"/>
      <c r="I99" s="524"/>
      <c r="J99" s="524"/>
      <c r="K99" s="524"/>
      <c r="L99" s="481"/>
    </row>
    <row r="100" spans="1:12">
      <c r="A100" s="503"/>
      <c r="B100" s="517"/>
      <c r="C100" s="524"/>
      <c r="D100" s="524"/>
      <c r="E100" s="524"/>
      <c r="F100" s="524"/>
      <c r="G100" s="524"/>
      <c r="H100" s="524"/>
      <c r="I100" s="524"/>
      <c r="J100" s="524"/>
      <c r="K100" s="524"/>
      <c r="L100" s="481"/>
    </row>
    <row r="101" spans="1:12">
      <c r="A101" s="503"/>
      <c r="B101" s="517"/>
      <c r="C101" s="524"/>
      <c r="D101" s="524"/>
      <c r="E101" s="524"/>
      <c r="F101" s="524"/>
      <c r="G101" s="524"/>
      <c r="H101" s="524"/>
      <c r="I101" s="524"/>
      <c r="J101" s="524"/>
      <c r="K101" s="524"/>
      <c r="L101" s="481"/>
    </row>
    <row r="102" spans="1:12">
      <c r="A102" s="503"/>
      <c r="B102" s="517"/>
      <c r="C102" s="524"/>
      <c r="D102" s="524"/>
      <c r="E102" s="524"/>
      <c r="F102" s="524"/>
      <c r="G102" s="524"/>
      <c r="H102" s="524"/>
      <c r="I102" s="524"/>
      <c r="J102" s="524"/>
      <c r="K102" s="524"/>
      <c r="L102" s="481"/>
    </row>
    <row r="103" spans="1:12">
      <c r="A103" s="503"/>
      <c r="B103" s="517"/>
      <c r="C103" s="524"/>
      <c r="D103" s="524"/>
      <c r="E103" s="524"/>
      <c r="F103" s="524"/>
      <c r="G103" s="524"/>
      <c r="H103" s="524"/>
      <c r="I103" s="524"/>
      <c r="J103" s="524"/>
      <c r="K103" s="524"/>
      <c r="L103" s="481"/>
    </row>
    <row r="104" spans="1:12">
      <c r="A104" s="503"/>
      <c r="B104" s="517"/>
      <c r="C104" s="524"/>
      <c r="D104" s="524"/>
      <c r="E104" s="524"/>
      <c r="F104" s="524"/>
      <c r="G104" s="524"/>
      <c r="H104" s="524"/>
      <c r="I104" s="524"/>
      <c r="J104" s="524"/>
      <c r="K104" s="524"/>
      <c r="L104" s="481"/>
    </row>
    <row r="105" spans="1:12">
      <c r="A105" s="503"/>
      <c r="B105" s="517"/>
      <c r="C105" s="524"/>
      <c r="D105" s="524"/>
      <c r="E105" s="524"/>
      <c r="F105" s="524"/>
      <c r="G105" s="524"/>
      <c r="H105" s="524"/>
      <c r="I105" s="524"/>
      <c r="J105" s="524"/>
      <c r="K105" s="524"/>
      <c r="L105" s="481"/>
    </row>
    <row r="106" spans="1:12">
      <c r="A106" s="503"/>
      <c r="B106" s="517"/>
      <c r="C106" s="524"/>
      <c r="D106" s="524"/>
      <c r="E106" s="524"/>
      <c r="F106" s="524"/>
      <c r="G106" s="524"/>
      <c r="H106" s="524"/>
      <c r="I106" s="524"/>
      <c r="J106" s="524"/>
      <c r="K106" s="524"/>
      <c r="L106" s="481"/>
    </row>
    <row r="107" spans="1:12">
      <c r="A107" s="503"/>
      <c r="B107" s="517"/>
      <c r="C107" s="524"/>
      <c r="D107" s="524"/>
      <c r="E107" s="524"/>
      <c r="F107" s="524"/>
      <c r="G107" s="524"/>
      <c r="H107" s="524"/>
      <c r="I107" s="524"/>
      <c r="J107" s="524"/>
      <c r="K107" s="524"/>
      <c r="L107" s="481"/>
    </row>
    <row r="108" spans="1:12">
      <c r="A108" s="503"/>
      <c r="B108" s="517"/>
      <c r="C108" s="524"/>
      <c r="D108" s="524"/>
      <c r="E108" s="524"/>
      <c r="F108" s="524"/>
      <c r="G108" s="524"/>
      <c r="H108" s="524"/>
      <c r="I108" s="524"/>
      <c r="J108" s="524"/>
      <c r="K108" s="524"/>
      <c r="L108" s="481"/>
    </row>
    <row r="109" spans="1:12">
      <c r="A109" s="503"/>
      <c r="B109" s="517"/>
      <c r="C109" s="524"/>
      <c r="D109" s="524"/>
      <c r="E109" s="524"/>
      <c r="F109" s="524"/>
      <c r="G109" s="524"/>
      <c r="H109" s="524"/>
      <c r="I109" s="524"/>
      <c r="J109" s="524"/>
      <c r="K109" s="524"/>
      <c r="L109" s="481"/>
    </row>
    <row r="110" spans="1:12">
      <c r="A110" s="503"/>
      <c r="B110" s="517"/>
      <c r="C110" s="524"/>
      <c r="D110" s="524"/>
      <c r="E110" s="524"/>
      <c r="F110" s="524"/>
      <c r="G110" s="524"/>
      <c r="H110" s="524"/>
      <c r="I110" s="524"/>
      <c r="J110" s="524"/>
      <c r="K110" s="524"/>
      <c r="L110" s="481"/>
    </row>
    <row r="111" spans="1:12">
      <c r="A111" s="503"/>
      <c r="B111" s="517"/>
      <c r="C111" s="524"/>
      <c r="D111" s="524"/>
      <c r="E111" s="524"/>
      <c r="F111" s="524"/>
      <c r="G111" s="524"/>
      <c r="H111" s="524"/>
      <c r="I111" s="524"/>
      <c r="J111" s="524"/>
      <c r="K111" s="524"/>
      <c r="L111" s="481"/>
    </row>
    <row r="112" spans="1:12">
      <c r="A112" s="503"/>
      <c r="B112" s="517"/>
      <c r="C112" s="524"/>
      <c r="D112" s="524"/>
      <c r="E112" s="524"/>
      <c r="F112" s="524"/>
      <c r="G112" s="524"/>
      <c r="H112" s="524"/>
      <c r="I112" s="524"/>
      <c r="J112" s="524"/>
      <c r="K112" s="524"/>
      <c r="L112" s="481"/>
    </row>
    <row r="113" spans="1:12">
      <c r="A113" s="503"/>
      <c r="B113" s="517"/>
      <c r="C113" s="524"/>
      <c r="D113" s="524"/>
      <c r="E113" s="524"/>
      <c r="F113" s="524"/>
      <c r="G113" s="524"/>
      <c r="H113" s="524"/>
      <c r="I113" s="524"/>
      <c r="J113" s="524"/>
      <c r="K113" s="524"/>
      <c r="L113" s="481"/>
    </row>
    <row r="114" spans="1:12">
      <c r="A114" s="503"/>
      <c r="B114" s="517"/>
      <c r="C114" s="524"/>
      <c r="D114" s="524"/>
      <c r="E114" s="524"/>
      <c r="F114" s="524"/>
      <c r="G114" s="524"/>
      <c r="H114" s="524"/>
      <c r="I114" s="524"/>
      <c r="J114" s="524"/>
      <c r="K114" s="524"/>
      <c r="L114" s="481"/>
    </row>
    <row r="115" spans="1:12">
      <c r="A115" s="503"/>
      <c r="B115" s="517"/>
      <c r="C115" s="524"/>
      <c r="D115" s="524"/>
      <c r="E115" s="524"/>
      <c r="F115" s="524"/>
      <c r="G115" s="524"/>
      <c r="H115" s="524"/>
      <c r="I115" s="524"/>
      <c r="J115" s="524"/>
      <c r="K115" s="524"/>
      <c r="L115" s="481"/>
    </row>
    <row r="116" spans="1:12">
      <c r="A116" s="503"/>
      <c r="B116" s="517"/>
      <c r="C116" s="524"/>
      <c r="D116" s="524"/>
      <c r="E116" s="524"/>
      <c r="F116" s="524"/>
      <c r="G116" s="524"/>
      <c r="H116" s="524"/>
      <c r="I116" s="524"/>
      <c r="J116" s="524"/>
      <c r="K116" s="524"/>
      <c r="L116" s="481"/>
    </row>
    <row r="118" spans="1:12">
      <c r="E118" s="516"/>
    </row>
    <row r="138" spans="1:4">
      <c r="A138" s="1210" t="s">
        <v>305</v>
      </c>
      <c r="B138" s="1210"/>
      <c r="C138" s="1210"/>
      <c r="D138" s="1210"/>
    </row>
  </sheetData>
  <mergeCells count="30">
    <mergeCell ref="B83:D83"/>
    <mergeCell ref="E83:K83"/>
    <mergeCell ref="A138:D138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2:K2"/>
    <mergeCell ref="C6:D8"/>
    <mergeCell ref="E6:F8"/>
    <mergeCell ref="G6:H8"/>
    <mergeCell ref="I6:J8"/>
    <mergeCell ref="K6:K9"/>
  </mergeCells>
  <conditionalFormatting sqref="B13:K20">
    <cfRule type="cellIs" dxfId="45" priority="3" operator="equal">
      <formula>"."</formula>
    </cfRule>
  </conditionalFormatting>
  <conditionalFormatting sqref="G14:H14">
    <cfRule type="cellIs" dxfId="44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6" orientation="portrait" horizontalDpi="1200" verticalDpi="1200" r:id="rId1"/>
  <headerFooter alignWithMargins="0"/>
  <colBreaks count="1" manualBreakCount="1">
    <brk id="11" max="119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37"/>
  <sheetViews>
    <sheetView showGridLines="0" zoomScaleNormal="100" zoomScaleSheetLayoutView="50" workbookViewId="0"/>
  </sheetViews>
  <sheetFormatPr baseColWidth="10" defaultColWidth="11.28515625" defaultRowHeight="12.75"/>
  <cols>
    <col min="1" max="1" width="47.7109375" style="480" bestFit="1" customWidth="1"/>
    <col min="2" max="2" width="18.140625" style="480" customWidth="1"/>
    <col min="3" max="3" width="15.7109375" style="480" customWidth="1"/>
    <col min="4" max="4" width="15.42578125" style="480" customWidth="1"/>
    <col min="5" max="5" width="15.28515625" style="480" customWidth="1"/>
    <col min="6" max="7" width="15.85546875" style="480" customWidth="1"/>
    <col min="8" max="8" width="15.28515625" style="480" customWidth="1"/>
    <col min="9" max="9" width="15.85546875" style="480" customWidth="1"/>
    <col min="10" max="10" width="15.7109375" style="480" customWidth="1"/>
    <col min="11" max="11" width="14.85546875" style="480" customWidth="1"/>
    <col min="12" max="12" width="14.28515625" style="480" customWidth="1"/>
    <col min="13" max="256" width="11.28515625" style="480"/>
    <col min="257" max="257" width="47.7109375" style="480" bestFit="1" customWidth="1"/>
    <col min="258" max="258" width="18.140625" style="480" customWidth="1"/>
    <col min="259" max="267" width="16.7109375" style="480" customWidth="1"/>
    <col min="268" max="268" width="14.28515625" style="480" customWidth="1"/>
    <col min="269" max="512" width="11.28515625" style="480"/>
    <col min="513" max="513" width="47.7109375" style="480" bestFit="1" customWidth="1"/>
    <col min="514" max="514" width="18.140625" style="480" customWidth="1"/>
    <col min="515" max="523" width="16.7109375" style="480" customWidth="1"/>
    <col min="524" max="524" width="14.28515625" style="480" customWidth="1"/>
    <col min="525" max="768" width="11.28515625" style="480"/>
    <col min="769" max="769" width="47.7109375" style="480" bestFit="1" customWidth="1"/>
    <col min="770" max="770" width="18.140625" style="480" customWidth="1"/>
    <col min="771" max="779" width="16.7109375" style="480" customWidth="1"/>
    <col min="780" max="780" width="14.28515625" style="480" customWidth="1"/>
    <col min="781" max="1024" width="11.28515625" style="480"/>
    <col min="1025" max="1025" width="47.7109375" style="480" bestFit="1" customWidth="1"/>
    <col min="1026" max="1026" width="18.140625" style="480" customWidth="1"/>
    <col min="1027" max="1035" width="16.7109375" style="480" customWidth="1"/>
    <col min="1036" max="1036" width="14.28515625" style="480" customWidth="1"/>
    <col min="1037" max="1280" width="11.28515625" style="480"/>
    <col min="1281" max="1281" width="47.7109375" style="480" bestFit="1" customWidth="1"/>
    <col min="1282" max="1282" width="18.140625" style="480" customWidth="1"/>
    <col min="1283" max="1291" width="16.7109375" style="480" customWidth="1"/>
    <col min="1292" max="1292" width="14.28515625" style="480" customWidth="1"/>
    <col min="1293" max="1536" width="11.28515625" style="480"/>
    <col min="1537" max="1537" width="47.7109375" style="480" bestFit="1" customWidth="1"/>
    <col min="1538" max="1538" width="18.140625" style="480" customWidth="1"/>
    <col min="1539" max="1547" width="16.7109375" style="480" customWidth="1"/>
    <col min="1548" max="1548" width="14.28515625" style="480" customWidth="1"/>
    <col min="1549" max="1792" width="11.28515625" style="480"/>
    <col min="1793" max="1793" width="47.7109375" style="480" bestFit="1" customWidth="1"/>
    <col min="1794" max="1794" width="18.140625" style="480" customWidth="1"/>
    <col min="1795" max="1803" width="16.7109375" style="480" customWidth="1"/>
    <col min="1804" max="1804" width="14.28515625" style="480" customWidth="1"/>
    <col min="1805" max="2048" width="11.28515625" style="480"/>
    <col min="2049" max="2049" width="47.7109375" style="480" bestFit="1" customWidth="1"/>
    <col min="2050" max="2050" width="18.140625" style="480" customWidth="1"/>
    <col min="2051" max="2059" width="16.7109375" style="480" customWidth="1"/>
    <col min="2060" max="2060" width="14.28515625" style="480" customWidth="1"/>
    <col min="2061" max="2304" width="11.28515625" style="480"/>
    <col min="2305" max="2305" width="47.7109375" style="480" bestFit="1" customWidth="1"/>
    <col min="2306" max="2306" width="18.140625" style="480" customWidth="1"/>
    <col min="2307" max="2315" width="16.7109375" style="480" customWidth="1"/>
    <col min="2316" max="2316" width="14.28515625" style="480" customWidth="1"/>
    <col min="2317" max="2560" width="11.28515625" style="480"/>
    <col min="2561" max="2561" width="47.7109375" style="480" bestFit="1" customWidth="1"/>
    <col min="2562" max="2562" width="18.140625" style="480" customWidth="1"/>
    <col min="2563" max="2571" width="16.7109375" style="480" customWidth="1"/>
    <col min="2572" max="2572" width="14.28515625" style="480" customWidth="1"/>
    <col min="2573" max="2816" width="11.28515625" style="480"/>
    <col min="2817" max="2817" width="47.7109375" style="480" bestFit="1" customWidth="1"/>
    <col min="2818" max="2818" width="18.140625" style="480" customWidth="1"/>
    <col min="2819" max="2827" width="16.7109375" style="480" customWidth="1"/>
    <col min="2828" max="2828" width="14.28515625" style="480" customWidth="1"/>
    <col min="2829" max="3072" width="11.28515625" style="480"/>
    <col min="3073" max="3073" width="47.7109375" style="480" bestFit="1" customWidth="1"/>
    <col min="3074" max="3074" width="18.140625" style="480" customWidth="1"/>
    <col min="3075" max="3083" width="16.7109375" style="480" customWidth="1"/>
    <col min="3084" max="3084" width="14.28515625" style="480" customWidth="1"/>
    <col min="3085" max="3328" width="11.28515625" style="480"/>
    <col min="3329" max="3329" width="47.7109375" style="480" bestFit="1" customWidth="1"/>
    <col min="3330" max="3330" width="18.140625" style="480" customWidth="1"/>
    <col min="3331" max="3339" width="16.7109375" style="480" customWidth="1"/>
    <col min="3340" max="3340" width="14.28515625" style="480" customWidth="1"/>
    <col min="3341" max="3584" width="11.28515625" style="480"/>
    <col min="3585" max="3585" width="47.7109375" style="480" bestFit="1" customWidth="1"/>
    <col min="3586" max="3586" width="18.140625" style="480" customWidth="1"/>
    <col min="3587" max="3595" width="16.7109375" style="480" customWidth="1"/>
    <col min="3596" max="3596" width="14.28515625" style="480" customWidth="1"/>
    <col min="3597" max="3840" width="11.28515625" style="480"/>
    <col min="3841" max="3841" width="47.7109375" style="480" bestFit="1" customWidth="1"/>
    <col min="3842" max="3842" width="18.140625" style="480" customWidth="1"/>
    <col min="3843" max="3851" width="16.7109375" style="480" customWidth="1"/>
    <col min="3852" max="3852" width="14.28515625" style="480" customWidth="1"/>
    <col min="3853" max="4096" width="11.28515625" style="480"/>
    <col min="4097" max="4097" width="47.7109375" style="480" bestFit="1" customWidth="1"/>
    <col min="4098" max="4098" width="18.140625" style="480" customWidth="1"/>
    <col min="4099" max="4107" width="16.7109375" style="480" customWidth="1"/>
    <col min="4108" max="4108" width="14.28515625" style="480" customWidth="1"/>
    <col min="4109" max="4352" width="11.28515625" style="480"/>
    <col min="4353" max="4353" width="47.7109375" style="480" bestFit="1" customWidth="1"/>
    <col min="4354" max="4354" width="18.140625" style="480" customWidth="1"/>
    <col min="4355" max="4363" width="16.7109375" style="480" customWidth="1"/>
    <col min="4364" max="4364" width="14.28515625" style="480" customWidth="1"/>
    <col min="4365" max="4608" width="11.28515625" style="480"/>
    <col min="4609" max="4609" width="47.7109375" style="480" bestFit="1" customWidth="1"/>
    <col min="4610" max="4610" width="18.140625" style="480" customWidth="1"/>
    <col min="4611" max="4619" width="16.7109375" style="480" customWidth="1"/>
    <col min="4620" max="4620" width="14.28515625" style="480" customWidth="1"/>
    <col min="4621" max="4864" width="11.28515625" style="480"/>
    <col min="4865" max="4865" width="47.7109375" style="480" bestFit="1" customWidth="1"/>
    <col min="4866" max="4866" width="18.140625" style="480" customWidth="1"/>
    <col min="4867" max="4875" width="16.7109375" style="480" customWidth="1"/>
    <col min="4876" max="4876" width="14.28515625" style="480" customWidth="1"/>
    <col min="4877" max="5120" width="11.28515625" style="480"/>
    <col min="5121" max="5121" width="47.7109375" style="480" bestFit="1" customWidth="1"/>
    <col min="5122" max="5122" width="18.140625" style="480" customWidth="1"/>
    <col min="5123" max="5131" width="16.7109375" style="480" customWidth="1"/>
    <col min="5132" max="5132" width="14.28515625" style="480" customWidth="1"/>
    <col min="5133" max="5376" width="11.28515625" style="480"/>
    <col min="5377" max="5377" width="47.7109375" style="480" bestFit="1" customWidth="1"/>
    <col min="5378" max="5378" width="18.140625" style="480" customWidth="1"/>
    <col min="5379" max="5387" width="16.7109375" style="480" customWidth="1"/>
    <col min="5388" max="5388" width="14.28515625" style="480" customWidth="1"/>
    <col min="5389" max="5632" width="11.28515625" style="480"/>
    <col min="5633" max="5633" width="47.7109375" style="480" bestFit="1" customWidth="1"/>
    <col min="5634" max="5634" width="18.140625" style="480" customWidth="1"/>
    <col min="5635" max="5643" width="16.7109375" style="480" customWidth="1"/>
    <col min="5644" max="5644" width="14.28515625" style="480" customWidth="1"/>
    <col min="5645" max="5888" width="11.28515625" style="480"/>
    <col min="5889" max="5889" width="47.7109375" style="480" bestFit="1" customWidth="1"/>
    <col min="5890" max="5890" width="18.140625" style="480" customWidth="1"/>
    <col min="5891" max="5899" width="16.7109375" style="480" customWidth="1"/>
    <col min="5900" max="5900" width="14.28515625" style="480" customWidth="1"/>
    <col min="5901" max="6144" width="11.28515625" style="480"/>
    <col min="6145" max="6145" width="47.7109375" style="480" bestFit="1" customWidth="1"/>
    <col min="6146" max="6146" width="18.140625" style="480" customWidth="1"/>
    <col min="6147" max="6155" width="16.7109375" style="480" customWidth="1"/>
    <col min="6156" max="6156" width="14.28515625" style="480" customWidth="1"/>
    <col min="6157" max="6400" width="11.28515625" style="480"/>
    <col min="6401" max="6401" width="47.7109375" style="480" bestFit="1" customWidth="1"/>
    <col min="6402" max="6402" width="18.140625" style="480" customWidth="1"/>
    <col min="6403" max="6411" width="16.7109375" style="480" customWidth="1"/>
    <col min="6412" max="6412" width="14.28515625" style="480" customWidth="1"/>
    <col min="6413" max="6656" width="11.28515625" style="480"/>
    <col min="6657" max="6657" width="47.7109375" style="480" bestFit="1" customWidth="1"/>
    <col min="6658" max="6658" width="18.140625" style="480" customWidth="1"/>
    <col min="6659" max="6667" width="16.7109375" style="480" customWidth="1"/>
    <col min="6668" max="6668" width="14.28515625" style="480" customWidth="1"/>
    <col min="6669" max="6912" width="11.28515625" style="480"/>
    <col min="6913" max="6913" width="47.7109375" style="480" bestFit="1" customWidth="1"/>
    <col min="6914" max="6914" width="18.140625" style="480" customWidth="1"/>
    <col min="6915" max="6923" width="16.7109375" style="480" customWidth="1"/>
    <col min="6924" max="6924" width="14.28515625" style="480" customWidth="1"/>
    <col min="6925" max="7168" width="11.28515625" style="480"/>
    <col min="7169" max="7169" width="47.7109375" style="480" bestFit="1" customWidth="1"/>
    <col min="7170" max="7170" width="18.140625" style="480" customWidth="1"/>
    <col min="7171" max="7179" width="16.7109375" style="480" customWidth="1"/>
    <col min="7180" max="7180" width="14.28515625" style="480" customWidth="1"/>
    <col min="7181" max="7424" width="11.28515625" style="480"/>
    <col min="7425" max="7425" width="47.7109375" style="480" bestFit="1" customWidth="1"/>
    <col min="7426" max="7426" width="18.140625" style="480" customWidth="1"/>
    <col min="7427" max="7435" width="16.7109375" style="480" customWidth="1"/>
    <col min="7436" max="7436" width="14.28515625" style="480" customWidth="1"/>
    <col min="7437" max="7680" width="11.28515625" style="480"/>
    <col min="7681" max="7681" width="47.7109375" style="480" bestFit="1" customWidth="1"/>
    <col min="7682" max="7682" width="18.140625" style="480" customWidth="1"/>
    <col min="7683" max="7691" width="16.7109375" style="480" customWidth="1"/>
    <col min="7692" max="7692" width="14.28515625" style="480" customWidth="1"/>
    <col min="7693" max="7936" width="11.28515625" style="480"/>
    <col min="7937" max="7937" width="47.7109375" style="480" bestFit="1" customWidth="1"/>
    <col min="7938" max="7938" width="18.140625" style="480" customWidth="1"/>
    <col min="7939" max="7947" width="16.7109375" style="480" customWidth="1"/>
    <col min="7948" max="7948" width="14.28515625" style="480" customWidth="1"/>
    <col min="7949" max="8192" width="11.28515625" style="480"/>
    <col min="8193" max="8193" width="47.7109375" style="480" bestFit="1" customWidth="1"/>
    <col min="8194" max="8194" width="18.140625" style="480" customWidth="1"/>
    <col min="8195" max="8203" width="16.7109375" style="480" customWidth="1"/>
    <col min="8204" max="8204" width="14.28515625" style="480" customWidth="1"/>
    <col min="8205" max="8448" width="11.28515625" style="480"/>
    <col min="8449" max="8449" width="47.7109375" style="480" bestFit="1" customWidth="1"/>
    <col min="8450" max="8450" width="18.140625" style="480" customWidth="1"/>
    <col min="8451" max="8459" width="16.7109375" style="480" customWidth="1"/>
    <col min="8460" max="8460" width="14.28515625" style="480" customWidth="1"/>
    <col min="8461" max="8704" width="11.28515625" style="480"/>
    <col min="8705" max="8705" width="47.7109375" style="480" bestFit="1" customWidth="1"/>
    <col min="8706" max="8706" width="18.140625" style="480" customWidth="1"/>
    <col min="8707" max="8715" width="16.7109375" style="480" customWidth="1"/>
    <col min="8716" max="8716" width="14.28515625" style="480" customWidth="1"/>
    <col min="8717" max="8960" width="11.28515625" style="480"/>
    <col min="8961" max="8961" width="47.7109375" style="480" bestFit="1" customWidth="1"/>
    <col min="8962" max="8962" width="18.140625" style="480" customWidth="1"/>
    <col min="8963" max="8971" width="16.7109375" style="480" customWidth="1"/>
    <col min="8972" max="8972" width="14.28515625" style="480" customWidth="1"/>
    <col min="8973" max="9216" width="11.28515625" style="480"/>
    <col min="9217" max="9217" width="47.7109375" style="480" bestFit="1" customWidth="1"/>
    <col min="9218" max="9218" width="18.140625" style="480" customWidth="1"/>
    <col min="9219" max="9227" width="16.7109375" style="480" customWidth="1"/>
    <col min="9228" max="9228" width="14.28515625" style="480" customWidth="1"/>
    <col min="9229" max="9472" width="11.28515625" style="480"/>
    <col min="9473" max="9473" width="47.7109375" style="480" bestFit="1" customWidth="1"/>
    <col min="9474" max="9474" width="18.140625" style="480" customWidth="1"/>
    <col min="9475" max="9483" width="16.7109375" style="480" customWidth="1"/>
    <col min="9484" max="9484" width="14.28515625" style="480" customWidth="1"/>
    <col min="9485" max="9728" width="11.28515625" style="480"/>
    <col min="9729" max="9729" width="47.7109375" style="480" bestFit="1" customWidth="1"/>
    <col min="9730" max="9730" width="18.140625" style="480" customWidth="1"/>
    <col min="9731" max="9739" width="16.7109375" style="480" customWidth="1"/>
    <col min="9740" max="9740" width="14.28515625" style="480" customWidth="1"/>
    <col min="9741" max="9984" width="11.28515625" style="480"/>
    <col min="9985" max="9985" width="47.7109375" style="480" bestFit="1" customWidth="1"/>
    <col min="9986" max="9986" width="18.140625" style="480" customWidth="1"/>
    <col min="9987" max="9995" width="16.7109375" style="480" customWidth="1"/>
    <col min="9996" max="9996" width="14.28515625" style="480" customWidth="1"/>
    <col min="9997" max="10240" width="11.28515625" style="480"/>
    <col min="10241" max="10241" width="47.7109375" style="480" bestFit="1" customWidth="1"/>
    <col min="10242" max="10242" width="18.140625" style="480" customWidth="1"/>
    <col min="10243" max="10251" width="16.7109375" style="480" customWidth="1"/>
    <col min="10252" max="10252" width="14.28515625" style="480" customWidth="1"/>
    <col min="10253" max="10496" width="11.28515625" style="480"/>
    <col min="10497" max="10497" width="47.7109375" style="480" bestFit="1" customWidth="1"/>
    <col min="10498" max="10498" width="18.140625" style="480" customWidth="1"/>
    <col min="10499" max="10507" width="16.7109375" style="480" customWidth="1"/>
    <col min="10508" max="10508" width="14.28515625" style="480" customWidth="1"/>
    <col min="10509" max="10752" width="11.28515625" style="480"/>
    <col min="10753" max="10753" width="47.7109375" style="480" bestFit="1" customWidth="1"/>
    <col min="10754" max="10754" width="18.140625" style="480" customWidth="1"/>
    <col min="10755" max="10763" width="16.7109375" style="480" customWidth="1"/>
    <col min="10764" max="10764" width="14.28515625" style="480" customWidth="1"/>
    <col min="10765" max="11008" width="11.28515625" style="480"/>
    <col min="11009" max="11009" width="47.7109375" style="480" bestFit="1" customWidth="1"/>
    <col min="11010" max="11010" width="18.140625" style="480" customWidth="1"/>
    <col min="11011" max="11019" width="16.7109375" style="480" customWidth="1"/>
    <col min="11020" max="11020" width="14.28515625" style="480" customWidth="1"/>
    <col min="11021" max="11264" width="11.28515625" style="480"/>
    <col min="11265" max="11265" width="47.7109375" style="480" bestFit="1" customWidth="1"/>
    <col min="11266" max="11266" width="18.140625" style="480" customWidth="1"/>
    <col min="11267" max="11275" width="16.7109375" style="480" customWidth="1"/>
    <col min="11276" max="11276" width="14.28515625" style="480" customWidth="1"/>
    <col min="11277" max="11520" width="11.28515625" style="480"/>
    <col min="11521" max="11521" width="47.7109375" style="480" bestFit="1" customWidth="1"/>
    <col min="11522" max="11522" width="18.140625" style="480" customWidth="1"/>
    <col min="11523" max="11531" width="16.7109375" style="480" customWidth="1"/>
    <col min="11532" max="11532" width="14.28515625" style="480" customWidth="1"/>
    <col min="11533" max="11776" width="11.28515625" style="480"/>
    <col min="11777" max="11777" width="47.7109375" style="480" bestFit="1" customWidth="1"/>
    <col min="11778" max="11778" width="18.140625" style="480" customWidth="1"/>
    <col min="11779" max="11787" width="16.7109375" style="480" customWidth="1"/>
    <col min="11788" max="11788" width="14.28515625" style="480" customWidth="1"/>
    <col min="11789" max="12032" width="11.28515625" style="480"/>
    <col min="12033" max="12033" width="47.7109375" style="480" bestFit="1" customWidth="1"/>
    <col min="12034" max="12034" width="18.140625" style="480" customWidth="1"/>
    <col min="12035" max="12043" width="16.7109375" style="480" customWidth="1"/>
    <col min="12044" max="12044" width="14.28515625" style="480" customWidth="1"/>
    <col min="12045" max="12288" width="11.28515625" style="480"/>
    <col min="12289" max="12289" width="47.7109375" style="480" bestFit="1" customWidth="1"/>
    <col min="12290" max="12290" width="18.140625" style="480" customWidth="1"/>
    <col min="12291" max="12299" width="16.7109375" style="480" customWidth="1"/>
    <col min="12300" max="12300" width="14.28515625" style="480" customWidth="1"/>
    <col min="12301" max="12544" width="11.28515625" style="480"/>
    <col min="12545" max="12545" width="47.7109375" style="480" bestFit="1" customWidth="1"/>
    <col min="12546" max="12546" width="18.140625" style="480" customWidth="1"/>
    <col min="12547" max="12555" width="16.7109375" style="480" customWidth="1"/>
    <col min="12556" max="12556" width="14.28515625" style="480" customWidth="1"/>
    <col min="12557" max="12800" width="11.28515625" style="480"/>
    <col min="12801" max="12801" width="47.7109375" style="480" bestFit="1" customWidth="1"/>
    <col min="12802" max="12802" width="18.140625" style="480" customWidth="1"/>
    <col min="12803" max="12811" width="16.7109375" style="480" customWidth="1"/>
    <col min="12812" max="12812" width="14.28515625" style="480" customWidth="1"/>
    <col min="12813" max="13056" width="11.28515625" style="480"/>
    <col min="13057" max="13057" width="47.7109375" style="480" bestFit="1" customWidth="1"/>
    <col min="13058" max="13058" width="18.140625" style="480" customWidth="1"/>
    <col min="13059" max="13067" width="16.7109375" style="480" customWidth="1"/>
    <col min="13068" max="13068" width="14.28515625" style="480" customWidth="1"/>
    <col min="13069" max="13312" width="11.28515625" style="480"/>
    <col min="13313" max="13313" width="47.7109375" style="480" bestFit="1" customWidth="1"/>
    <col min="13314" max="13314" width="18.140625" style="480" customWidth="1"/>
    <col min="13315" max="13323" width="16.7109375" style="480" customWidth="1"/>
    <col min="13324" max="13324" width="14.28515625" style="480" customWidth="1"/>
    <col min="13325" max="13568" width="11.28515625" style="480"/>
    <col min="13569" max="13569" width="47.7109375" style="480" bestFit="1" customWidth="1"/>
    <col min="13570" max="13570" width="18.140625" style="480" customWidth="1"/>
    <col min="13571" max="13579" width="16.7109375" style="480" customWidth="1"/>
    <col min="13580" max="13580" width="14.28515625" style="480" customWidth="1"/>
    <col min="13581" max="13824" width="11.28515625" style="480"/>
    <col min="13825" max="13825" width="47.7109375" style="480" bestFit="1" customWidth="1"/>
    <col min="13826" max="13826" width="18.140625" style="480" customWidth="1"/>
    <col min="13827" max="13835" width="16.7109375" style="480" customWidth="1"/>
    <col min="13836" max="13836" width="14.28515625" style="480" customWidth="1"/>
    <col min="13837" max="14080" width="11.28515625" style="480"/>
    <col min="14081" max="14081" width="47.7109375" style="480" bestFit="1" customWidth="1"/>
    <col min="14082" max="14082" width="18.140625" style="480" customWidth="1"/>
    <col min="14083" max="14091" width="16.7109375" style="480" customWidth="1"/>
    <col min="14092" max="14092" width="14.28515625" style="480" customWidth="1"/>
    <col min="14093" max="14336" width="11.28515625" style="480"/>
    <col min="14337" max="14337" width="47.7109375" style="480" bestFit="1" customWidth="1"/>
    <col min="14338" max="14338" width="18.140625" style="480" customWidth="1"/>
    <col min="14339" max="14347" width="16.7109375" style="480" customWidth="1"/>
    <col min="14348" max="14348" width="14.28515625" style="480" customWidth="1"/>
    <col min="14349" max="14592" width="11.28515625" style="480"/>
    <col min="14593" max="14593" width="47.7109375" style="480" bestFit="1" customWidth="1"/>
    <col min="14594" max="14594" width="18.140625" style="480" customWidth="1"/>
    <col min="14595" max="14603" width="16.7109375" style="480" customWidth="1"/>
    <col min="14604" max="14604" width="14.28515625" style="480" customWidth="1"/>
    <col min="14605" max="14848" width="11.28515625" style="480"/>
    <col min="14849" max="14849" width="47.7109375" style="480" bestFit="1" customWidth="1"/>
    <col min="14850" max="14850" width="18.140625" style="480" customWidth="1"/>
    <col min="14851" max="14859" width="16.7109375" style="480" customWidth="1"/>
    <col min="14860" max="14860" width="14.28515625" style="480" customWidth="1"/>
    <col min="14861" max="15104" width="11.28515625" style="480"/>
    <col min="15105" max="15105" width="47.7109375" style="480" bestFit="1" customWidth="1"/>
    <col min="15106" max="15106" width="18.140625" style="480" customWidth="1"/>
    <col min="15107" max="15115" width="16.7109375" style="480" customWidth="1"/>
    <col min="15116" max="15116" width="14.28515625" style="480" customWidth="1"/>
    <col min="15117" max="15360" width="11.28515625" style="480"/>
    <col min="15361" max="15361" width="47.7109375" style="480" bestFit="1" customWidth="1"/>
    <col min="15362" max="15362" width="18.140625" style="480" customWidth="1"/>
    <col min="15363" max="15371" width="16.7109375" style="480" customWidth="1"/>
    <col min="15372" max="15372" width="14.28515625" style="480" customWidth="1"/>
    <col min="15373" max="15616" width="11.28515625" style="480"/>
    <col min="15617" max="15617" width="47.7109375" style="480" bestFit="1" customWidth="1"/>
    <col min="15618" max="15618" width="18.140625" style="480" customWidth="1"/>
    <col min="15619" max="15627" width="16.7109375" style="480" customWidth="1"/>
    <col min="15628" max="15628" width="14.28515625" style="480" customWidth="1"/>
    <col min="15629" max="15872" width="11.28515625" style="480"/>
    <col min="15873" max="15873" width="47.7109375" style="480" bestFit="1" customWidth="1"/>
    <col min="15874" max="15874" width="18.140625" style="480" customWidth="1"/>
    <col min="15875" max="15883" width="16.7109375" style="480" customWidth="1"/>
    <col min="15884" max="15884" width="14.28515625" style="480" customWidth="1"/>
    <col min="15885" max="16128" width="11.28515625" style="480"/>
    <col min="16129" max="16129" width="47.7109375" style="480" bestFit="1" customWidth="1"/>
    <col min="16130" max="16130" width="18.140625" style="480" customWidth="1"/>
    <col min="16131" max="16139" width="16.7109375" style="480" customWidth="1"/>
    <col min="16140" max="16140" width="14.28515625" style="480" customWidth="1"/>
    <col min="16141" max="16384" width="11.28515625" style="480"/>
  </cols>
  <sheetData>
    <row r="1" spans="1:12" ht="15">
      <c r="A1" s="479" t="s">
        <v>926</v>
      </c>
      <c r="L1" s="481"/>
    </row>
    <row r="2" spans="1:12" ht="13.9" customHeight="1">
      <c r="A2" s="1190" t="s">
        <v>944</v>
      </c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481"/>
    </row>
    <row r="3" spans="1:12" ht="15">
      <c r="A3" s="482"/>
      <c r="B3" s="482"/>
      <c r="C3" s="482"/>
      <c r="D3" s="482"/>
      <c r="E3" s="482"/>
      <c r="F3" s="482"/>
      <c r="G3" s="482"/>
      <c r="H3" s="482"/>
      <c r="I3" s="482"/>
      <c r="J3" s="482"/>
      <c r="K3" s="482"/>
      <c r="L3" s="481"/>
    </row>
    <row r="4" spans="1:12">
      <c r="A4" s="489" t="s">
        <v>71</v>
      </c>
      <c r="B4" s="490"/>
      <c r="C4" s="491"/>
      <c r="D4" s="491"/>
      <c r="E4" s="490"/>
      <c r="F4" s="490"/>
      <c r="G4" s="490"/>
      <c r="H4" s="490"/>
      <c r="I4" s="490"/>
      <c r="J4" s="490"/>
      <c r="K4" s="491"/>
      <c r="L4" s="481"/>
    </row>
    <row r="5" spans="1:12" ht="13.15" customHeight="1">
      <c r="A5" s="492" t="s">
        <v>10</v>
      </c>
      <c r="B5" s="493" t="s">
        <v>10</v>
      </c>
      <c r="C5" s="1191" t="s">
        <v>674</v>
      </c>
      <c r="D5" s="1192"/>
      <c r="E5" s="1197" t="s">
        <v>675</v>
      </c>
      <c r="F5" s="1198"/>
      <c r="G5" s="1203" t="s">
        <v>676</v>
      </c>
      <c r="H5" s="1198"/>
      <c r="I5" s="1203" t="s">
        <v>677</v>
      </c>
      <c r="J5" s="1198"/>
      <c r="K5" s="1191" t="s">
        <v>549</v>
      </c>
      <c r="L5" s="481"/>
    </row>
    <row r="6" spans="1:12">
      <c r="A6" s="494" t="s">
        <v>678</v>
      </c>
      <c r="B6" s="495" t="s">
        <v>679</v>
      </c>
      <c r="C6" s="1193"/>
      <c r="D6" s="1194"/>
      <c r="E6" s="1199"/>
      <c r="F6" s="1200"/>
      <c r="G6" s="1193"/>
      <c r="H6" s="1200"/>
      <c r="I6" s="1193"/>
      <c r="J6" s="1200"/>
      <c r="K6" s="1193"/>
      <c r="L6" s="481"/>
    </row>
    <row r="7" spans="1:12">
      <c r="A7" s="496" t="s">
        <v>10</v>
      </c>
      <c r="B7" s="495" t="s">
        <v>503</v>
      </c>
      <c r="C7" s="1195"/>
      <c r="D7" s="1196"/>
      <c r="E7" s="1201"/>
      <c r="F7" s="1202"/>
      <c r="G7" s="1204"/>
      <c r="H7" s="1202"/>
      <c r="I7" s="1204"/>
      <c r="J7" s="1202"/>
      <c r="K7" s="1193"/>
      <c r="L7" s="481"/>
    </row>
    <row r="8" spans="1:12" ht="14.25">
      <c r="A8" s="497" t="s">
        <v>10</v>
      </c>
      <c r="B8" s="498" t="s">
        <v>10</v>
      </c>
      <c r="C8" s="499" t="s">
        <v>506</v>
      </c>
      <c r="D8" s="500" t="s">
        <v>515</v>
      </c>
      <c r="E8" s="501" t="s">
        <v>506</v>
      </c>
      <c r="F8" s="502" t="s">
        <v>515</v>
      </c>
      <c r="G8" s="502" t="s">
        <v>506</v>
      </c>
      <c r="H8" s="502" t="s">
        <v>680</v>
      </c>
      <c r="I8" s="502" t="s">
        <v>506</v>
      </c>
      <c r="J8" s="502" t="s">
        <v>680</v>
      </c>
      <c r="K8" s="1204"/>
      <c r="L8" s="481"/>
    </row>
    <row r="9" spans="1:12">
      <c r="A9" s="1211"/>
      <c r="B9" s="1211"/>
      <c r="C9" s="1211"/>
      <c r="D9" s="1211"/>
      <c r="E9" s="1206" t="s">
        <v>10</v>
      </c>
      <c r="F9" s="1206"/>
      <c r="G9" s="1206"/>
      <c r="H9" s="1206"/>
      <c r="I9" s="1206"/>
      <c r="J9" s="1206"/>
      <c r="K9" s="1206"/>
      <c r="L9" s="481"/>
    </row>
    <row r="10" spans="1:12">
      <c r="A10" s="489"/>
      <c r="B10" s="1207" t="s">
        <v>681</v>
      </c>
      <c r="C10" s="1207"/>
      <c r="D10" s="489"/>
      <c r="E10" s="1208"/>
      <c r="F10" s="1208"/>
      <c r="G10" s="1208"/>
      <c r="H10" s="1208"/>
      <c r="I10" s="1208"/>
      <c r="J10" s="1208"/>
      <c r="K10" s="1208"/>
      <c r="L10" s="481"/>
    </row>
    <row r="11" spans="1:12">
      <c r="A11" s="489"/>
      <c r="B11" s="503"/>
      <c r="C11" s="504"/>
      <c r="D11" s="505"/>
      <c r="E11" s="506"/>
      <c r="F11" s="503"/>
      <c r="G11" s="503"/>
      <c r="H11" s="503"/>
      <c r="I11" s="503"/>
      <c r="J11" s="503"/>
      <c r="K11" s="503"/>
      <c r="L11" s="481"/>
    </row>
    <row r="12" spans="1:12">
      <c r="A12" s="507" t="s">
        <v>682</v>
      </c>
      <c r="B12" s="422">
        <v>245907</v>
      </c>
      <c r="C12" s="413">
        <v>9196</v>
      </c>
      <c r="D12" s="413">
        <v>29930</v>
      </c>
      <c r="E12" s="413">
        <v>2760</v>
      </c>
      <c r="F12" s="413">
        <v>15430</v>
      </c>
      <c r="G12" s="413">
        <v>7027</v>
      </c>
      <c r="H12" s="413">
        <v>44767</v>
      </c>
      <c r="I12" s="413">
        <v>999</v>
      </c>
      <c r="J12" s="413">
        <v>19065</v>
      </c>
      <c r="K12" s="412">
        <v>116733</v>
      </c>
      <c r="L12" s="481"/>
    </row>
    <row r="13" spans="1:12">
      <c r="A13" s="507" t="s">
        <v>362</v>
      </c>
      <c r="B13" s="511" t="s">
        <v>10</v>
      </c>
      <c r="C13" s="512" t="s">
        <v>10</v>
      </c>
      <c r="D13" s="512" t="s">
        <v>10</v>
      </c>
      <c r="E13" s="512" t="s">
        <v>10</v>
      </c>
      <c r="F13" s="512" t="s">
        <v>10</v>
      </c>
      <c r="G13" s="512" t="s">
        <v>10</v>
      </c>
      <c r="H13" s="512" t="s">
        <v>10</v>
      </c>
      <c r="I13" s="512" t="s">
        <v>10</v>
      </c>
      <c r="J13" s="512" t="s">
        <v>10</v>
      </c>
      <c r="K13" s="512" t="s">
        <v>10</v>
      </c>
      <c r="L13" s="481"/>
    </row>
    <row r="14" spans="1:12">
      <c r="A14" s="513" t="s">
        <v>683</v>
      </c>
      <c r="B14" s="422">
        <v>189946</v>
      </c>
      <c r="C14" s="413">
        <v>6862</v>
      </c>
      <c r="D14" s="413">
        <v>23584</v>
      </c>
      <c r="E14" s="413">
        <v>1842</v>
      </c>
      <c r="F14" s="413">
        <v>12266</v>
      </c>
      <c r="G14" s="413">
        <v>4730</v>
      </c>
      <c r="H14" s="413">
        <v>35253</v>
      </c>
      <c r="I14" s="413">
        <v>665</v>
      </c>
      <c r="J14" s="413">
        <v>14645</v>
      </c>
      <c r="K14" s="413">
        <v>90099</v>
      </c>
      <c r="L14" s="481"/>
    </row>
    <row r="15" spans="1:12">
      <c r="A15" s="513" t="s">
        <v>684</v>
      </c>
      <c r="B15" s="428">
        <v>39902</v>
      </c>
      <c r="C15" s="413">
        <v>1564</v>
      </c>
      <c r="D15" s="413">
        <v>4434</v>
      </c>
      <c r="E15" s="413">
        <v>596</v>
      </c>
      <c r="F15" s="413">
        <v>2282</v>
      </c>
      <c r="G15" s="413">
        <v>1559</v>
      </c>
      <c r="H15" s="413">
        <v>6804</v>
      </c>
      <c r="I15" s="413">
        <v>241</v>
      </c>
      <c r="J15" s="413">
        <v>3208</v>
      </c>
      <c r="K15" s="413">
        <v>19214</v>
      </c>
      <c r="L15" s="481"/>
    </row>
    <row r="16" spans="1:12">
      <c r="A16" s="513" t="s">
        <v>685</v>
      </c>
      <c r="B16" s="428">
        <v>12504</v>
      </c>
      <c r="C16" s="413">
        <v>658</v>
      </c>
      <c r="D16" s="413">
        <v>1491</v>
      </c>
      <c r="E16" s="413">
        <v>288</v>
      </c>
      <c r="F16" s="413">
        <v>687</v>
      </c>
      <c r="G16" s="413">
        <v>604</v>
      </c>
      <c r="H16" s="413">
        <v>2114</v>
      </c>
      <c r="I16" s="413">
        <v>66</v>
      </c>
      <c r="J16" s="413">
        <v>985</v>
      </c>
      <c r="K16" s="413">
        <v>5611</v>
      </c>
      <c r="L16" s="481"/>
    </row>
    <row r="17" spans="1:12">
      <c r="A17" s="513" t="s">
        <v>686</v>
      </c>
      <c r="B17" s="428">
        <v>1659</v>
      </c>
      <c r="C17" s="413">
        <v>18</v>
      </c>
      <c r="D17" s="413">
        <v>197</v>
      </c>
      <c r="E17" s="522" t="s">
        <v>53</v>
      </c>
      <c r="F17" s="522" t="s">
        <v>53</v>
      </c>
      <c r="G17" s="413">
        <v>24</v>
      </c>
      <c r="H17" s="413">
        <v>303</v>
      </c>
      <c r="I17" s="413">
        <v>3</v>
      </c>
      <c r="J17" s="413">
        <v>81</v>
      </c>
      <c r="K17" s="413">
        <v>938</v>
      </c>
      <c r="L17" s="481"/>
    </row>
    <row r="18" spans="1:12">
      <c r="A18" s="513" t="s">
        <v>687</v>
      </c>
      <c r="B18" s="428">
        <v>753</v>
      </c>
      <c r="C18" s="413">
        <v>45</v>
      </c>
      <c r="D18" s="413">
        <v>69</v>
      </c>
      <c r="E18" s="522" t="s">
        <v>53</v>
      </c>
      <c r="F18" s="522" t="s">
        <v>53</v>
      </c>
      <c r="G18" s="413">
        <v>59</v>
      </c>
      <c r="H18" s="413">
        <v>116</v>
      </c>
      <c r="I18" s="413">
        <v>5</v>
      </c>
      <c r="J18" s="413">
        <v>72</v>
      </c>
      <c r="K18" s="413">
        <v>348</v>
      </c>
      <c r="L18" s="481"/>
    </row>
    <row r="19" spans="1:12">
      <c r="A19" s="513" t="s">
        <v>688</v>
      </c>
      <c r="B19" s="428">
        <v>1143</v>
      </c>
      <c r="C19" s="413">
        <v>49</v>
      </c>
      <c r="D19" s="413">
        <v>155</v>
      </c>
      <c r="E19" s="413">
        <v>22</v>
      </c>
      <c r="F19" s="413">
        <v>73</v>
      </c>
      <c r="G19" s="413">
        <v>51</v>
      </c>
      <c r="H19" s="413">
        <v>177</v>
      </c>
      <c r="I19" s="413">
        <v>19</v>
      </c>
      <c r="J19" s="413">
        <v>74</v>
      </c>
      <c r="K19" s="413">
        <v>523</v>
      </c>
      <c r="L19" s="481"/>
    </row>
    <row r="20" spans="1:12">
      <c r="A20" s="503"/>
      <c r="B20" s="516"/>
      <c r="C20" s="528"/>
      <c r="D20" s="528"/>
      <c r="E20" s="524"/>
      <c r="F20" s="524"/>
      <c r="G20" s="528"/>
      <c r="H20" s="528"/>
      <c r="I20" s="524"/>
      <c r="J20" s="524"/>
      <c r="K20" s="528"/>
      <c r="L20" s="481"/>
    </row>
    <row r="21" spans="1:12">
      <c r="A21" s="489"/>
      <c r="B21" s="1207" t="s">
        <v>689</v>
      </c>
      <c r="C21" s="1207"/>
      <c r="D21" s="489"/>
      <c r="E21" s="1208"/>
      <c r="F21" s="1208"/>
      <c r="G21" s="1208"/>
      <c r="H21" s="1208"/>
      <c r="I21" s="1208"/>
      <c r="J21" s="1208"/>
      <c r="K21" s="1208"/>
      <c r="L21" s="481"/>
    </row>
    <row r="22" spans="1:12">
      <c r="A22" s="489"/>
      <c r="B22" s="503"/>
      <c r="C22" s="503"/>
      <c r="D22" s="489"/>
      <c r="E22" s="503"/>
      <c r="F22" s="503"/>
      <c r="G22" s="503"/>
      <c r="H22" s="503"/>
      <c r="I22" s="503"/>
      <c r="J22" s="503"/>
      <c r="K22" s="503"/>
      <c r="L22" s="481"/>
    </row>
    <row r="23" spans="1:12">
      <c r="A23" s="507" t="s">
        <v>682</v>
      </c>
      <c r="B23" s="422">
        <v>105057</v>
      </c>
      <c r="C23" s="413">
        <v>12889</v>
      </c>
      <c r="D23" s="413">
        <v>12367</v>
      </c>
      <c r="E23" s="413">
        <v>4542</v>
      </c>
      <c r="F23" s="413">
        <v>4759</v>
      </c>
      <c r="G23" s="413">
        <v>11510</v>
      </c>
      <c r="H23" s="413">
        <v>13666</v>
      </c>
      <c r="I23" s="413">
        <v>3737</v>
      </c>
      <c r="J23" s="413">
        <v>5627</v>
      </c>
      <c r="K23" s="413">
        <v>35960</v>
      </c>
      <c r="L23" s="481"/>
    </row>
    <row r="24" spans="1:12">
      <c r="A24" s="507" t="s">
        <v>362</v>
      </c>
      <c r="B24" s="511" t="s">
        <v>10</v>
      </c>
      <c r="C24" s="512" t="s">
        <v>10</v>
      </c>
      <c r="D24" s="512" t="s">
        <v>10</v>
      </c>
      <c r="E24" s="512" t="s">
        <v>10</v>
      </c>
      <c r="F24" s="512" t="s">
        <v>10</v>
      </c>
      <c r="G24" s="512" t="s">
        <v>10</v>
      </c>
      <c r="H24" s="512" t="s">
        <v>10</v>
      </c>
      <c r="I24" s="512" t="s">
        <v>10</v>
      </c>
      <c r="J24" s="512" t="s">
        <v>10</v>
      </c>
      <c r="K24" s="512" t="s">
        <v>10</v>
      </c>
      <c r="L24" s="481"/>
    </row>
    <row r="25" spans="1:12">
      <c r="A25" s="513" t="s">
        <v>690</v>
      </c>
      <c r="B25" s="428">
        <v>32962</v>
      </c>
      <c r="C25" s="413">
        <v>4286</v>
      </c>
      <c r="D25" s="413">
        <v>4167</v>
      </c>
      <c r="E25" s="413">
        <v>1705</v>
      </c>
      <c r="F25" s="413">
        <v>1832</v>
      </c>
      <c r="G25" s="413">
        <v>3701</v>
      </c>
      <c r="H25" s="413">
        <v>4794</v>
      </c>
      <c r="I25" s="413">
        <v>530</v>
      </c>
      <c r="J25" s="413">
        <v>1597</v>
      </c>
      <c r="K25" s="413">
        <v>10350</v>
      </c>
      <c r="L25" s="481"/>
    </row>
    <row r="26" spans="1:12">
      <c r="A26" s="513" t="s">
        <v>691</v>
      </c>
      <c r="B26" s="428">
        <v>21405</v>
      </c>
      <c r="C26" s="413">
        <v>2827</v>
      </c>
      <c r="D26" s="413">
        <v>2643</v>
      </c>
      <c r="E26" s="413">
        <v>848</v>
      </c>
      <c r="F26" s="413">
        <v>916</v>
      </c>
      <c r="G26" s="413">
        <v>2153</v>
      </c>
      <c r="H26" s="413">
        <v>2813</v>
      </c>
      <c r="I26" s="413">
        <v>768</v>
      </c>
      <c r="J26" s="413">
        <v>1249</v>
      </c>
      <c r="K26" s="413">
        <v>7188</v>
      </c>
      <c r="L26" s="481"/>
    </row>
    <row r="27" spans="1:12">
      <c r="A27" s="513" t="s">
        <v>692</v>
      </c>
      <c r="B27" s="428">
        <v>15269</v>
      </c>
      <c r="C27" s="413">
        <v>1740</v>
      </c>
      <c r="D27" s="413">
        <v>1644</v>
      </c>
      <c r="E27" s="413">
        <v>601</v>
      </c>
      <c r="F27" s="413">
        <v>526</v>
      </c>
      <c r="G27" s="413">
        <v>1994</v>
      </c>
      <c r="H27" s="413">
        <v>1841</v>
      </c>
      <c r="I27" s="413">
        <v>408</v>
      </c>
      <c r="J27" s="413">
        <v>942</v>
      </c>
      <c r="K27" s="413">
        <v>5573</v>
      </c>
      <c r="L27" s="481"/>
    </row>
    <row r="28" spans="1:12">
      <c r="A28" s="513" t="s">
        <v>693</v>
      </c>
      <c r="B28" s="428">
        <v>7127</v>
      </c>
      <c r="C28" s="413">
        <v>978</v>
      </c>
      <c r="D28" s="413">
        <v>915</v>
      </c>
      <c r="E28" s="413">
        <v>283</v>
      </c>
      <c r="F28" s="413">
        <v>350</v>
      </c>
      <c r="G28" s="413">
        <v>741</v>
      </c>
      <c r="H28" s="413">
        <v>1030</v>
      </c>
      <c r="I28" s="413">
        <v>229</v>
      </c>
      <c r="J28" s="413">
        <v>354</v>
      </c>
      <c r="K28" s="413">
        <v>2247</v>
      </c>
      <c r="L28" s="481"/>
    </row>
    <row r="29" spans="1:12">
      <c r="A29" s="513" t="s">
        <v>694</v>
      </c>
      <c r="B29" s="428">
        <v>8614</v>
      </c>
      <c r="C29" s="413">
        <v>1170</v>
      </c>
      <c r="D29" s="413">
        <v>1163</v>
      </c>
      <c r="E29" s="413">
        <v>273</v>
      </c>
      <c r="F29" s="413">
        <v>293</v>
      </c>
      <c r="G29" s="413">
        <v>874</v>
      </c>
      <c r="H29" s="413">
        <v>925</v>
      </c>
      <c r="I29" s="413">
        <v>216</v>
      </c>
      <c r="J29" s="413">
        <v>240</v>
      </c>
      <c r="K29" s="413">
        <v>3460</v>
      </c>
      <c r="L29" s="481"/>
    </row>
    <row r="30" spans="1:12">
      <c r="A30" s="513" t="s">
        <v>695</v>
      </c>
      <c r="B30" s="428">
        <v>4677</v>
      </c>
      <c r="C30" s="413">
        <v>430</v>
      </c>
      <c r="D30" s="413">
        <v>393</v>
      </c>
      <c r="E30" s="413">
        <v>184</v>
      </c>
      <c r="F30" s="413">
        <v>196</v>
      </c>
      <c r="G30" s="413">
        <v>538</v>
      </c>
      <c r="H30" s="413">
        <v>503</v>
      </c>
      <c r="I30" s="413">
        <v>455</v>
      </c>
      <c r="J30" s="413">
        <v>299</v>
      </c>
      <c r="K30" s="413">
        <v>1679</v>
      </c>
      <c r="L30" s="481"/>
    </row>
    <row r="31" spans="1:12">
      <c r="A31" s="513" t="s">
        <v>696</v>
      </c>
      <c r="B31" s="428">
        <v>2628</v>
      </c>
      <c r="C31" s="413">
        <v>191</v>
      </c>
      <c r="D31" s="413">
        <v>194</v>
      </c>
      <c r="E31" s="413">
        <v>99</v>
      </c>
      <c r="F31" s="413">
        <v>109</v>
      </c>
      <c r="G31" s="413">
        <v>262</v>
      </c>
      <c r="H31" s="413">
        <v>258</v>
      </c>
      <c r="I31" s="413">
        <v>311</v>
      </c>
      <c r="J31" s="413">
        <v>179</v>
      </c>
      <c r="K31" s="413">
        <v>1025</v>
      </c>
      <c r="L31" s="481"/>
    </row>
    <row r="32" spans="1:12">
      <c r="A32" s="513" t="s">
        <v>697</v>
      </c>
      <c r="B32" s="428">
        <v>443</v>
      </c>
      <c r="C32" s="413">
        <v>41</v>
      </c>
      <c r="D32" s="413">
        <v>32</v>
      </c>
      <c r="E32" s="413">
        <v>23</v>
      </c>
      <c r="F32" s="413">
        <v>16</v>
      </c>
      <c r="G32" s="413">
        <v>38</v>
      </c>
      <c r="H32" s="413">
        <v>50</v>
      </c>
      <c r="I32" s="413">
        <v>49</v>
      </c>
      <c r="J32" s="413">
        <v>36</v>
      </c>
      <c r="K32" s="413">
        <v>158</v>
      </c>
      <c r="L32" s="481"/>
    </row>
    <row r="33" spans="1:12">
      <c r="A33" s="513" t="s">
        <v>688</v>
      </c>
      <c r="B33" s="428">
        <v>11932</v>
      </c>
      <c r="C33" s="413">
        <v>1226</v>
      </c>
      <c r="D33" s="413">
        <v>1216</v>
      </c>
      <c r="E33" s="413">
        <v>526</v>
      </c>
      <c r="F33" s="413">
        <v>521</v>
      </c>
      <c r="G33" s="413">
        <v>1209</v>
      </c>
      <c r="H33" s="413">
        <v>1452</v>
      </c>
      <c r="I33" s="413">
        <v>771</v>
      </c>
      <c r="J33" s="413">
        <v>731</v>
      </c>
      <c r="K33" s="413">
        <v>4280</v>
      </c>
      <c r="L33" s="481"/>
    </row>
    <row r="34" spans="1:12">
      <c r="A34" s="503"/>
      <c r="B34" s="516"/>
      <c r="C34" s="517"/>
      <c r="D34" s="517"/>
      <c r="E34" s="517"/>
      <c r="F34" s="517"/>
      <c r="G34" s="517"/>
      <c r="H34" s="517"/>
      <c r="I34" s="517"/>
      <c r="J34" s="517"/>
      <c r="K34" s="517"/>
      <c r="L34" s="481"/>
    </row>
    <row r="35" spans="1:12">
      <c r="A35" s="489"/>
      <c r="B35" s="1207" t="s">
        <v>698</v>
      </c>
      <c r="C35" s="1207"/>
      <c r="D35" s="1207"/>
      <c r="E35" s="1208"/>
      <c r="F35" s="1208"/>
      <c r="G35" s="1208"/>
      <c r="H35" s="1208"/>
      <c r="I35" s="1208"/>
      <c r="J35" s="1208"/>
      <c r="K35" s="1208"/>
      <c r="L35" s="481"/>
    </row>
    <row r="36" spans="1:12">
      <c r="A36" s="489"/>
      <c r="B36" s="503"/>
      <c r="C36" s="503"/>
      <c r="D36" s="503"/>
      <c r="E36" s="503"/>
      <c r="F36" s="503"/>
      <c r="G36" s="503"/>
      <c r="H36" s="503"/>
      <c r="I36" s="503"/>
      <c r="J36" s="503"/>
      <c r="K36" s="503"/>
      <c r="L36" s="481"/>
    </row>
    <row r="37" spans="1:12">
      <c r="A37" s="507" t="s">
        <v>682</v>
      </c>
      <c r="B37" s="428">
        <v>96981</v>
      </c>
      <c r="C37" s="413">
        <v>10535</v>
      </c>
      <c r="D37" s="413">
        <v>11020</v>
      </c>
      <c r="E37" s="413">
        <v>4944</v>
      </c>
      <c r="F37" s="413">
        <v>5172</v>
      </c>
      <c r="G37" s="413">
        <v>10984</v>
      </c>
      <c r="H37" s="413">
        <v>14404</v>
      </c>
      <c r="I37" s="413">
        <v>1174</v>
      </c>
      <c r="J37" s="413">
        <v>6480</v>
      </c>
      <c r="K37" s="413">
        <v>32268</v>
      </c>
      <c r="L37" s="481"/>
    </row>
    <row r="38" spans="1:12">
      <c r="A38" s="507" t="s">
        <v>362</v>
      </c>
      <c r="B38" s="511" t="s">
        <v>10</v>
      </c>
      <c r="C38" s="512" t="s">
        <v>10</v>
      </c>
      <c r="D38" s="512" t="s">
        <v>10</v>
      </c>
      <c r="E38" s="512" t="s">
        <v>10</v>
      </c>
      <c r="F38" s="512" t="s">
        <v>10</v>
      </c>
      <c r="G38" s="512" t="s">
        <v>10</v>
      </c>
      <c r="H38" s="512" t="s">
        <v>10</v>
      </c>
      <c r="I38" s="512" t="s">
        <v>10</v>
      </c>
      <c r="J38" s="512" t="s">
        <v>10</v>
      </c>
      <c r="K38" s="512" t="s">
        <v>10</v>
      </c>
      <c r="L38" s="481"/>
    </row>
    <row r="39" spans="1:12">
      <c r="A39" s="513" t="s">
        <v>699</v>
      </c>
      <c r="B39" s="428">
        <v>59135</v>
      </c>
      <c r="C39" s="413">
        <v>5652</v>
      </c>
      <c r="D39" s="413">
        <v>6319</v>
      </c>
      <c r="E39" s="413">
        <v>2862</v>
      </c>
      <c r="F39" s="413">
        <v>3022</v>
      </c>
      <c r="G39" s="413">
        <v>6499</v>
      </c>
      <c r="H39" s="413">
        <v>8693</v>
      </c>
      <c r="I39" s="413">
        <v>613</v>
      </c>
      <c r="J39" s="413">
        <v>4189</v>
      </c>
      <c r="K39" s="413">
        <v>21286</v>
      </c>
      <c r="L39" s="481"/>
    </row>
    <row r="40" spans="1:12">
      <c r="A40" s="513" t="s">
        <v>700</v>
      </c>
      <c r="B40" s="428">
        <v>3970</v>
      </c>
      <c r="C40" s="413">
        <v>443</v>
      </c>
      <c r="D40" s="413">
        <v>364</v>
      </c>
      <c r="E40" s="413">
        <v>169</v>
      </c>
      <c r="F40" s="413">
        <v>164</v>
      </c>
      <c r="G40" s="413">
        <v>443</v>
      </c>
      <c r="H40" s="413">
        <v>551</v>
      </c>
      <c r="I40" s="413">
        <v>34</v>
      </c>
      <c r="J40" s="413">
        <v>292</v>
      </c>
      <c r="K40" s="413">
        <v>1510</v>
      </c>
      <c r="L40" s="481"/>
    </row>
    <row r="41" spans="1:12">
      <c r="A41" s="513" t="s">
        <v>701</v>
      </c>
      <c r="B41" s="428">
        <v>27698</v>
      </c>
      <c r="C41" s="413">
        <v>3868</v>
      </c>
      <c r="D41" s="413">
        <v>3716</v>
      </c>
      <c r="E41" s="413">
        <v>1592</v>
      </c>
      <c r="F41" s="413">
        <v>1618</v>
      </c>
      <c r="G41" s="413">
        <v>3439</v>
      </c>
      <c r="H41" s="413">
        <v>4304</v>
      </c>
      <c r="I41" s="413">
        <v>342</v>
      </c>
      <c r="J41" s="413">
        <v>1585</v>
      </c>
      <c r="K41" s="413">
        <v>7234</v>
      </c>
      <c r="L41" s="481"/>
    </row>
    <row r="42" spans="1:12">
      <c r="A42" s="513" t="s">
        <v>702</v>
      </c>
      <c r="B42" s="428">
        <v>888</v>
      </c>
      <c r="C42" s="413">
        <v>39</v>
      </c>
      <c r="D42" s="413">
        <v>66</v>
      </c>
      <c r="E42" s="413">
        <v>23</v>
      </c>
      <c r="F42" s="413">
        <v>45</v>
      </c>
      <c r="G42" s="413">
        <v>71</v>
      </c>
      <c r="H42" s="413">
        <v>94</v>
      </c>
      <c r="I42" s="413">
        <v>17</v>
      </c>
      <c r="J42" s="413">
        <v>77</v>
      </c>
      <c r="K42" s="413">
        <v>456</v>
      </c>
      <c r="L42" s="481"/>
    </row>
    <row r="43" spans="1:12">
      <c r="A43" s="513" t="s">
        <v>703</v>
      </c>
      <c r="B43" s="428">
        <v>3514</v>
      </c>
      <c r="C43" s="413">
        <v>410</v>
      </c>
      <c r="D43" s="413">
        <v>382</v>
      </c>
      <c r="E43" s="413">
        <v>188</v>
      </c>
      <c r="F43" s="413">
        <v>212</v>
      </c>
      <c r="G43" s="413">
        <v>351</v>
      </c>
      <c r="H43" s="413">
        <v>535</v>
      </c>
      <c r="I43" s="413">
        <v>73</v>
      </c>
      <c r="J43" s="413">
        <v>249</v>
      </c>
      <c r="K43" s="413">
        <v>1114</v>
      </c>
      <c r="L43" s="481"/>
    </row>
    <row r="44" spans="1:12">
      <c r="A44" s="513" t="s">
        <v>704</v>
      </c>
      <c r="B44" s="428">
        <v>382</v>
      </c>
      <c r="C44" s="522" t="s">
        <v>53</v>
      </c>
      <c r="D44" s="522" t="s">
        <v>53</v>
      </c>
      <c r="E44" s="522" t="s">
        <v>53</v>
      </c>
      <c r="F44" s="413">
        <v>23</v>
      </c>
      <c r="G44" s="522" t="s">
        <v>53</v>
      </c>
      <c r="H44" s="522" t="s">
        <v>53</v>
      </c>
      <c r="I44" s="522" t="s">
        <v>53</v>
      </c>
      <c r="J44" s="522" t="s">
        <v>53</v>
      </c>
      <c r="K44" s="522" t="s">
        <v>53</v>
      </c>
      <c r="L44" s="481"/>
    </row>
    <row r="45" spans="1:12">
      <c r="A45" s="513" t="s">
        <v>705</v>
      </c>
      <c r="B45" s="428">
        <v>19</v>
      </c>
      <c r="C45" s="522" t="s">
        <v>53</v>
      </c>
      <c r="D45" s="522" t="s">
        <v>53</v>
      </c>
      <c r="E45" s="522" t="s">
        <v>53</v>
      </c>
      <c r="F45" s="413" t="s">
        <v>656</v>
      </c>
      <c r="G45" s="522" t="s">
        <v>53</v>
      </c>
      <c r="H45" s="522" t="s">
        <v>53</v>
      </c>
      <c r="I45" s="522" t="s">
        <v>53</v>
      </c>
      <c r="J45" s="522" t="s">
        <v>53</v>
      </c>
      <c r="K45" s="522" t="s">
        <v>53</v>
      </c>
      <c r="L45" s="481"/>
    </row>
    <row r="46" spans="1:12">
      <c r="A46" s="513" t="s">
        <v>688</v>
      </c>
      <c r="B46" s="428">
        <v>1375</v>
      </c>
      <c r="C46" s="413">
        <v>95</v>
      </c>
      <c r="D46" s="413">
        <v>132</v>
      </c>
      <c r="E46" s="413">
        <v>92</v>
      </c>
      <c r="F46" s="413">
        <v>88</v>
      </c>
      <c r="G46" s="413">
        <v>125</v>
      </c>
      <c r="H46" s="413">
        <v>177</v>
      </c>
      <c r="I46" s="413">
        <v>78</v>
      </c>
      <c r="J46" s="413">
        <v>71</v>
      </c>
      <c r="K46" s="413">
        <v>517</v>
      </c>
      <c r="L46" s="481"/>
    </row>
    <row r="47" spans="1:12">
      <c r="A47" s="503"/>
      <c r="B47" s="503"/>
      <c r="C47" s="503"/>
      <c r="D47" s="503"/>
      <c r="E47" s="503"/>
      <c r="F47" s="503"/>
      <c r="G47" s="503"/>
      <c r="H47" s="503"/>
      <c r="I47" s="503"/>
      <c r="J47" s="503"/>
      <c r="K47" s="503"/>
      <c r="L47" s="481"/>
    </row>
    <row r="48" spans="1:12">
      <c r="A48" s="503"/>
      <c r="B48" s="503"/>
      <c r="C48" s="503"/>
      <c r="D48" s="503"/>
      <c r="E48" s="503"/>
      <c r="F48" s="503"/>
      <c r="G48" s="503"/>
      <c r="H48" s="503"/>
      <c r="I48" s="503"/>
      <c r="J48" s="503"/>
      <c r="K48" s="503"/>
      <c r="L48" s="481"/>
    </row>
    <row r="49" spans="1:12">
      <c r="A49" s="503"/>
      <c r="B49" s="503"/>
      <c r="C49" s="503"/>
      <c r="D49" s="503"/>
      <c r="E49" s="503"/>
      <c r="F49" s="503"/>
      <c r="G49" s="503"/>
      <c r="H49" s="503"/>
      <c r="I49" s="503"/>
      <c r="J49" s="503"/>
      <c r="K49" s="503"/>
      <c r="L49" s="481"/>
    </row>
    <row r="50" spans="1:12">
      <c r="A50" s="503"/>
      <c r="B50" s="503"/>
      <c r="C50" s="503"/>
      <c r="D50" s="503"/>
      <c r="E50" s="503"/>
      <c r="F50" s="503"/>
      <c r="G50" s="503"/>
      <c r="H50" s="503"/>
      <c r="I50" s="503"/>
      <c r="J50" s="503"/>
      <c r="K50" s="503"/>
      <c r="L50" s="481"/>
    </row>
    <row r="51" spans="1:12">
      <c r="A51" s="518" t="s">
        <v>660</v>
      </c>
      <c r="B51" s="1209" t="s">
        <v>10</v>
      </c>
      <c r="C51" s="1209"/>
      <c r="D51" s="1209"/>
      <c r="E51" s="1209" t="s">
        <v>10</v>
      </c>
      <c r="F51" s="1209"/>
      <c r="G51" s="1209"/>
      <c r="H51" s="1209"/>
      <c r="I51" s="1209"/>
      <c r="J51" s="1209"/>
      <c r="K51" s="1205"/>
      <c r="L51" s="481"/>
    </row>
    <row r="52" spans="1:12" ht="13.15" customHeight="1">
      <c r="A52" s="519" t="s">
        <v>10</v>
      </c>
      <c r="B52" s="493" t="s">
        <v>10</v>
      </c>
      <c r="C52" s="1191" t="s">
        <v>674</v>
      </c>
      <c r="D52" s="1192"/>
      <c r="E52" s="1197" t="s">
        <v>675</v>
      </c>
      <c r="F52" s="1198"/>
      <c r="G52" s="1203" t="s">
        <v>676</v>
      </c>
      <c r="H52" s="1198"/>
      <c r="I52" s="1203" t="s">
        <v>677</v>
      </c>
      <c r="J52" s="1198"/>
      <c r="K52" s="1191" t="s">
        <v>549</v>
      </c>
      <c r="L52" s="481"/>
    </row>
    <row r="53" spans="1:12">
      <c r="A53" s="494" t="s">
        <v>678</v>
      </c>
      <c r="B53" s="495" t="s">
        <v>679</v>
      </c>
      <c r="C53" s="1193"/>
      <c r="D53" s="1194"/>
      <c r="E53" s="1199"/>
      <c r="F53" s="1200"/>
      <c r="G53" s="1193"/>
      <c r="H53" s="1200"/>
      <c r="I53" s="1193"/>
      <c r="J53" s="1200"/>
      <c r="K53" s="1193"/>
      <c r="L53" s="481"/>
    </row>
    <row r="54" spans="1:12">
      <c r="A54" s="496" t="s">
        <v>10</v>
      </c>
      <c r="B54" s="495" t="s">
        <v>503</v>
      </c>
      <c r="C54" s="1195"/>
      <c r="D54" s="1196"/>
      <c r="E54" s="1201"/>
      <c r="F54" s="1202"/>
      <c r="G54" s="1204"/>
      <c r="H54" s="1202"/>
      <c r="I54" s="1204"/>
      <c r="J54" s="1202"/>
      <c r="K54" s="1193"/>
      <c r="L54" s="481"/>
    </row>
    <row r="55" spans="1:12" ht="14.25">
      <c r="A55" s="496" t="s">
        <v>10</v>
      </c>
      <c r="B55" s="520" t="s">
        <v>10</v>
      </c>
      <c r="C55" s="502" t="s">
        <v>506</v>
      </c>
      <c r="D55" s="521" t="s">
        <v>515</v>
      </c>
      <c r="E55" s="501" t="s">
        <v>506</v>
      </c>
      <c r="F55" s="502" t="s">
        <v>515</v>
      </c>
      <c r="G55" s="502" t="s">
        <v>506</v>
      </c>
      <c r="H55" s="502" t="s">
        <v>680</v>
      </c>
      <c r="I55" s="502" t="s">
        <v>506</v>
      </c>
      <c r="J55" s="502" t="s">
        <v>680</v>
      </c>
      <c r="K55" s="1204"/>
      <c r="L55" s="481"/>
    </row>
    <row r="56" spans="1:12">
      <c r="A56" s="1206"/>
      <c r="B56" s="1206"/>
      <c r="C56" s="1206"/>
      <c r="D56" s="1206"/>
      <c r="E56" s="1206" t="s">
        <v>10</v>
      </c>
      <c r="F56" s="1206"/>
      <c r="G56" s="1206"/>
      <c r="H56" s="1206"/>
      <c r="I56" s="1206"/>
      <c r="J56" s="1206"/>
      <c r="K56" s="1206"/>
      <c r="L56" s="481"/>
    </row>
    <row r="57" spans="1:12">
      <c r="A57" s="489"/>
      <c r="B57" s="1207" t="s">
        <v>681</v>
      </c>
      <c r="C57" s="1207"/>
      <c r="D57" s="489"/>
      <c r="E57" s="1208"/>
      <c r="F57" s="1208"/>
      <c r="G57" s="1208"/>
      <c r="H57" s="1208"/>
      <c r="I57" s="1208"/>
      <c r="J57" s="1208"/>
      <c r="K57" s="1208"/>
      <c r="L57" s="481"/>
    </row>
    <row r="58" spans="1:12">
      <c r="A58" s="489"/>
      <c r="B58" s="503"/>
      <c r="C58" s="503"/>
      <c r="D58" s="489"/>
      <c r="E58" s="503"/>
      <c r="F58" s="503"/>
      <c r="G58" s="503"/>
      <c r="H58" s="503"/>
      <c r="I58" s="503"/>
      <c r="J58" s="503"/>
      <c r="K58" s="503"/>
      <c r="L58" s="481"/>
    </row>
    <row r="59" spans="1:12">
      <c r="A59" s="507" t="s">
        <v>682</v>
      </c>
      <c r="B59" s="422">
        <v>348767</v>
      </c>
      <c r="C59" s="413">
        <v>15169</v>
      </c>
      <c r="D59" s="413">
        <v>45060</v>
      </c>
      <c r="E59" s="413">
        <v>4889</v>
      </c>
      <c r="F59" s="413">
        <v>24047</v>
      </c>
      <c r="G59" s="413">
        <v>10577</v>
      </c>
      <c r="H59" s="413">
        <v>69938</v>
      </c>
      <c r="I59" s="413">
        <v>713</v>
      </c>
      <c r="J59" s="413">
        <v>15050</v>
      </c>
      <c r="K59" s="412">
        <v>163324</v>
      </c>
      <c r="L59" s="481"/>
    </row>
    <row r="60" spans="1:12">
      <c r="A60" s="507" t="s">
        <v>362</v>
      </c>
      <c r="B60" s="511" t="s">
        <v>10</v>
      </c>
      <c r="C60" s="512" t="s">
        <v>10</v>
      </c>
      <c r="D60" s="512" t="s">
        <v>10</v>
      </c>
      <c r="E60" s="512" t="s">
        <v>10</v>
      </c>
      <c r="F60" s="512" t="s">
        <v>10</v>
      </c>
      <c r="G60" s="512" t="s">
        <v>10</v>
      </c>
      <c r="H60" s="512" t="s">
        <v>10</v>
      </c>
      <c r="I60" s="512" t="s">
        <v>10</v>
      </c>
      <c r="J60" s="512" t="s">
        <v>10</v>
      </c>
      <c r="K60" s="512" t="s">
        <v>10</v>
      </c>
      <c r="L60" s="481"/>
    </row>
    <row r="61" spans="1:12">
      <c r="A61" s="513" t="s">
        <v>683</v>
      </c>
      <c r="B61" s="422">
        <v>324623</v>
      </c>
      <c r="C61" s="413">
        <v>14060</v>
      </c>
      <c r="D61" s="413">
        <v>41721</v>
      </c>
      <c r="E61" s="413">
        <v>4541</v>
      </c>
      <c r="F61" s="413">
        <v>22439</v>
      </c>
      <c r="G61" s="413">
        <v>9813</v>
      </c>
      <c r="H61" s="413">
        <v>65072</v>
      </c>
      <c r="I61" s="413">
        <v>621</v>
      </c>
      <c r="J61" s="413">
        <v>13727</v>
      </c>
      <c r="K61" s="412">
        <v>152629</v>
      </c>
      <c r="L61" s="481"/>
    </row>
    <row r="62" spans="1:12">
      <c r="A62" s="513" t="s">
        <v>684</v>
      </c>
      <c r="B62" s="428">
        <v>7870</v>
      </c>
      <c r="C62" s="413">
        <v>445</v>
      </c>
      <c r="D62" s="413">
        <v>1050</v>
      </c>
      <c r="E62" s="413">
        <v>180</v>
      </c>
      <c r="F62" s="413">
        <v>544</v>
      </c>
      <c r="G62" s="413">
        <v>310</v>
      </c>
      <c r="H62" s="413">
        <v>1511</v>
      </c>
      <c r="I62" s="413">
        <v>30</v>
      </c>
      <c r="J62" s="413">
        <v>469</v>
      </c>
      <c r="K62" s="413">
        <v>3331</v>
      </c>
      <c r="L62" s="481"/>
    </row>
    <row r="63" spans="1:12">
      <c r="A63" s="513" t="s">
        <v>685</v>
      </c>
      <c r="B63" s="428">
        <v>13479</v>
      </c>
      <c r="C63" s="413">
        <v>564</v>
      </c>
      <c r="D63" s="413">
        <v>1960</v>
      </c>
      <c r="E63" s="413">
        <v>121</v>
      </c>
      <c r="F63" s="413">
        <v>912</v>
      </c>
      <c r="G63" s="413">
        <v>382</v>
      </c>
      <c r="H63" s="413">
        <v>2793</v>
      </c>
      <c r="I63" s="413">
        <v>26</v>
      </c>
      <c r="J63" s="413">
        <v>672</v>
      </c>
      <c r="K63" s="413">
        <v>6049</v>
      </c>
      <c r="L63" s="481"/>
    </row>
    <row r="64" spans="1:12">
      <c r="A64" s="513" t="s">
        <v>686</v>
      </c>
      <c r="B64" s="428">
        <v>716</v>
      </c>
      <c r="C64" s="413">
        <v>14</v>
      </c>
      <c r="D64" s="413">
        <v>100</v>
      </c>
      <c r="E64" s="522" t="s">
        <v>53</v>
      </c>
      <c r="F64" s="522" t="s">
        <v>53</v>
      </c>
      <c r="G64" s="413">
        <v>12</v>
      </c>
      <c r="H64" s="413">
        <v>111</v>
      </c>
      <c r="I64" s="413">
        <v>7</v>
      </c>
      <c r="J64" s="413">
        <v>44</v>
      </c>
      <c r="K64" s="413">
        <v>393</v>
      </c>
      <c r="L64" s="481"/>
    </row>
    <row r="65" spans="1:12">
      <c r="A65" s="513" t="s">
        <v>687</v>
      </c>
      <c r="B65" s="428">
        <v>547</v>
      </c>
      <c r="C65" s="413">
        <v>24</v>
      </c>
      <c r="D65" s="413">
        <v>48</v>
      </c>
      <c r="E65" s="522" t="s">
        <v>53</v>
      </c>
      <c r="F65" s="522" t="s">
        <v>53</v>
      </c>
      <c r="G65" s="413">
        <v>33</v>
      </c>
      <c r="H65" s="413">
        <v>71</v>
      </c>
      <c r="I65" s="413">
        <v>13</v>
      </c>
      <c r="J65" s="413">
        <v>31</v>
      </c>
      <c r="K65" s="413">
        <v>267</v>
      </c>
      <c r="L65" s="481"/>
    </row>
    <row r="66" spans="1:12">
      <c r="A66" s="513" t="s">
        <v>688</v>
      </c>
      <c r="B66" s="428">
        <v>1532</v>
      </c>
      <c r="C66" s="413">
        <v>62</v>
      </c>
      <c r="D66" s="413">
        <v>181</v>
      </c>
      <c r="E66" s="413">
        <v>13</v>
      </c>
      <c r="F66" s="413">
        <v>91</v>
      </c>
      <c r="G66" s="413">
        <v>27</v>
      </c>
      <c r="H66" s="413">
        <v>380</v>
      </c>
      <c r="I66" s="413">
        <v>16</v>
      </c>
      <c r="J66" s="413">
        <v>107</v>
      </c>
      <c r="K66" s="413">
        <v>655</v>
      </c>
      <c r="L66" s="481"/>
    </row>
    <row r="67" spans="1:12">
      <c r="A67" s="503"/>
      <c r="B67" s="517"/>
      <c r="C67" s="517"/>
      <c r="D67" s="517"/>
      <c r="E67" s="517"/>
      <c r="F67" s="517"/>
      <c r="G67" s="517"/>
      <c r="H67" s="517"/>
      <c r="I67" s="517"/>
      <c r="J67" s="517"/>
      <c r="K67" s="517"/>
      <c r="L67" s="481"/>
    </row>
    <row r="68" spans="1:12">
      <c r="A68" s="489"/>
      <c r="B68" s="1207" t="s">
        <v>689</v>
      </c>
      <c r="C68" s="1207"/>
      <c r="D68" s="489"/>
      <c r="E68" s="1208"/>
      <c r="F68" s="1208"/>
      <c r="G68" s="1208"/>
      <c r="H68" s="1208"/>
      <c r="I68" s="1208"/>
      <c r="J68" s="1208"/>
      <c r="K68" s="1208"/>
      <c r="L68" s="481"/>
    </row>
    <row r="69" spans="1:12">
      <c r="A69" s="489"/>
      <c r="B69" s="503"/>
      <c r="C69" s="503"/>
      <c r="D69" s="489"/>
      <c r="E69" s="503"/>
      <c r="F69" s="503"/>
      <c r="G69" s="503"/>
      <c r="H69" s="503"/>
      <c r="I69" s="503"/>
      <c r="J69" s="503"/>
      <c r="K69" s="503"/>
      <c r="L69" s="481"/>
    </row>
    <row r="70" spans="1:12">
      <c r="A70" s="507" t="s">
        <v>682</v>
      </c>
      <c r="B70" s="422">
        <v>126986</v>
      </c>
      <c r="C70" s="413">
        <v>15502</v>
      </c>
      <c r="D70" s="413">
        <v>15276</v>
      </c>
      <c r="E70" s="413">
        <v>4678</v>
      </c>
      <c r="F70" s="413">
        <v>4932</v>
      </c>
      <c r="G70" s="413">
        <v>8439</v>
      </c>
      <c r="H70" s="413">
        <v>14124</v>
      </c>
      <c r="I70" s="413">
        <v>2810</v>
      </c>
      <c r="J70" s="413">
        <v>6170</v>
      </c>
      <c r="K70" s="413">
        <v>55055</v>
      </c>
      <c r="L70" s="481"/>
    </row>
    <row r="71" spans="1:12">
      <c r="A71" s="507" t="s">
        <v>362</v>
      </c>
      <c r="B71" s="511" t="s">
        <v>10</v>
      </c>
      <c r="C71" s="512" t="s">
        <v>10</v>
      </c>
      <c r="D71" s="512" t="s">
        <v>10</v>
      </c>
      <c r="E71" s="512" t="s">
        <v>10</v>
      </c>
      <c r="F71" s="512" t="s">
        <v>10</v>
      </c>
      <c r="G71" s="512" t="s">
        <v>10</v>
      </c>
      <c r="H71" s="512" t="s">
        <v>10</v>
      </c>
      <c r="I71" s="512" t="s">
        <v>10</v>
      </c>
      <c r="J71" s="512" t="s">
        <v>10</v>
      </c>
      <c r="K71" s="512" t="s">
        <v>10</v>
      </c>
      <c r="L71" s="481"/>
    </row>
    <row r="72" spans="1:12">
      <c r="A72" s="513" t="s">
        <v>690</v>
      </c>
      <c r="B72" s="428">
        <v>87896</v>
      </c>
      <c r="C72" s="413">
        <v>11174</v>
      </c>
      <c r="D72" s="413">
        <v>10999</v>
      </c>
      <c r="E72" s="413">
        <v>3678</v>
      </c>
      <c r="F72" s="413">
        <v>3711</v>
      </c>
      <c r="G72" s="413">
        <v>5742</v>
      </c>
      <c r="H72" s="413">
        <v>9796</v>
      </c>
      <c r="I72" s="413">
        <v>770</v>
      </c>
      <c r="J72" s="413">
        <v>4272</v>
      </c>
      <c r="K72" s="413">
        <v>37754</v>
      </c>
      <c r="L72" s="481"/>
    </row>
    <row r="73" spans="1:12">
      <c r="A73" s="513" t="s">
        <v>691</v>
      </c>
      <c r="B73" s="428">
        <v>2353</v>
      </c>
      <c r="C73" s="413">
        <v>234</v>
      </c>
      <c r="D73" s="413">
        <v>261</v>
      </c>
      <c r="E73" s="413">
        <v>56</v>
      </c>
      <c r="F73" s="413">
        <v>87</v>
      </c>
      <c r="G73" s="413">
        <v>166</v>
      </c>
      <c r="H73" s="413">
        <v>214</v>
      </c>
      <c r="I73" s="413">
        <v>176</v>
      </c>
      <c r="J73" s="413">
        <v>112</v>
      </c>
      <c r="K73" s="413">
        <v>1047</v>
      </c>
      <c r="L73" s="481"/>
    </row>
    <row r="74" spans="1:12">
      <c r="A74" s="513" t="s">
        <v>692</v>
      </c>
      <c r="B74" s="428">
        <v>5296</v>
      </c>
      <c r="C74" s="413">
        <v>636</v>
      </c>
      <c r="D74" s="413">
        <v>657</v>
      </c>
      <c r="E74" s="413">
        <v>86</v>
      </c>
      <c r="F74" s="413">
        <v>143</v>
      </c>
      <c r="G74" s="413">
        <v>345</v>
      </c>
      <c r="H74" s="413">
        <v>512</v>
      </c>
      <c r="I74" s="413">
        <v>294</v>
      </c>
      <c r="J74" s="413">
        <v>267</v>
      </c>
      <c r="K74" s="413">
        <v>2356</v>
      </c>
      <c r="L74" s="481"/>
    </row>
    <row r="75" spans="1:12">
      <c r="A75" s="513" t="s">
        <v>693</v>
      </c>
      <c r="B75" s="428">
        <v>14011</v>
      </c>
      <c r="C75" s="413">
        <v>1571</v>
      </c>
      <c r="D75" s="413">
        <v>1517</v>
      </c>
      <c r="E75" s="413">
        <v>388</v>
      </c>
      <c r="F75" s="413">
        <v>405</v>
      </c>
      <c r="G75" s="413">
        <v>893</v>
      </c>
      <c r="H75" s="413">
        <v>1674</v>
      </c>
      <c r="I75" s="413">
        <v>474</v>
      </c>
      <c r="J75" s="413">
        <v>584</v>
      </c>
      <c r="K75" s="413">
        <v>6505</v>
      </c>
      <c r="L75" s="481"/>
    </row>
    <row r="76" spans="1:12">
      <c r="A76" s="513" t="s">
        <v>694</v>
      </c>
      <c r="B76" s="428">
        <v>7124</v>
      </c>
      <c r="C76" s="413">
        <v>984</v>
      </c>
      <c r="D76" s="413">
        <v>932</v>
      </c>
      <c r="E76" s="413">
        <v>155</v>
      </c>
      <c r="F76" s="413">
        <v>151</v>
      </c>
      <c r="G76" s="413">
        <v>542</v>
      </c>
      <c r="H76" s="413">
        <v>807</v>
      </c>
      <c r="I76" s="413">
        <v>321</v>
      </c>
      <c r="J76" s="413">
        <v>256</v>
      </c>
      <c r="K76" s="413">
        <v>2976</v>
      </c>
      <c r="L76" s="481"/>
    </row>
    <row r="77" spans="1:12">
      <c r="A77" s="513" t="s">
        <v>695</v>
      </c>
      <c r="B77" s="428">
        <v>1612</v>
      </c>
      <c r="C77" s="413">
        <v>107</v>
      </c>
      <c r="D77" s="413">
        <v>95</v>
      </c>
      <c r="E77" s="413">
        <v>74</v>
      </c>
      <c r="F77" s="413">
        <v>103</v>
      </c>
      <c r="G77" s="413">
        <v>148</v>
      </c>
      <c r="H77" s="413">
        <v>159</v>
      </c>
      <c r="I77" s="413">
        <v>142</v>
      </c>
      <c r="J77" s="413">
        <v>110</v>
      </c>
      <c r="K77" s="413">
        <v>674</v>
      </c>
      <c r="L77" s="481"/>
    </row>
    <row r="78" spans="1:12">
      <c r="A78" s="513" t="s">
        <v>696</v>
      </c>
      <c r="B78" s="428">
        <v>1431</v>
      </c>
      <c r="C78" s="413">
        <v>70</v>
      </c>
      <c r="D78" s="413">
        <v>76</v>
      </c>
      <c r="E78" s="413">
        <v>74</v>
      </c>
      <c r="F78" s="413">
        <v>88</v>
      </c>
      <c r="G78" s="413">
        <v>143</v>
      </c>
      <c r="H78" s="413">
        <v>175</v>
      </c>
      <c r="I78" s="413">
        <v>155</v>
      </c>
      <c r="J78" s="413">
        <v>93</v>
      </c>
      <c r="K78" s="413">
        <v>557</v>
      </c>
      <c r="L78" s="481"/>
    </row>
    <row r="79" spans="1:12">
      <c r="A79" s="513" t="s">
        <v>697</v>
      </c>
      <c r="B79" s="428">
        <v>792</v>
      </c>
      <c r="C79" s="413">
        <v>62</v>
      </c>
      <c r="D79" s="413">
        <v>65</v>
      </c>
      <c r="E79" s="413">
        <v>36</v>
      </c>
      <c r="F79" s="413">
        <v>26</v>
      </c>
      <c r="G79" s="413">
        <v>76</v>
      </c>
      <c r="H79" s="413">
        <v>81</v>
      </c>
      <c r="I79" s="413">
        <v>75</v>
      </c>
      <c r="J79" s="413">
        <v>61</v>
      </c>
      <c r="K79" s="413">
        <v>310</v>
      </c>
      <c r="L79" s="481"/>
    </row>
    <row r="80" spans="1:12">
      <c r="A80" s="513" t="s">
        <v>688</v>
      </c>
      <c r="B80" s="428">
        <v>6471</v>
      </c>
      <c r="C80" s="413">
        <v>664</v>
      </c>
      <c r="D80" s="413">
        <v>674</v>
      </c>
      <c r="E80" s="413">
        <v>131</v>
      </c>
      <c r="F80" s="413">
        <v>218</v>
      </c>
      <c r="G80" s="413">
        <v>384</v>
      </c>
      <c r="H80" s="413">
        <v>706</v>
      </c>
      <c r="I80" s="413">
        <v>403</v>
      </c>
      <c r="J80" s="413">
        <v>415</v>
      </c>
      <c r="K80" s="413">
        <v>2876</v>
      </c>
      <c r="L80" s="481"/>
    </row>
    <row r="81" spans="1:12">
      <c r="A81" s="503"/>
      <c r="B81" s="516"/>
      <c r="C81" s="517"/>
      <c r="D81" s="517"/>
      <c r="E81" s="517"/>
      <c r="F81" s="517"/>
      <c r="G81" s="517"/>
      <c r="H81" s="517"/>
      <c r="I81" s="517"/>
      <c r="J81" s="517"/>
      <c r="K81" s="517"/>
      <c r="L81" s="481"/>
    </row>
    <row r="82" spans="1:12">
      <c r="A82" s="489"/>
      <c r="B82" s="1207" t="s">
        <v>698</v>
      </c>
      <c r="C82" s="1207"/>
      <c r="D82" s="1207"/>
      <c r="E82" s="1208"/>
      <c r="F82" s="1208"/>
      <c r="G82" s="1208"/>
      <c r="H82" s="1208"/>
      <c r="I82" s="1208"/>
      <c r="J82" s="1208"/>
      <c r="K82" s="1208"/>
      <c r="L82" s="481"/>
    </row>
    <row r="83" spans="1:12">
      <c r="A83" s="489"/>
      <c r="B83" s="503"/>
      <c r="C83" s="503"/>
      <c r="D83" s="503"/>
      <c r="E83" s="503"/>
      <c r="F83" s="503"/>
      <c r="G83" s="503"/>
      <c r="H83" s="503"/>
      <c r="I83" s="503"/>
      <c r="J83" s="503"/>
      <c r="K83" s="503"/>
      <c r="L83" s="481"/>
    </row>
    <row r="84" spans="1:12">
      <c r="A84" s="507" t="s">
        <v>682</v>
      </c>
      <c r="B84" s="428">
        <v>70157</v>
      </c>
      <c r="C84" s="413">
        <v>11078</v>
      </c>
      <c r="D84" s="413">
        <v>9335</v>
      </c>
      <c r="E84" s="413">
        <v>4006</v>
      </c>
      <c r="F84" s="413">
        <v>3506</v>
      </c>
      <c r="G84" s="413">
        <v>8314</v>
      </c>
      <c r="H84" s="413">
        <v>8849</v>
      </c>
      <c r="I84" s="413">
        <v>872</v>
      </c>
      <c r="J84" s="413">
        <v>2705</v>
      </c>
      <c r="K84" s="413">
        <v>21492</v>
      </c>
      <c r="L84" s="481"/>
    </row>
    <row r="85" spans="1:12">
      <c r="A85" s="507" t="s">
        <v>362</v>
      </c>
      <c r="B85" s="511" t="s">
        <v>10</v>
      </c>
      <c r="C85" s="512" t="s">
        <v>10</v>
      </c>
      <c r="D85" s="512" t="s">
        <v>10</v>
      </c>
      <c r="E85" s="512" t="s">
        <v>10</v>
      </c>
      <c r="F85" s="512" t="s">
        <v>10</v>
      </c>
      <c r="G85" s="512" t="s">
        <v>10</v>
      </c>
      <c r="H85" s="512" t="s">
        <v>10</v>
      </c>
      <c r="I85" s="512" t="s">
        <v>10</v>
      </c>
      <c r="J85" s="512" t="s">
        <v>10</v>
      </c>
      <c r="K85" s="512" t="s">
        <v>10</v>
      </c>
      <c r="L85" s="481"/>
    </row>
    <row r="86" spans="1:12">
      <c r="A86" s="513" t="s">
        <v>699</v>
      </c>
      <c r="B86" s="428">
        <v>15582</v>
      </c>
      <c r="C86" s="413">
        <v>3570</v>
      </c>
      <c r="D86" s="413">
        <v>409</v>
      </c>
      <c r="E86" s="413">
        <v>2197</v>
      </c>
      <c r="F86" s="413">
        <v>327</v>
      </c>
      <c r="G86" s="413">
        <v>4845</v>
      </c>
      <c r="H86" s="413">
        <v>532</v>
      </c>
      <c r="I86" s="413">
        <v>84</v>
      </c>
      <c r="J86" s="413">
        <v>233</v>
      </c>
      <c r="K86" s="413">
        <v>3385</v>
      </c>
      <c r="L86" s="481"/>
    </row>
    <row r="87" spans="1:12">
      <c r="A87" s="513" t="s">
        <v>700</v>
      </c>
      <c r="B87" s="428">
        <v>559</v>
      </c>
      <c r="C87" s="413">
        <v>75</v>
      </c>
      <c r="D87" s="413">
        <v>38</v>
      </c>
      <c r="E87" s="522" t="s">
        <v>53</v>
      </c>
      <c r="F87" s="522" t="s">
        <v>53</v>
      </c>
      <c r="G87" s="522" t="s">
        <v>53</v>
      </c>
      <c r="H87" s="522" t="s">
        <v>53</v>
      </c>
      <c r="I87" s="413" t="s">
        <v>656</v>
      </c>
      <c r="J87" s="413">
        <v>9</v>
      </c>
      <c r="K87" s="413">
        <v>161</v>
      </c>
      <c r="L87" s="481"/>
    </row>
    <row r="88" spans="1:12">
      <c r="A88" s="513" t="s">
        <v>701</v>
      </c>
      <c r="B88" s="428">
        <v>23829</v>
      </c>
      <c r="C88" s="413">
        <v>3457</v>
      </c>
      <c r="D88" s="413">
        <v>3690</v>
      </c>
      <c r="E88" s="413">
        <v>932</v>
      </c>
      <c r="F88" s="413">
        <v>1237</v>
      </c>
      <c r="G88" s="413">
        <v>1750</v>
      </c>
      <c r="H88" s="413">
        <v>3204</v>
      </c>
      <c r="I88" s="413">
        <v>132</v>
      </c>
      <c r="J88" s="413">
        <v>1053</v>
      </c>
      <c r="K88" s="413">
        <v>8374</v>
      </c>
      <c r="L88" s="481"/>
    </row>
    <row r="89" spans="1:12">
      <c r="A89" s="513" t="s">
        <v>702</v>
      </c>
      <c r="B89" s="428">
        <v>225</v>
      </c>
      <c r="C89" s="413">
        <v>19</v>
      </c>
      <c r="D89" s="522" t="s">
        <v>53</v>
      </c>
      <c r="E89" s="522" t="s">
        <v>53</v>
      </c>
      <c r="F89" s="522" t="s">
        <v>53</v>
      </c>
      <c r="G89" s="522" t="s">
        <v>53</v>
      </c>
      <c r="H89" s="413">
        <v>30</v>
      </c>
      <c r="I89" s="530" t="s">
        <v>53</v>
      </c>
      <c r="J89" s="522" t="s">
        <v>53</v>
      </c>
      <c r="K89" s="522" t="s">
        <v>53</v>
      </c>
      <c r="L89" s="481"/>
    </row>
    <row r="90" spans="1:12">
      <c r="A90" s="513" t="s">
        <v>703</v>
      </c>
      <c r="B90" s="428">
        <v>11315</v>
      </c>
      <c r="C90" s="413">
        <v>871</v>
      </c>
      <c r="D90" s="413">
        <v>1762</v>
      </c>
      <c r="E90" s="413">
        <v>323</v>
      </c>
      <c r="F90" s="413">
        <v>745</v>
      </c>
      <c r="G90" s="413">
        <v>559</v>
      </c>
      <c r="H90" s="413">
        <v>1930</v>
      </c>
      <c r="I90" s="413">
        <v>52</v>
      </c>
      <c r="J90" s="413">
        <v>482</v>
      </c>
      <c r="K90" s="413">
        <v>4591</v>
      </c>
      <c r="L90" s="481"/>
    </row>
    <row r="91" spans="1:12">
      <c r="A91" s="513" t="s">
        <v>704</v>
      </c>
      <c r="B91" s="428">
        <v>131</v>
      </c>
      <c r="C91" s="522" t="s">
        <v>53</v>
      </c>
      <c r="D91" s="522" t="s">
        <v>53</v>
      </c>
      <c r="E91" s="522" t="s">
        <v>53</v>
      </c>
      <c r="F91" s="522" t="s">
        <v>53</v>
      </c>
      <c r="G91" s="522" t="s">
        <v>53</v>
      </c>
      <c r="H91" s="522" t="s">
        <v>53</v>
      </c>
      <c r="I91" s="522" t="s">
        <v>53</v>
      </c>
      <c r="J91" s="522" t="s">
        <v>53</v>
      </c>
      <c r="K91" s="413">
        <v>77</v>
      </c>
      <c r="L91" s="481"/>
    </row>
    <row r="92" spans="1:12">
      <c r="A92" s="513" t="s">
        <v>705</v>
      </c>
      <c r="B92" s="428">
        <v>3</v>
      </c>
      <c r="C92" s="522" t="s">
        <v>53</v>
      </c>
      <c r="D92" s="413" t="s">
        <v>656</v>
      </c>
      <c r="E92" s="413" t="s">
        <v>656</v>
      </c>
      <c r="F92" s="413" t="s">
        <v>656</v>
      </c>
      <c r="G92" s="413" t="s">
        <v>656</v>
      </c>
      <c r="H92" s="522" t="s">
        <v>53</v>
      </c>
      <c r="I92" s="413" t="s">
        <v>656</v>
      </c>
      <c r="J92" s="413" t="s">
        <v>656</v>
      </c>
      <c r="K92" s="522" t="s">
        <v>53</v>
      </c>
      <c r="L92" s="481"/>
    </row>
    <row r="93" spans="1:12">
      <c r="A93" s="513" t="s">
        <v>688</v>
      </c>
      <c r="B93" s="428">
        <v>18513</v>
      </c>
      <c r="C93" s="413">
        <v>3082</v>
      </c>
      <c r="D93" s="413">
        <v>3396</v>
      </c>
      <c r="E93" s="413">
        <v>483</v>
      </c>
      <c r="F93" s="413">
        <v>1162</v>
      </c>
      <c r="G93" s="413">
        <v>1043</v>
      </c>
      <c r="H93" s="413">
        <v>3052</v>
      </c>
      <c r="I93" s="413">
        <v>590</v>
      </c>
      <c r="J93" s="413">
        <v>904</v>
      </c>
      <c r="K93" s="413">
        <v>4801</v>
      </c>
      <c r="L93" s="481"/>
    </row>
    <row r="94" spans="1:12">
      <c r="A94" s="523"/>
      <c r="B94" s="517"/>
      <c r="C94" s="524"/>
      <c r="D94" s="524"/>
      <c r="E94" s="524"/>
      <c r="F94" s="524"/>
      <c r="G94" s="524"/>
      <c r="H94" s="524"/>
      <c r="I94" s="524"/>
      <c r="J94" s="524"/>
      <c r="K94" s="524"/>
      <c r="L94" s="481"/>
    </row>
    <row r="95" spans="1:12">
      <c r="A95" s="503"/>
      <c r="B95" s="517"/>
      <c r="C95" s="524"/>
      <c r="D95" s="524"/>
      <c r="E95" s="524"/>
      <c r="F95" s="524"/>
      <c r="G95" s="524"/>
      <c r="H95" s="524"/>
      <c r="I95" s="524"/>
      <c r="J95" s="524"/>
      <c r="K95" s="524"/>
      <c r="L95" s="481"/>
    </row>
    <row r="96" spans="1:12">
      <c r="A96" s="503" t="s">
        <v>640</v>
      </c>
      <c r="B96" s="517"/>
      <c r="C96" s="524"/>
      <c r="D96" s="524"/>
      <c r="E96" s="524"/>
      <c r="F96" s="524"/>
      <c r="G96" s="524"/>
      <c r="H96" s="524"/>
      <c r="I96" s="524"/>
      <c r="J96" s="524"/>
      <c r="K96" s="524"/>
      <c r="L96" s="481"/>
    </row>
    <row r="97" spans="1:12">
      <c r="A97" s="503" t="s">
        <v>706</v>
      </c>
      <c r="B97" s="517"/>
      <c r="C97" s="524"/>
      <c r="D97" s="524"/>
      <c r="E97" s="524"/>
      <c r="F97" s="524"/>
      <c r="G97" s="524"/>
      <c r="H97" s="524"/>
      <c r="I97" s="524"/>
      <c r="J97" s="524"/>
      <c r="K97" s="524"/>
      <c r="L97" s="481"/>
    </row>
    <row r="98" spans="1:12">
      <c r="A98" s="503"/>
      <c r="B98" s="517"/>
      <c r="C98" s="524"/>
      <c r="D98" s="524"/>
      <c r="E98" s="524"/>
      <c r="F98" s="524"/>
      <c r="G98" s="524"/>
      <c r="H98" s="524"/>
      <c r="I98" s="524"/>
      <c r="J98" s="524"/>
      <c r="K98" s="524"/>
      <c r="L98" s="481"/>
    </row>
    <row r="99" spans="1:12">
      <c r="A99" s="1212"/>
      <c r="B99" s="1212"/>
      <c r="C99" s="1212"/>
      <c r="D99" s="1212"/>
      <c r="E99" s="503"/>
      <c r="F99" s="503"/>
      <c r="G99" s="503"/>
      <c r="H99" s="503"/>
      <c r="I99" s="503"/>
      <c r="J99" s="503"/>
      <c r="K99" s="503"/>
      <c r="L99" s="481"/>
    </row>
    <row r="100" spans="1:12" s="525" customFormat="1">
      <c r="A100" s="1212"/>
      <c r="B100" s="1212"/>
      <c r="C100" s="1212"/>
      <c r="D100" s="1212"/>
      <c r="E100" s="516"/>
      <c r="F100" s="516"/>
      <c r="G100" s="516"/>
      <c r="H100" s="516"/>
      <c r="I100" s="516"/>
      <c r="J100" s="516"/>
      <c r="K100" s="516"/>
    </row>
    <row r="101" spans="1:12">
      <c r="A101" s="1212"/>
      <c r="B101" s="1212"/>
      <c r="C101" s="1212"/>
      <c r="D101" s="1212"/>
    </row>
    <row r="102" spans="1:12">
      <c r="A102" s="531"/>
      <c r="B102" s="531"/>
      <c r="C102" s="531"/>
      <c r="D102" s="531"/>
    </row>
    <row r="103" spans="1:12">
      <c r="A103" s="531"/>
      <c r="B103" s="531"/>
      <c r="C103" s="531"/>
      <c r="D103" s="531"/>
    </row>
    <row r="104" spans="1:12">
      <c r="A104" s="531"/>
      <c r="B104" s="531"/>
      <c r="C104" s="531"/>
      <c r="D104" s="531"/>
    </row>
    <row r="105" spans="1:12">
      <c r="A105" s="531"/>
      <c r="B105" s="531"/>
      <c r="C105" s="531"/>
      <c r="D105" s="531"/>
    </row>
    <row r="106" spans="1:12">
      <c r="A106" s="531"/>
      <c r="B106" s="531"/>
      <c r="C106" s="531"/>
      <c r="D106" s="531"/>
    </row>
    <row r="107" spans="1:12">
      <c r="A107" s="531"/>
      <c r="B107" s="531"/>
      <c r="C107" s="531"/>
      <c r="D107" s="531"/>
    </row>
    <row r="108" spans="1:12">
      <c r="A108" s="531"/>
      <c r="B108" s="531"/>
      <c r="C108" s="531"/>
      <c r="D108" s="531"/>
    </row>
    <row r="109" spans="1:12">
      <c r="A109" s="531"/>
      <c r="B109" s="531"/>
      <c r="C109" s="531"/>
      <c r="D109" s="531"/>
    </row>
    <row r="110" spans="1:12">
      <c r="A110" s="531"/>
      <c r="B110" s="531"/>
      <c r="C110" s="531"/>
      <c r="D110" s="531"/>
    </row>
    <row r="111" spans="1:12">
      <c r="A111" s="531"/>
      <c r="B111" s="531"/>
      <c r="C111" s="531"/>
      <c r="D111" s="531"/>
    </row>
    <row r="112" spans="1:12">
      <c r="A112" s="531"/>
      <c r="B112" s="531"/>
      <c r="C112" s="531"/>
      <c r="D112" s="531"/>
    </row>
    <row r="113" spans="1:5">
      <c r="A113" s="531"/>
      <c r="B113" s="531"/>
      <c r="C113" s="531"/>
      <c r="D113" s="531"/>
    </row>
    <row r="114" spans="1:5">
      <c r="A114" s="531"/>
      <c r="B114" s="531"/>
      <c r="C114" s="531"/>
      <c r="D114" s="531"/>
    </row>
    <row r="115" spans="1:5">
      <c r="A115" s="531"/>
      <c r="B115" s="531"/>
      <c r="C115" s="531"/>
      <c r="D115" s="531"/>
    </row>
    <row r="116" spans="1:5">
      <c r="A116" s="1212"/>
      <c r="B116" s="1212"/>
      <c r="C116" s="1212"/>
      <c r="D116" s="1212"/>
    </row>
    <row r="117" spans="1:5">
      <c r="E117" s="516"/>
    </row>
    <row r="137" spans="1:4">
      <c r="A137" s="1210" t="s">
        <v>305</v>
      </c>
      <c r="B137" s="1210"/>
      <c r="C137" s="1210"/>
      <c r="D137" s="1210"/>
    </row>
  </sheetData>
  <mergeCells count="34">
    <mergeCell ref="A137:D137"/>
    <mergeCell ref="B82:D82"/>
    <mergeCell ref="E82:K82"/>
    <mergeCell ref="A99:D99"/>
    <mergeCell ref="A100:D100"/>
    <mergeCell ref="A101:D101"/>
    <mergeCell ref="A116:D116"/>
    <mergeCell ref="A56:D56"/>
    <mergeCell ref="E56:K56"/>
    <mergeCell ref="B57:C57"/>
    <mergeCell ref="E57:K57"/>
    <mergeCell ref="B68:C68"/>
    <mergeCell ref="E68:K68"/>
    <mergeCell ref="B35:D35"/>
    <mergeCell ref="E35:K35"/>
    <mergeCell ref="B51:D51"/>
    <mergeCell ref="E51:K51"/>
    <mergeCell ref="C52:D54"/>
    <mergeCell ref="E52:F54"/>
    <mergeCell ref="G52:H54"/>
    <mergeCell ref="I52:J54"/>
    <mergeCell ref="K52:K55"/>
    <mergeCell ref="A9:D9"/>
    <mergeCell ref="E9:K9"/>
    <mergeCell ref="B10:C10"/>
    <mergeCell ref="E10:K10"/>
    <mergeCell ref="B21:C21"/>
    <mergeCell ref="E21:K21"/>
    <mergeCell ref="A2:K2"/>
    <mergeCell ref="C5:D7"/>
    <mergeCell ref="E5:F7"/>
    <mergeCell ref="G5:H7"/>
    <mergeCell ref="I5:J7"/>
    <mergeCell ref="K5:K8"/>
  </mergeCells>
  <conditionalFormatting sqref="B12:K19">
    <cfRule type="cellIs" dxfId="43" priority="3" operator="equal">
      <formula>"."</formula>
    </cfRule>
  </conditionalFormatting>
  <conditionalFormatting sqref="G13:H13">
    <cfRule type="cellIs" dxfId="42" priority="2" operator="equal">
      <formula>"."</formula>
    </cfRule>
  </conditionalFormatting>
  <conditionalFormatting sqref="E13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6" orientation="portrait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37"/>
  <sheetViews>
    <sheetView showGridLines="0" zoomScaleNormal="100" zoomScaleSheetLayoutView="50" workbookViewId="0">
      <selection activeCell="H1" sqref="H1"/>
    </sheetView>
  </sheetViews>
  <sheetFormatPr baseColWidth="10" defaultColWidth="11.28515625" defaultRowHeight="12.75"/>
  <cols>
    <col min="1" max="1" width="47.7109375" style="480" bestFit="1" customWidth="1"/>
    <col min="2" max="2" width="18.140625" style="480" customWidth="1"/>
    <col min="3" max="3" width="16.28515625" style="480" customWidth="1"/>
    <col min="4" max="4" width="15.28515625" style="480" customWidth="1"/>
    <col min="5" max="5" width="14.7109375" style="480" customWidth="1"/>
    <col min="6" max="6" width="15.5703125" style="480" customWidth="1"/>
    <col min="7" max="7" width="15.7109375" style="480" customWidth="1"/>
    <col min="8" max="8" width="15.28515625" style="480" customWidth="1"/>
    <col min="9" max="9" width="15.7109375" style="480" customWidth="1"/>
    <col min="10" max="10" width="15.85546875" style="480" customWidth="1"/>
    <col min="11" max="11" width="14.7109375" style="480" customWidth="1"/>
    <col min="12" max="12" width="14.28515625" style="480" customWidth="1"/>
    <col min="13" max="256" width="11.28515625" style="480"/>
    <col min="257" max="257" width="47.7109375" style="480" bestFit="1" customWidth="1"/>
    <col min="258" max="258" width="18.140625" style="480" customWidth="1"/>
    <col min="259" max="267" width="16.7109375" style="480" customWidth="1"/>
    <col min="268" max="268" width="14.28515625" style="480" customWidth="1"/>
    <col min="269" max="512" width="11.28515625" style="480"/>
    <col min="513" max="513" width="47.7109375" style="480" bestFit="1" customWidth="1"/>
    <col min="514" max="514" width="18.140625" style="480" customWidth="1"/>
    <col min="515" max="523" width="16.7109375" style="480" customWidth="1"/>
    <col min="524" max="524" width="14.28515625" style="480" customWidth="1"/>
    <col min="525" max="768" width="11.28515625" style="480"/>
    <col min="769" max="769" width="47.7109375" style="480" bestFit="1" customWidth="1"/>
    <col min="770" max="770" width="18.140625" style="480" customWidth="1"/>
    <col min="771" max="779" width="16.7109375" style="480" customWidth="1"/>
    <col min="780" max="780" width="14.28515625" style="480" customWidth="1"/>
    <col min="781" max="1024" width="11.28515625" style="480"/>
    <col min="1025" max="1025" width="47.7109375" style="480" bestFit="1" customWidth="1"/>
    <col min="1026" max="1026" width="18.140625" style="480" customWidth="1"/>
    <col min="1027" max="1035" width="16.7109375" style="480" customWidth="1"/>
    <col min="1036" max="1036" width="14.28515625" style="480" customWidth="1"/>
    <col min="1037" max="1280" width="11.28515625" style="480"/>
    <col min="1281" max="1281" width="47.7109375" style="480" bestFit="1" customWidth="1"/>
    <col min="1282" max="1282" width="18.140625" style="480" customWidth="1"/>
    <col min="1283" max="1291" width="16.7109375" style="480" customWidth="1"/>
    <col min="1292" max="1292" width="14.28515625" style="480" customWidth="1"/>
    <col min="1293" max="1536" width="11.28515625" style="480"/>
    <col min="1537" max="1537" width="47.7109375" style="480" bestFit="1" customWidth="1"/>
    <col min="1538" max="1538" width="18.140625" style="480" customWidth="1"/>
    <col min="1539" max="1547" width="16.7109375" style="480" customWidth="1"/>
    <col min="1548" max="1548" width="14.28515625" style="480" customWidth="1"/>
    <col min="1549" max="1792" width="11.28515625" style="480"/>
    <col min="1793" max="1793" width="47.7109375" style="480" bestFit="1" customWidth="1"/>
    <col min="1794" max="1794" width="18.140625" style="480" customWidth="1"/>
    <col min="1795" max="1803" width="16.7109375" style="480" customWidth="1"/>
    <col min="1804" max="1804" width="14.28515625" style="480" customWidth="1"/>
    <col min="1805" max="2048" width="11.28515625" style="480"/>
    <col min="2049" max="2049" width="47.7109375" style="480" bestFit="1" customWidth="1"/>
    <col min="2050" max="2050" width="18.140625" style="480" customWidth="1"/>
    <col min="2051" max="2059" width="16.7109375" style="480" customWidth="1"/>
    <col min="2060" max="2060" width="14.28515625" style="480" customWidth="1"/>
    <col min="2061" max="2304" width="11.28515625" style="480"/>
    <col min="2305" max="2305" width="47.7109375" style="480" bestFit="1" customWidth="1"/>
    <col min="2306" max="2306" width="18.140625" style="480" customWidth="1"/>
    <col min="2307" max="2315" width="16.7109375" style="480" customWidth="1"/>
    <col min="2316" max="2316" width="14.28515625" style="480" customWidth="1"/>
    <col min="2317" max="2560" width="11.28515625" style="480"/>
    <col min="2561" max="2561" width="47.7109375" style="480" bestFit="1" customWidth="1"/>
    <col min="2562" max="2562" width="18.140625" style="480" customWidth="1"/>
    <col min="2563" max="2571" width="16.7109375" style="480" customWidth="1"/>
    <col min="2572" max="2572" width="14.28515625" style="480" customWidth="1"/>
    <col min="2573" max="2816" width="11.28515625" style="480"/>
    <col min="2817" max="2817" width="47.7109375" style="480" bestFit="1" customWidth="1"/>
    <col min="2818" max="2818" width="18.140625" style="480" customWidth="1"/>
    <col min="2819" max="2827" width="16.7109375" style="480" customWidth="1"/>
    <col min="2828" max="2828" width="14.28515625" style="480" customWidth="1"/>
    <col min="2829" max="3072" width="11.28515625" style="480"/>
    <col min="3073" max="3073" width="47.7109375" style="480" bestFit="1" customWidth="1"/>
    <col min="3074" max="3074" width="18.140625" style="480" customWidth="1"/>
    <col min="3075" max="3083" width="16.7109375" style="480" customWidth="1"/>
    <col min="3084" max="3084" width="14.28515625" style="480" customWidth="1"/>
    <col min="3085" max="3328" width="11.28515625" style="480"/>
    <col min="3329" max="3329" width="47.7109375" style="480" bestFit="1" customWidth="1"/>
    <col min="3330" max="3330" width="18.140625" style="480" customWidth="1"/>
    <col min="3331" max="3339" width="16.7109375" style="480" customWidth="1"/>
    <col min="3340" max="3340" width="14.28515625" style="480" customWidth="1"/>
    <col min="3341" max="3584" width="11.28515625" style="480"/>
    <col min="3585" max="3585" width="47.7109375" style="480" bestFit="1" customWidth="1"/>
    <col min="3586" max="3586" width="18.140625" style="480" customWidth="1"/>
    <col min="3587" max="3595" width="16.7109375" style="480" customWidth="1"/>
    <col min="3596" max="3596" width="14.28515625" style="480" customWidth="1"/>
    <col min="3597" max="3840" width="11.28515625" style="480"/>
    <col min="3841" max="3841" width="47.7109375" style="480" bestFit="1" customWidth="1"/>
    <col min="3842" max="3842" width="18.140625" style="480" customWidth="1"/>
    <col min="3843" max="3851" width="16.7109375" style="480" customWidth="1"/>
    <col min="3852" max="3852" width="14.28515625" style="480" customWidth="1"/>
    <col min="3853" max="4096" width="11.28515625" style="480"/>
    <col min="4097" max="4097" width="47.7109375" style="480" bestFit="1" customWidth="1"/>
    <col min="4098" max="4098" width="18.140625" style="480" customWidth="1"/>
    <col min="4099" max="4107" width="16.7109375" style="480" customWidth="1"/>
    <col min="4108" max="4108" width="14.28515625" style="480" customWidth="1"/>
    <col min="4109" max="4352" width="11.28515625" style="480"/>
    <col min="4353" max="4353" width="47.7109375" style="480" bestFit="1" customWidth="1"/>
    <col min="4354" max="4354" width="18.140625" style="480" customWidth="1"/>
    <col min="4355" max="4363" width="16.7109375" style="480" customWidth="1"/>
    <col min="4364" max="4364" width="14.28515625" style="480" customWidth="1"/>
    <col min="4365" max="4608" width="11.28515625" style="480"/>
    <col min="4609" max="4609" width="47.7109375" style="480" bestFit="1" customWidth="1"/>
    <col min="4610" max="4610" width="18.140625" style="480" customWidth="1"/>
    <col min="4611" max="4619" width="16.7109375" style="480" customWidth="1"/>
    <col min="4620" max="4620" width="14.28515625" style="480" customWidth="1"/>
    <col min="4621" max="4864" width="11.28515625" style="480"/>
    <col min="4865" max="4865" width="47.7109375" style="480" bestFit="1" customWidth="1"/>
    <col min="4866" max="4866" width="18.140625" style="480" customWidth="1"/>
    <col min="4867" max="4875" width="16.7109375" style="480" customWidth="1"/>
    <col min="4876" max="4876" width="14.28515625" style="480" customWidth="1"/>
    <col min="4877" max="5120" width="11.28515625" style="480"/>
    <col min="5121" max="5121" width="47.7109375" style="480" bestFit="1" customWidth="1"/>
    <col min="5122" max="5122" width="18.140625" style="480" customWidth="1"/>
    <col min="5123" max="5131" width="16.7109375" style="480" customWidth="1"/>
    <col min="5132" max="5132" width="14.28515625" style="480" customWidth="1"/>
    <col min="5133" max="5376" width="11.28515625" style="480"/>
    <col min="5377" max="5377" width="47.7109375" style="480" bestFit="1" customWidth="1"/>
    <col min="5378" max="5378" width="18.140625" style="480" customWidth="1"/>
    <col min="5379" max="5387" width="16.7109375" style="480" customWidth="1"/>
    <col min="5388" max="5388" width="14.28515625" style="480" customWidth="1"/>
    <col min="5389" max="5632" width="11.28515625" style="480"/>
    <col min="5633" max="5633" width="47.7109375" style="480" bestFit="1" customWidth="1"/>
    <col min="5634" max="5634" width="18.140625" style="480" customWidth="1"/>
    <col min="5635" max="5643" width="16.7109375" style="480" customWidth="1"/>
    <col min="5644" max="5644" width="14.28515625" style="480" customWidth="1"/>
    <col min="5645" max="5888" width="11.28515625" style="480"/>
    <col min="5889" max="5889" width="47.7109375" style="480" bestFit="1" customWidth="1"/>
    <col min="5890" max="5890" width="18.140625" style="480" customWidth="1"/>
    <col min="5891" max="5899" width="16.7109375" style="480" customWidth="1"/>
    <col min="5900" max="5900" width="14.28515625" style="480" customWidth="1"/>
    <col min="5901" max="6144" width="11.28515625" style="480"/>
    <col min="6145" max="6145" width="47.7109375" style="480" bestFit="1" customWidth="1"/>
    <col min="6146" max="6146" width="18.140625" style="480" customWidth="1"/>
    <col min="6147" max="6155" width="16.7109375" style="480" customWidth="1"/>
    <col min="6156" max="6156" width="14.28515625" style="480" customWidth="1"/>
    <col min="6157" max="6400" width="11.28515625" style="480"/>
    <col min="6401" max="6401" width="47.7109375" style="480" bestFit="1" customWidth="1"/>
    <col min="6402" max="6402" width="18.140625" style="480" customWidth="1"/>
    <col min="6403" max="6411" width="16.7109375" style="480" customWidth="1"/>
    <col min="6412" max="6412" width="14.28515625" style="480" customWidth="1"/>
    <col min="6413" max="6656" width="11.28515625" style="480"/>
    <col min="6657" max="6657" width="47.7109375" style="480" bestFit="1" customWidth="1"/>
    <col min="6658" max="6658" width="18.140625" style="480" customWidth="1"/>
    <col min="6659" max="6667" width="16.7109375" style="480" customWidth="1"/>
    <col min="6668" max="6668" width="14.28515625" style="480" customWidth="1"/>
    <col min="6669" max="6912" width="11.28515625" style="480"/>
    <col min="6913" max="6913" width="47.7109375" style="480" bestFit="1" customWidth="1"/>
    <col min="6914" max="6914" width="18.140625" style="480" customWidth="1"/>
    <col min="6915" max="6923" width="16.7109375" style="480" customWidth="1"/>
    <col min="6924" max="6924" width="14.28515625" style="480" customWidth="1"/>
    <col min="6925" max="7168" width="11.28515625" style="480"/>
    <col min="7169" max="7169" width="47.7109375" style="480" bestFit="1" customWidth="1"/>
    <col min="7170" max="7170" width="18.140625" style="480" customWidth="1"/>
    <col min="7171" max="7179" width="16.7109375" style="480" customWidth="1"/>
    <col min="7180" max="7180" width="14.28515625" style="480" customWidth="1"/>
    <col min="7181" max="7424" width="11.28515625" style="480"/>
    <col min="7425" max="7425" width="47.7109375" style="480" bestFit="1" customWidth="1"/>
    <col min="7426" max="7426" width="18.140625" style="480" customWidth="1"/>
    <col min="7427" max="7435" width="16.7109375" style="480" customWidth="1"/>
    <col min="7436" max="7436" width="14.28515625" style="480" customWidth="1"/>
    <col min="7437" max="7680" width="11.28515625" style="480"/>
    <col min="7681" max="7681" width="47.7109375" style="480" bestFit="1" customWidth="1"/>
    <col min="7682" max="7682" width="18.140625" style="480" customWidth="1"/>
    <col min="7683" max="7691" width="16.7109375" style="480" customWidth="1"/>
    <col min="7692" max="7692" width="14.28515625" style="480" customWidth="1"/>
    <col min="7693" max="7936" width="11.28515625" style="480"/>
    <col min="7937" max="7937" width="47.7109375" style="480" bestFit="1" customWidth="1"/>
    <col min="7938" max="7938" width="18.140625" style="480" customWidth="1"/>
    <col min="7939" max="7947" width="16.7109375" style="480" customWidth="1"/>
    <col min="7948" max="7948" width="14.28515625" style="480" customWidth="1"/>
    <col min="7949" max="8192" width="11.28515625" style="480"/>
    <col min="8193" max="8193" width="47.7109375" style="480" bestFit="1" customWidth="1"/>
    <col min="8194" max="8194" width="18.140625" style="480" customWidth="1"/>
    <col min="8195" max="8203" width="16.7109375" style="480" customWidth="1"/>
    <col min="8204" max="8204" width="14.28515625" style="480" customWidth="1"/>
    <col min="8205" max="8448" width="11.28515625" style="480"/>
    <col min="8449" max="8449" width="47.7109375" style="480" bestFit="1" customWidth="1"/>
    <col min="8450" max="8450" width="18.140625" style="480" customWidth="1"/>
    <col min="8451" max="8459" width="16.7109375" style="480" customWidth="1"/>
    <col min="8460" max="8460" width="14.28515625" style="480" customWidth="1"/>
    <col min="8461" max="8704" width="11.28515625" style="480"/>
    <col min="8705" max="8705" width="47.7109375" style="480" bestFit="1" customWidth="1"/>
    <col min="8706" max="8706" width="18.140625" style="480" customWidth="1"/>
    <col min="8707" max="8715" width="16.7109375" style="480" customWidth="1"/>
    <col min="8716" max="8716" width="14.28515625" style="480" customWidth="1"/>
    <col min="8717" max="8960" width="11.28515625" style="480"/>
    <col min="8961" max="8961" width="47.7109375" style="480" bestFit="1" customWidth="1"/>
    <col min="8962" max="8962" width="18.140625" style="480" customWidth="1"/>
    <col min="8963" max="8971" width="16.7109375" style="480" customWidth="1"/>
    <col min="8972" max="8972" width="14.28515625" style="480" customWidth="1"/>
    <col min="8973" max="9216" width="11.28515625" style="480"/>
    <col min="9217" max="9217" width="47.7109375" style="480" bestFit="1" customWidth="1"/>
    <col min="9218" max="9218" width="18.140625" style="480" customWidth="1"/>
    <col min="9219" max="9227" width="16.7109375" style="480" customWidth="1"/>
    <col min="9228" max="9228" width="14.28515625" style="480" customWidth="1"/>
    <col min="9229" max="9472" width="11.28515625" style="480"/>
    <col min="9473" max="9473" width="47.7109375" style="480" bestFit="1" customWidth="1"/>
    <col min="9474" max="9474" width="18.140625" style="480" customWidth="1"/>
    <col min="9475" max="9483" width="16.7109375" style="480" customWidth="1"/>
    <col min="9484" max="9484" width="14.28515625" style="480" customWidth="1"/>
    <col min="9485" max="9728" width="11.28515625" style="480"/>
    <col min="9729" max="9729" width="47.7109375" style="480" bestFit="1" customWidth="1"/>
    <col min="9730" max="9730" width="18.140625" style="480" customWidth="1"/>
    <col min="9731" max="9739" width="16.7109375" style="480" customWidth="1"/>
    <col min="9740" max="9740" width="14.28515625" style="480" customWidth="1"/>
    <col min="9741" max="9984" width="11.28515625" style="480"/>
    <col min="9985" max="9985" width="47.7109375" style="480" bestFit="1" customWidth="1"/>
    <col min="9986" max="9986" width="18.140625" style="480" customWidth="1"/>
    <col min="9987" max="9995" width="16.7109375" style="480" customWidth="1"/>
    <col min="9996" max="9996" width="14.28515625" style="480" customWidth="1"/>
    <col min="9997" max="10240" width="11.28515625" style="480"/>
    <col min="10241" max="10241" width="47.7109375" style="480" bestFit="1" customWidth="1"/>
    <col min="10242" max="10242" width="18.140625" style="480" customWidth="1"/>
    <col min="10243" max="10251" width="16.7109375" style="480" customWidth="1"/>
    <col min="10252" max="10252" width="14.28515625" style="480" customWidth="1"/>
    <col min="10253" max="10496" width="11.28515625" style="480"/>
    <col min="10497" max="10497" width="47.7109375" style="480" bestFit="1" customWidth="1"/>
    <col min="10498" max="10498" width="18.140625" style="480" customWidth="1"/>
    <col min="10499" max="10507" width="16.7109375" style="480" customWidth="1"/>
    <col min="10508" max="10508" width="14.28515625" style="480" customWidth="1"/>
    <col min="10509" max="10752" width="11.28515625" style="480"/>
    <col min="10753" max="10753" width="47.7109375" style="480" bestFit="1" customWidth="1"/>
    <col min="10754" max="10754" width="18.140625" style="480" customWidth="1"/>
    <col min="10755" max="10763" width="16.7109375" style="480" customWidth="1"/>
    <col min="10764" max="10764" width="14.28515625" style="480" customWidth="1"/>
    <col min="10765" max="11008" width="11.28515625" style="480"/>
    <col min="11009" max="11009" width="47.7109375" style="480" bestFit="1" customWidth="1"/>
    <col min="11010" max="11010" width="18.140625" style="480" customWidth="1"/>
    <col min="11011" max="11019" width="16.7109375" style="480" customWidth="1"/>
    <col min="11020" max="11020" width="14.28515625" style="480" customWidth="1"/>
    <col min="11021" max="11264" width="11.28515625" style="480"/>
    <col min="11265" max="11265" width="47.7109375" style="480" bestFit="1" customWidth="1"/>
    <col min="11266" max="11266" width="18.140625" style="480" customWidth="1"/>
    <col min="11267" max="11275" width="16.7109375" style="480" customWidth="1"/>
    <col min="11276" max="11276" width="14.28515625" style="480" customWidth="1"/>
    <col min="11277" max="11520" width="11.28515625" style="480"/>
    <col min="11521" max="11521" width="47.7109375" style="480" bestFit="1" customWidth="1"/>
    <col min="11522" max="11522" width="18.140625" style="480" customWidth="1"/>
    <col min="11523" max="11531" width="16.7109375" style="480" customWidth="1"/>
    <col min="11532" max="11532" width="14.28515625" style="480" customWidth="1"/>
    <col min="11533" max="11776" width="11.28515625" style="480"/>
    <col min="11777" max="11777" width="47.7109375" style="480" bestFit="1" customWidth="1"/>
    <col min="11778" max="11778" width="18.140625" style="480" customWidth="1"/>
    <col min="11779" max="11787" width="16.7109375" style="480" customWidth="1"/>
    <col min="11788" max="11788" width="14.28515625" style="480" customWidth="1"/>
    <col min="11789" max="12032" width="11.28515625" style="480"/>
    <col min="12033" max="12033" width="47.7109375" style="480" bestFit="1" customWidth="1"/>
    <col min="12034" max="12034" width="18.140625" style="480" customWidth="1"/>
    <col min="12035" max="12043" width="16.7109375" style="480" customWidth="1"/>
    <col min="12044" max="12044" width="14.28515625" style="480" customWidth="1"/>
    <col min="12045" max="12288" width="11.28515625" style="480"/>
    <col min="12289" max="12289" width="47.7109375" style="480" bestFit="1" customWidth="1"/>
    <col min="12290" max="12290" width="18.140625" style="480" customWidth="1"/>
    <col min="12291" max="12299" width="16.7109375" style="480" customWidth="1"/>
    <col min="12300" max="12300" width="14.28515625" style="480" customWidth="1"/>
    <col min="12301" max="12544" width="11.28515625" style="480"/>
    <col min="12545" max="12545" width="47.7109375" style="480" bestFit="1" customWidth="1"/>
    <col min="12546" max="12546" width="18.140625" style="480" customWidth="1"/>
    <col min="12547" max="12555" width="16.7109375" style="480" customWidth="1"/>
    <col min="12556" max="12556" width="14.28515625" style="480" customWidth="1"/>
    <col min="12557" max="12800" width="11.28515625" style="480"/>
    <col min="12801" max="12801" width="47.7109375" style="480" bestFit="1" customWidth="1"/>
    <col min="12802" max="12802" width="18.140625" style="480" customWidth="1"/>
    <col min="12803" max="12811" width="16.7109375" style="480" customWidth="1"/>
    <col min="12812" max="12812" width="14.28515625" style="480" customWidth="1"/>
    <col min="12813" max="13056" width="11.28515625" style="480"/>
    <col min="13057" max="13057" width="47.7109375" style="480" bestFit="1" customWidth="1"/>
    <col min="13058" max="13058" width="18.140625" style="480" customWidth="1"/>
    <col min="13059" max="13067" width="16.7109375" style="480" customWidth="1"/>
    <col min="13068" max="13068" width="14.28515625" style="480" customWidth="1"/>
    <col min="13069" max="13312" width="11.28515625" style="480"/>
    <col min="13313" max="13313" width="47.7109375" style="480" bestFit="1" customWidth="1"/>
    <col min="13314" max="13314" width="18.140625" style="480" customWidth="1"/>
    <col min="13315" max="13323" width="16.7109375" style="480" customWidth="1"/>
    <col min="13324" max="13324" width="14.28515625" style="480" customWidth="1"/>
    <col min="13325" max="13568" width="11.28515625" style="480"/>
    <col min="13569" max="13569" width="47.7109375" style="480" bestFit="1" customWidth="1"/>
    <col min="13570" max="13570" width="18.140625" style="480" customWidth="1"/>
    <col min="13571" max="13579" width="16.7109375" style="480" customWidth="1"/>
    <col min="13580" max="13580" width="14.28515625" style="480" customWidth="1"/>
    <col min="13581" max="13824" width="11.28515625" style="480"/>
    <col min="13825" max="13825" width="47.7109375" style="480" bestFit="1" customWidth="1"/>
    <col min="13826" max="13826" width="18.140625" style="480" customWidth="1"/>
    <col min="13827" max="13835" width="16.7109375" style="480" customWidth="1"/>
    <col min="13836" max="13836" width="14.28515625" style="480" customWidth="1"/>
    <col min="13837" max="14080" width="11.28515625" style="480"/>
    <col min="14081" max="14081" width="47.7109375" style="480" bestFit="1" customWidth="1"/>
    <col min="14082" max="14082" width="18.140625" style="480" customWidth="1"/>
    <col min="14083" max="14091" width="16.7109375" style="480" customWidth="1"/>
    <col min="14092" max="14092" width="14.28515625" style="480" customWidth="1"/>
    <col min="14093" max="14336" width="11.28515625" style="480"/>
    <col min="14337" max="14337" width="47.7109375" style="480" bestFit="1" customWidth="1"/>
    <col min="14338" max="14338" width="18.140625" style="480" customWidth="1"/>
    <col min="14339" max="14347" width="16.7109375" style="480" customWidth="1"/>
    <col min="14348" max="14348" width="14.28515625" style="480" customWidth="1"/>
    <col min="14349" max="14592" width="11.28515625" style="480"/>
    <col min="14593" max="14593" width="47.7109375" style="480" bestFit="1" customWidth="1"/>
    <col min="14594" max="14594" width="18.140625" style="480" customWidth="1"/>
    <col min="14595" max="14603" width="16.7109375" style="480" customWidth="1"/>
    <col min="14604" max="14604" width="14.28515625" style="480" customWidth="1"/>
    <col min="14605" max="14848" width="11.28515625" style="480"/>
    <col min="14849" max="14849" width="47.7109375" style="480" bestFit="1" customWidth="1"/>
    <col min="14850" max="14850" width="18.140625" style="480" customWidth="1"/>
    <col min="14851" max="14859" width="16.7109375" style="480" customWidth="1"/>
    <col min="14860" max="14860" width="14.28515625" style="480" customWidth="1"/>
    <col min="14861" max="15104" width="11.28515625" style="480"/>
    <col min="15105" max="15105" width="47.7109375" style="480" bestFit="1" customWidth="1"/>
    <col min="15106" max="15106" width="18.140625" style="480" customWidth="1"/>
    <col min="15107" max="15115" width="16.7109375" style="480" customWidth="1"/>
    <col min="15116" max="15116" width="14.28515625" style="480" customWidth="1"/>
    <col min="15117" max="15360" width="11.28515625" style="480"/>
    <col min="15361" max="15361" width="47.7109375" style="480" bestFit="1" customWidth="1"/>
    <col min="15362" max="15362" width="18.140625" style="480" customWidth="1"/>
    <col min="15363" max="15371" width="16.7109375" style="480" customWidth="1"/>
    <col min="15372" max="15372" width="14.28515625" style="480" customWidth="1"/>
    <col min="15373" max="15616" width="11.28515625" style="480"/>
    <col min="15617" max="15617" width="47.7109375" style="480" bestFit="1" customWidth="1"/>
    <col min="15618" max="15618" width="18.140625" style="480" customWidth="1"/>
    <col min="15619" max="15627" width="16.7109375" style="480" customWidth="1"/>
    <col min="15628" max="15628" width="14.28515625" style="480" customWidth="1"/>
    <col min="15629" max="15872" width="11.28515625" style="480"/>
    <col min="15873" max="15873" width="47.7109375" style="480" bestFit="1" customWidth="1"/>
    <col min="15874" max="15874" width="18.140625" style="480" customWidth="1"/>
    <col min="15875" max="15883" width="16.7109375" style="480" customWidth="1"/>
    <col min="15884" max="15884" width="14.28515625" style="480" customWidth="1"/>
    <col min="15885" max="16128" width="11.28515625" style="480"/>
    <col min="16129" max="16129" width="47.7109375" style="480" bestFit="1" customWidth="1"/>
    <col min="16130" max="16130" width="18.140625" style="480" customWidth="1"/>
    <col min="16131" max="16139" width="16.7109375" style="480" customWidth="1"/>
    <col min="16140" max="16140" width="14.28515625" style="480" customWidth="1"/>
    <col min="16141" max="16384" width="11.28515625" style="480"/>
  </cols>
  <sheetData>
    <row r="1" spans="1:12" ht="15">
      <c r="A1" s="479" t="s">
        <v>926</v>
      </c>
      <c r="L1" s="481"/>
    </row>
    <row r="2" spans="1:12" ht="13.9" customHeight="1">
      <c r="A2" s="1190" t="s">
        <v>944</v>
      </c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481"/>
    </row>
    <row r="3" spans="1:12" ht="15">
      <c r="A3" s="482"/>
      <c r="B3" s="482"/>
      <c r="C3" s="482"/>
      <c r="D3" s="482"/>
      <c r="E3" s="482"/>
      <c r="F3" s="482"/>
      <c r="G3" s="482"/>
      <c r="H3" s="482"/>
      <c r="I3" s="482"/>
      <c r="J3" s="482"/>
      <c r="K3" s="482"/>
      <c r="L3" s="481"/>
    </row>
    <row r="4" spans="1:12">
      <c r="A4" s="489" t="s">
        <v>74</v>
      </c>
      <c r="B4" s="490"/>
      <c r="C4" s="491"/>
      <c r="D4" s="491"/>
      <c r="E4" s="490"/>
      <c r="F4" s="490"/>
      <c r="G4" s="490"/>
      <c r="H4" s="490"/>
      <c r="I4" s="490"/>
      <c r="J4" s="490"/>
      <c r="K4" s="491"/>
      <c r="L4" s="481"/>
    </row>
    <row r="5" spans="1:12" ht="13.15" customHeight="1">
      <c r="A5" s="492" t="s">
        <v>10</v>
      </c>
      <c r="B5" s="493" t="s">
        <v>10</v>
      </c>
      <c r="C5" s="1191" t="s">
        <v>674</v>
      </c>
      <c r="D5" s="1192"/>
      <c r="E5" s="1197" t="s">
        <v>675</v>
      </c>
      <c r="F5" s="1198"/>
      <c r="G5" s="1203" t="s">
        <v>676</v>
      </c>
      <c r="H5" s="1198"/>
      <c r="I5" s="1203" t="s">
        <v>677</v>
      </c>
      <c r="J5" s="1198"/>
      <c r="K5" s="1191" t="s">
        <v>549</v>
      </c>
      <c r="L5" s="481"/>
    </row>
    <row r="6" spans="1:12">
      <c r="A6" s="494" t="s">
        <v>678</v>
      </c>
      <c r="B6" s="495" t="s">
        <v>679</v>
      </c>
      <c r="C6" s="1193"/>
      <c r="D6" s="1194"/>
      <c r="E6" s="1199"/>
      <c r="F6" s="1200"/>
      <c r="G6" s="1193"/>
      <c r="H6" s="1200"/>
      <c r="I6" s="1193"/>
      <c r="J6" s="1200"/>
      <c r="K6" s="1193"/>
      <c r="L6" s="481"/>
    </row>
    <row r="7" spans="1:12">
      <c r="A7" s="496" t="s">
        <v>10</v>
      </c>
      <c r="B7" s="495" t="s">
        <v>503</v>
      </c>
      <c r="C7" s="1195"/>
      <c r="D7" s="1196"/>
      <c r="E7" s="1201"/>
      <c r="F7" s="1202"/>
      <c r="G7" s="1204"/>
      <c r="H7" s="1202"/>
      <c r="I7" s="1204"/>
      <c r="J7" s="1202"/>
      <c r="K7" s="1193"/>
      <c r="L7" s="481"/>
    </row>
    <row r="8" spans="1:12" ht="14.25">
      <c r="A8" s="497" t="s">
        <v>10</v>
      </c>
      <c r="B8" s="498" t="s">
        <v>10</v>
      </c>
      <c r="C8" s="499" t="s">
        <v>506</v>
      </c>
      <c r="D8" s="500" t="s">
        <v>515</v>
      </c>
      <c r="E8" s="501" t="s">
        <v>506</v>
      </c>
      <c r="F8" s="502" t="s">
        <v>515</v>
      </c>
      <c r="G8" s="502" t="s">
        <v>506</v>
      </c>
      <c r="H8" s="502" t="s">
        <v>680</v>
      </c>
      <c r="I8" s="502" t="s">
        <v>506</v>
      </c>
      <c r="J8" s="502" t="s">
        <v>680</v>
      </c>
      <c r="K8" s="1204"/>
      <c r="L8" s="481"/>
    </row>
    <row r="9" spans="1:12">
      <c r="A9" s="1205"/>
      <c r="B9" s="1205"/>
      <c r="C9" s="1205"/>
      <c r="D9" s="1205"/>
      <c r="E9" s="1206" t="s">
        <v>10</v>
      </c>
      <c r="F9" s="1206"/>
      <c r="G9" s="1206"/>
      <c r="H9" s="1206"/>
      <c r="I9" s="1206"/>
      <c r="J9" s="1206"/>
      <c r="K9" s="1206"/>
      <c r="L9" s="481"/>
    </row>
    <row r="10" spans="1:12">
      <c r="A10" s="489"/>
      <c r="B10" s="1207" t="s">
        <v>681</v>
      </c>
      <c r="C10" s="1207"/>
      <c r="D10" s="489"/>
      <c r="E10" s="1208"/>
      <c r="F10" s="1208"/>
      <c r="G10" s="1208"/>
      <c r="H10" s="1208"/>
      <c r="I10" s="1208"/>
      <c r="J10" s="1208"/>
      <c r="K10" s="1208"/>
      <c r="L10" s="481"/>
    </row>
    <row r="11" spans="1:12">
      <c r="A11" s="489"/>
      <c r="B11" s="503"/>
      <c r="C11" s="504"/>
      <c r="D11" s="505"/>
      <c r="E11" s="506"/>
      <c r="F11" s="503"/>
      <c r="G11" s="503"/>
      <c r="H11" s="503"/>
      <c r="I11" s="503"/>
      <c r="J11" s="503"/>
      <c r="K11" s="503"/>
      <c r="L11" s="481"/>
    </row>
    <row r="12" spans="1:12">
      <c r="A12" s="507" t="s">
        <v>682</v>
      </c>
      <c r="B12" s="422">
        <v>1938201</v>
      </c>
      <c r="C12" s="412">
        <v>183788</v>
      </c>
      <c r="D12" s="412">
        <v>225148</v>
      </c>
      <c r="E12" s="413">
        <v>34945</v>
      </c>
      <c r="F12" s="412">
        <v>106597</v>
      </c>
      <c r="G12" s="413">
        <v>95444</v>
      </c>
      <c r="H12" s="412">
        <v>324889</v>
      </c>
      <c r="I12" s="413">
        <v>8015</v>
      </c>
      <c r="J12" s="412">
        <v>121433</v>
      </c>
      <c r="K12" s="412">
        <v>837942</v>
      </c>
      <c r="L12" s="481"/>
    </row>
    <row r="13" spans="1:12">
      <c r="A13" s="507" t="s">
        <v>362</v>
      </c>
      <c r="B13" s="511" t="s">
        <v>10</v>
      </c>
      <c r="C13" s="512" t="s">
        <v>10</v>
      </c>
      <c r="D13" s="512" t="s">
        <v>10</v>
      </c>
      <c r="E13" s="512" t="s">
        <v>10</v>
      </c>
      <c r="F13" s="512" t="s">
        <v>10</v>
      </c>
      <c r="G13" s="512" t="s">
        <v>10</v>
      </c>
      <c r="H13" s="512" t="s">
        <v>10</v>
      </c>
      <c r="I13" s="512" t="s">
        <v>10</v>
      </c>
      <c r="J13" s="512" t="s">
        <v>10</v>
      </c>
      <c r="K13" s="512" t="s">
        <v>10</v>
      </c>
      <c r="L13" s="481"/>
    </row>
    <row r="14" spans="1:12">
      <c r="A14" s="513" t="s">
        <v>683</v>
      </c>
      <c r="B14" s="422">
        <v>1760882</v>
      </c>
      <c r="C14" s="412">
        <v>167413</v>
      </c>
      <c r="D14" s="412">
        <v>205667</v>
      </c>
      <c r="E14" s="413">
        <v>30221</v>
      </c>
      <c r="F14" s="413">
        <v>97645</v>
      </c>
      <c r="G14" s="413">
        <v>82406</v>
      </c>
      <c r="H14" s="412">
        <v>296922</v>
      </c>
      <c r="I14" s="413">
        <v>6623</v>
      </c>
      <c r="J14" s="412">
        <v>108953</v>
      </c>
      <c r="K14" s="412">
        <v>765032</v>
      </c>
      <c r="L14" s="481"/>
    </row>
    <row r="15" spans="1:12">
      <c r="A15" s="513" t="s">
        <v>684</v>
      </c>
      <c r="B15" s="422">
        <v>125265</v>
      </c>
      <c r="C15" s="413">
        <v>11320</v>
      </c>
      <c r="D15" s="413">
        <v>13321</v>
      </c>
      <c r="E15" s="413">
        <v>3274</v>
      </c>
      <c r="F15" s="413">
        <v>6139</v>
      </c>
      <c r="G15" s="413">
        <v>9392</v>
      </c>
      <c r="H15" s="413">
        <v>19808</v>
      </c>
      <c r="I15" s="413">
        <v>1009</v>
      </c>
      <c r="J15" s="413">
        <v>9193</v>
      </c>
      <c r="K15" s="413">
        <v>51809</v>
      </c>
      <c r="L15" s="481"/>
    </row>
    <row r="16" spans="1:12">
      <c r="A16" s="513" t="s">
        <v>685</v>
      </c>
      <c r="B16" s="428">
        <v>41561</v>
      </c>
      <c r="C16" s="413">
        <v>4141</v>
      </c>
      <c r="D16" s="413">
        <v>5144</v>
      </c>
      <c r="E16" s="413">
        <v>1117</v>
      </c>
      <c r="F16" s="413">
        <v>2356</v>
      </c>
      <c r="G16" s="413">
        <v>2855</v>
      </c>
      <c r="H16" s="413">
        <v>6720</v>
      </c>
      <c r="I16" s="413">
        <v>149</v>
      </c>
      <c r="J16" s="413">
        <v>2467</v>
      </c>
      <c r="K16" s="413">
        <v>16612</v>
      </c>
      <c r="L16" s="481"/>
    </row>
    <row r="17" spans="1:12">
      <c r="A17" s="513" t="s">
        <v>686</v>
      </c>
      <c r="B17" s="428">
        <v>900</v>
      </c>
      <c r="C17" s="413">
        <v>91</v>
      </c>
      <c r="D17" s="413">
        <v>75</v>
      </c>
      <c r="E17" s="413">
        <v>14</v>
      </c>
      <c r="F17" s="413">
        <v>29</v>
      </c>
      <c r="G17" s="413">
        <v>97</v>
      </c>
      <c r="H17" s="413">
        <v>110</v>
      </c>
      <c r="I17" s="413">
        <v>10</v>
      </c>
      <c r="J17" s="413">
        <v>74</v>
      </c>
      <c r="K17" s="413">
        <v>400</v>
      </c>
      <c r="L17" s="481"/>
    </row>
    <row r="18" spans="1:12">
      <c r="A18" s="513" t="s">
        <v>687</v>
      </c>
      <c r="B18" s="428">
        <v>7244</v>
      </c>
      <c r="C18" s="413">
        <v>677</v>
      </c>
      <c r="D18" s="413">
        <v>691</v>
      </c>
      <c r="E18" s="413">
        <v>251</v>
      </c>
      <c r="F18" s="413">
        <v>316</v>
      </c>
      <c r="G18" s="413">
        <v>586</v>
      </c>
      <c r="H18" s="413">
        <v>927</v>
      </c>
      <c r="I18" s="413">
        <v>172</v>
      </c>
      <c r="J18" s="413">
        <v>569</v>
      </c>
      <c r="K18" s="413">
        <v>3055</v>
      </c>
      <c r="L18" s="481"/>
    </row>
    <row r="19" spans="1:12">
      <c r="A19" s="513" t="s">
        <v>688</v>
      </c>
      <c r="B19" s="428">
        <v>2349</v>
      </c>
      <c r="C19" s="413">
        <v>146</v>
      </c>
      <c r="D19" s="413">
        <v>250</v>
      </c>
      <c r="E19" s="413">
        <v>68</v>
      </c>
      <c r="F19" s="413">
        <v>112</v>
      </c>
      <c r="G19" s="413">
        <v>108</v>
      </c>
      <c r="H19" s="413">
        <v>402</v>
      </c>
      <c r="I19" s="413">
        <v>52</v>
      </c>
      <c r="J19" s="413">
        <v>177</v>
      </c>
      <c r="K19" s="413">
        <v>1034</v>
      </c>
      <c r="L19" s="481"/>
    </row>
    <row r="20" spans="1:12">
      <c r="A20" s="503"/>
      <c r="B20" s="516"/>
      <c r="C20" s="528"/>
      <c r="D20" s="528"/>
      <c r="E20" s="524"/>
      <c r="F20" s="524"/>
      <c r="G20" s="528"/>
      <c r="H20" s="528"/>
      <c r="I20" s="524"/>
      <c r="J20" s="524"/>
      <c r="K20" s="528"/>
      <c r="L20" s="481"/>
    </row>
    <row r="21" spans="1:12">
      <c r="A21" s="489"/>
      <c r="B21" s="1207" t="s">
        <v>689</v>
      </c>
      <c r="C21" s="1207"/>
      <c r="D21" s="489"/>
      <c r="E21" s="1208"/>
      <c r="F21" s="1208"/>
      <c r="G21" s="1208"/>
      <c r="H21" s="1208"/>
      <c r="I21" s="1208"/>
      <c r="J21" s="1208"/>
      <c r="K21" s="1208"/>
      <c r="L21" s="481"/>
    </row>
    <row r="22" spans="1:12">
      <c r="A22" s="489"/>
      <c r="B22" s="503"/>
      <c r="C22" s="503"/>
      <c r="D22" s="489"/>
      <c r="E22" s="503"/>
      <c r="F22" s="503"/>
      <c r="G22" s="503"/>
      <c r="H22" s="503"/>
      <c r="I22" s="503"/>
      <c r="J22" s="503"/>
      <c r="K22" s="503"/>
      <c r="L22" s="481"/>
    </row>
    <row r="23" spans="1:12">
      <c r="A23" s="507" t="s">
        <v>682</v>
      </c>
      <c r="B23" s="422">
        <v>188423</v>
      </c>
      <c r="C23" s="413">
        <v>21441</v>
      </c>
      <c r="D23" s="413">
        <v>18231</v>
      </c>
      <c r="E23" s="413">
        <v>12803</v>
      </c>
      <c r="F23" s="413">
        <v>9413</v>
      </c>
      <c r="G23" s="413">
        <v>27609</v>
      </c>
      <c r="H23" s="413">
        <v>25387</v>
      </c>
      <c r="I23" s="413">
        <v>6456</v>
      </c>
      <c r="J23" s="413">
        <v>11131</v>
      </c>
      <c r="K23" s="413">
        <v>55952</v>
      </c>
      <c r="L23" s="481"/>
    </row>
    <row r="24" spans="1:12">
      <c r="A24" s="507" t="s">
        <v>362</v>
      </c>
      <c r="B24" s="511" t="s">
        <v>10</v>
      </c>
      <c r="C24" s="512" t="s">
        <v>10</v>
      </c>
      <c r="D24" s="512" t="s">
        <v>10</v>
      </c>
      <c r="E24" s="512" t="s">
        <v>10</v>
      </c>
      <c r="F24" s="512" t="s">
        <v>10</v>
      </c>
      <c r="G24" s="512" t="s">
        <v>10</v>
      </c>
      <c r="H24" s="512" t="s">
        <v>10</v>
      </c>
      <c r="I24" s="512" t="s">
        <v>10</v>
      </c>
      <c r="J24" s="512" t="s">
        <v>10</v>
      </c>
      <c r="K24" s="512" t="s">
        <v>10</v>
      </c>
      <c r="L24" s="481"/>
    </row>
    <row r="25" spans="1:12">
      <c r="A25" s="513" t="s">
        <v>690</v>
      </c>
      <c r="B25" s="428">
        <v>77780</v>
      </c>
      <c r="C25" s="413">
        <v>9765</v>
      </c>
      <c r="D25" s="413">
        <v>6674</v>
      </c>
      <c r="E25" s="413">
        <v>7471</v>
      </c>
      <c r="F25" s="413">
        <v>4399</v>
      </c>
      <c r="G25" s="413">
        <v>14899</v>
      </c>
      <c r="H25" s="413">
        <v>11166</v>
      </c>
      <c r="I25" s="413">
        <v>928</v>
      </c>
      <c r="J25" s="413">
        <v>4269</v>
      </c>
      <c r="K25" s="413">
        <v>18209</v>
      </c>
      <c r="L25" s="481"/>
    </row>
    <row r="26" spans="1:12">
      <c r="A26" s="513" t="s">
        <v>691</v>
      </c>
      <c r="B26" s="428">
        <v>34972</v>
      </c>
      <c r="C26" s="413">
        <v>3986</v>
      </c>
      <c r="D26" s="413">
        <v>4090</v>
      </c>
      <c r="E26" s="413">
        <v>1602</v>
      </c>
      <c r="F26" s="413">
        <v>1702</v>
      </c>
      <c r="G26" s="413">
        <v>4252</v>
      </c>
      <c r="H26" s="413">
        <v>4764</v>
      </c>
      <c r="I26" s="413">
        <v>1243</v>
      </c>
      <c r="J26" s="413">
        <v>2321</v>
      </c>
      <c r="K26" s="413">
        <v>11012</v>
      </c>
      <c r="L26" s="481"/>
    </row>
    <row r="27" spans="1:12">
      <c r="A27" s="513" t="s">
        <v>692</v>
      </c>
      <c r="B27" s="428">
        <v>21377</v>
      </c>
      <c r="C27" s="413">
        <v>2443</v>
      </c>
      <c r="D27" s="413">
        <v>2340</v>
      </c>
      <c r="E27" s="413">
        <v>885</v>
      </c>
      <c r="F27" s="413">
        <v>878</v>
      </c>
      <c r="G27" s="413">
        <v>2269</v>
      </c>
      <c r="H27" s="413">
        <v>2831</v>
      </c>
      <c r="I27" s="413">
        <v>569</v>
      </c>
      <c r="J27" s="413">
        <v>1443</v>
      </c>
      <c r="K27" s="413">
        <v>7719</v>
      </c>
      <c r="L27" s="481"/>
    </row>
    <row r="28" spans="1:12">
      <c r="A28" s="513" t="s">
        <v>693</v>
      </c>
      <c r="B28" s="428">
        <v>7803</v>
      </c>
      <c r="C28" s="413">
        <v>792</v>
      </c>
      <c r="D28" s="413">
        <v>683</v>
      </c>
      <c r="E28" s="413">
        <v>774</v>
      </c>
      <c r="F28" s="413">
        <v>453</v>
      </c>
      <c r="G28" s="413">
        <v>1262</v>
      </c>
      <c r="H28" s="413">
        <v>1146</v>
      </c>
      <c r="I28" s="413">
        <v>171</v>
      </c>
      <c r="J28" s="413">
        <v>416</v>
      </c>
      <c r="K28" s="413">
        <v>2106</v>
      </c>
      <c r="L28" s="481"/>
    </row>
    <row r="29" spans="1:12">
      <c r="A29" s="513" t="s">
        <v>694</v>
      </c>
      <c r="B29" s="428">
        <v>15258</v>
      </c>
      <c r="C29" s="413">
        <v>1812</v>
      </c>
      <c r="D29" s="413">
        <v>1814</v>
      </c>
      <c r="E29" s="413">
        <v>576</v>
      </c>
      <c r="F29" s="413">
        <v>578</v>
      </c>
      <c r="G29" s="413">
        <v>1802</v>
      </c>
      <c r="H29" s="413">
        <v>1998</v>
      </c>
      <c r="I29" s="413">
        <v>443</v>
      </c>
      <c r="J29" s="413">
        <v>715</v>
      </c>
      <c r="K29" s="413">
        <v>5520</v>
      </c>
      <c r="L29" s="481"/>
    </row>
    <row r="30" spans="1:12">
      <c r="A30" s="513" t="s">
        <v>695</v>
      </c>
      <c r="B30" s="428">
        <v>8171</v>
      </c>
      <c r="C30" s="413">
        <v>633</v>
      </c>
      <c r="D30" s="413">
        <v>626</v>
      </c>
      <c r="E30" s="413">
        <v>384</v>
      </c>
      <c r="F30" s="413">
        <v>406</v>
      </c>
      <c r="G30" s="413">
        <v>889</v>
      </c>
      <c r="H30" s="413">
        <v>839</v>
      </c>
      <c r="I30" s="413">
        <v>952</v>
      </c>
      <c r="J30" s="413">
        <v>497</v>
      </c>
      <c r="K30" s="413">
        <v>2945</v>
      </c>
      <c r="L30" s="481"/>
    </row>
    <row r="31" spans="1:12">
      <c r="A31" s="513" t="s">
        <v>696</v>
      </c>
      <c r="B31" s="428">
        <v>5747</v>
      </c>
      <c r="C31" s="413">
        <v>354</v>
      </c>
      <c r="D31" s="413">
        <v>377</v>
      </c>
      <c r="E31" s="413">
        <v>254</v>
      </c>
      <c r="F31" s="413">
        <v>244</v>
      </c>
      <c r="G31" s="413">
        <v>477</v>
      </c>
      <c r="H31" s="413">
        <v>563</v>
      </c>
      <c r="I31" s="413">
        <v>790</v>
      </c>
      <c r="J31" s="413">
        <v>406</v>
      </c>
      <c r="K31" s="413">
        <v>2282</v>
      </c>
      <c r="L31" s="481"/>
    </row>
    <row r="32" spans="1:12">
      <c r="A32" s="513" t="s">
        <v>697</v>
      </c>
      <c r="B32" s="428">
        <v>992</v>
      </c>
      <c r="C32" s="413">
        <v>75</v>
      </c>
      <c r="D32" s="413">
        <v>72</v>
      </c>
      <c r="E32" s="413">
        <v>51</v>
      </c>
      <c r="F32" s="413">
        <v>61</v>
      </c>
      <c r="G32" s="413">
        <v>88</v>
      </c>
      <c r="H32" s="413">
        <v>77</v>
      </c>
      <c r="I32" s="413">
        <v>126</v>
      </c>
      <c r="J32" s="413">
        <v>57</v>
      </c>
      <c r="K32" s="413">
        <v>385</v>
      </c>
      <c r="L32" s="481"/>
    </row>
    <row r="33" spans="1:12">
      <c r="A33" s="513" t="s">
        <v>688</v>
      </c>
      <c r="B33" s="428">
        <v>16323</v>
      </c>
      <c r="C33" s="413">
        <v>1581</v>
      </c>
      <c r="D33" s="413">
        <v>1555</v>
      </c>
      <c r="E33" s="413">
        <v>806</v>
      </c>
      <c r="F33" s="413">
        <v>692</v>
      </c>
      <c r="G33" s="413">
        <v>1671</v>
      </c>
      <c r="H33" s="413">
        <v>2003</v>
      </c>
      <c r="I33" s="413">
        <v>1234</v>
      </c>
      <c r="J33" s="413">
        <v>1007</v>
      </c>
      <c r="K33" s="413">
        <v>5774</v>
      </c>
      <c r="L33" s="481"/>
    </row>
    <row r="34" spans="1:12">
      <c r="A34" s="503"/>
      <c r="B34" s="516"/>
      <c r="C34" s="517"/>
      <c r="D34" s="517"/>
      <c r="E34" s="517"/>
      <c r="F34" s="517"/>
      <c r="G34" s="517"/>
      <c r="H34" s="517"/>
      <c r="I34" s="517"/>
      <c r="J34" s="517"/>
      <c r="K34" s="517"/>
      <c r="L34" s="481"/>
    </row>
    <row r="35" spans="1:12">
      <c r="A35" s="489"/>
      <c r="B35" s="1207" t="s">
        <v>698</v>
      </c>
      <c r="C35" s="1207"/>
      <c r="D35" s="1207"/>
      <c r="E35" s="1208"/>
      <c r="F35" s="1208"/>
      <c r="G35" s="1208"/>
      <c r="H35" s="1208"/>
      <c r="I35" s="1208"/>
      <c r="J35" s="1208"/>
      <c r="K35" s="1208"/>
      <c r="L35" s="481"/>
    </row>
    <row r="36" spans="1:12">
      <c r="A36" s="489"/>
      <c r="B36" s="503"/>
      <c r="C36" s="503"/>
      <c r="D36" s="503"/>
      <c r="E36" s="503"/>
      <c r="F36" s="503"/>
      <c r="G36" s="503"/>
      <c r="H36" s="503"/>
      <c r="I36" s="503"/>
      <c r="J36" s="503"/>
      <c r="K36" s="503"/>
      <c r="L36" s="481"/>
    </row>
    <row r="37" spans="1:12">
      <c r="A37" s="507" t="s">
        <v>682</v>
      </c>
      <c r="B37" s="422">
        <v>497955</v>
      </c>
      <c r="C37" s="412">
        <v>143820</v>
      </c>
      <c r="D37" s="413">
        <v>31051</v>
      </c>
      <c r="E37" s="413">
        <v>76716</v>
      </c>
      <c r="F37" s="413">
        <v>12366</v>
      </c>
      <c r="G37" s="412">
        <v>145259</v>
      </c>
      <c r="H37" s="413">
        <v>31646</v>
      </c>
      <c r="I37" s="413">
        <v>2462</v>
      </c>
      <c r="J37" s="413">
        <v>12033</v>
      </c>
      <c r="K37" s="413">
        <v>42602</v>
      </c>
      <c r="L37" s="481"/>
    </row>
    <row r="38" spans="1:12">
      <c r="A38" s="507" t="s">
        <v>362</v>
      </c>
      <c r="B38" s="511" t="s">
        <v>10</v>
      </c>
      <c r="C38" s="512" t="s">
        <v>10</v>
      </c>
      <c r="D38" s="512" t="s">
        <v>10</v>
      </c>
      <c r="E38" s="512" t="s">
        <v>10</v>
      </c>
      <c r="F38" s="512" t="s">
        <v>10</v>
      </c>
      <c r="G38" s="512" t="s">
        <v>10</v>
      </c>
      <c r="H38" s="512" t="s">
        <v>10</v>
      </c>
      <c r="I38" s="512" t="s">
        <v>10</v>
      </c>
      <c r="J38" s="512" t="s">
        <v>10</v>
      </c>
      <c r="K38" s="512" t="s">
        <v>10</v>
      </c>
      <c r="L38" s="481"/>
    </row>
    <row r="39" spans="1:12">
      <c r="A39" s="513" t="s">
        <v>699</v>
      </c>
      <c r="B39" s="422">
        <v>222258</v>
      </c>
      <c r="C39" s="413">
        <v>75507</v>
      </c>
      <c r="D39" s="413">
        <v>5124</v>
      </c>
      <c r="E39" s="413">
        <v>43420</v>
      </c>
      <c r="F39" s="413">
        <v>2455</v>
      </c>
      <c r="G39" s="413">
        <v>78377</v>
      </c>
      <c r="H39" s="413">
        <v>6210</v>
      </c>
      <c r="I39" s="413">
        <v>515</v>
      </c>
      <c r="J39" s="413">
        <v>2402</v>
      </c>
      <c r="K39" s="413">
        <v>8248</v>
      </c>
      <c r="L39" s="481"/>
    </row>
    <row r="40" spans="1:12">
      <c r="A40" s="513" t="s">
        <v>700</v>
      </c>
      <c r="B40" s="428">
        <v>61294</v>
      </c>
      <c r="C40" s="413">
        <v>21598</v>
      </c>
      <c r="D40" s="413">
        <v>351</v>
      </c>
      <c r="E40" s="413">
        <v>11755</v>
      </c>
      <c r="F40" s="413">
        <v>173</v>
      </c>
      <c r="G40" s="413">
        <v>25334</v>
      </c>
      <c r="H40" s="413">
        <v>506</v>
      </c>
      <c r="I40" s="413">
        <v>91</v>
      </c>
      <c r="J40" s="413">
        <v>202</v>
      </c>
      <c r="K40" s="413">
        <v>1284</v>
      </c>
      <c r="L40" s="481"/>
    </row>
    <row r="41" spans="1:12">
      <c r="A41" s="513" t="s">
        <v>701</v>
      </c>
      <c r="B41" s="422">
        <v>170838</v>
      </c>
      <c r="C41" s="413">
        <v>37182</v>
      </c>
      <c r="D41" s="413">
        <v>23037</v>
      </c>
      <c r="E41" s="413">
        <v>16684</v>
      </c>
      <c r="F41" s="413">
        <v>8483</v>
      </c>
      <c r="G41" s="413">
        <v>31052</v>
      </c>
      <c r="H41" s="413">
        <v>21080</v>
      </c>
      <c r="I41" s="413">
        <v>1315</v>
      </c>
      <c r="J41" s="413">
        <v>7530</v>
      </c>
      <c r="K41" s="413">
        <v>24475</v>
      </c>
      <c r="L41" s="481"/>
    </row>
    <row r="42" spans="1:12">
      <c r="A42" s="513" t="s">
        <v>702</v>
      </c>
      <c r="B42" s="428">
        <v>12418</v>
      </c>
      <c r="C42" s="413">
        <v>1068</v>
      </c>
      <c r="D42" s="413">
        <v>989</v>
      </c>
      <c r="E42" s="413">
        <v>500</v>
      </c>
      <c r="F42" s="413">
        <v>502</v>
      </c>
      <c r="G42" s="413">
        <v>1652</v>
      </c>
      <c r="H42" s="413">
        <v>1671</v>
      </c>
      <c r="I42" s="413">
        <v>230</v>
      </c>
      <c r="J42" s="413">
        <v>1126</v>
      </c>
      <c r="K42" s="413">
        <v>4680</v>
      </c>
      <c r="L42" s="481"/>
    </row>
    <row r="43" spans="1:12">
      <c r="A43" s="513" t="s">
        <v>703</v>
      </c>
      <c r="B43" s="428">
        <v>24607</v>
      </c>
      <c r="C43" s="413">
        <v>7337</v>
      </c>
      <c r="D43" s="413">
        <v>1331</v>
      </c>
      <c r="E43" s="413">
        <v>3425</v>
      </c>
      <c r="F43" s="413">
        <v>586</v>
      </c>
      <c r="G43" s="413">
        <v>6517</v>
      </c>
      <c r="H43" s="413">
        <v>1629</v>
      </c>
      <c r="I43" s="413">
        <v>124</v>
      </c>
      <c r="J43" s="413">
        <v>610</v>
      </c>
      <c r="K43" s="413">
        <v>3048</v>
      </c>
      <c r="L43" s="481"/>
    </row>
    <row r="44" spans="1:12">
      <c r="A44" s="513" t="s">
        <v>704</v>
      </c>
      <c r="B44" s="428">
        <v>429</v>
      </c>
      <c r="C44" s="413">
        <v>49</v>
      </c>
      <c r="D44" s="413">
        <v>35</v>
      </c>
      <c r="E44" s="522" t="s">
        <v>53</v>
      </c>
      <c r="F44" s="522" t="s">
        <v>53</v>
      </c>
      <c r="G44" s="413">
        <v>95</v>
      </c>
      <c r="H44" s="413">
        <v>45</v>
      </c>
      <c r="I44" s="522" t="s">
        <v>53</v>
      </c>
      <c r="J44" s="413">
        <v>22</v>
      </c>
      <c r="K44" s="413">
        <v>115</v>
      </c>
      <c r="L44" s="481"/>
    </row>
    <row r="45" spans="1:12">
      <c r="A45" s="513" t="s">
        <v>705</v>
      </c>
      <c r="B45" s="428">
        <v>2268</v>
      </c>
      <c r="C45" s="413">
        <v>739</v>
      </c>
      <c r="D45" s="413">
        <v>8</v>
      </c>
      <c r="E45" s="522" t="s">
        <v>53</v>
      </c>
      <c r="F45" s="522" t="s">
        <v>53</v>
      </c>
      <c r="G45" s="413">
        <v>1056</v>
      </c>
      <c r="H45" s="413">
        <v>12</v>
      </c>
      <c r="I45" s="522" t="s">
        <v>53</v>
      </c>
      <c r="J45" s="413">
        <v>4</v>
      </c>
      <c r="K45" s="413">
        <v>26</v>
      </c>
      <c r="L45" s="481"/>
    </row>
    <row r="46" spans="1:12">
      <c r="A46" s="513" t="s">
        <v>688</v>
      </c>
      <c r="B46" s="428">
        <v>3843</v>
      </c>
      <c r="C46" s="413">
        <v>340</v>
      </c>
      <c r="D46" s="413">
        <v>176</v>
      </c>
      <c r="E46" s="413">
        <v>476</v>
      </c>
      <c r="F46" s="413">
        <v>157</v>
      </c>
      <c r="G46" s="413">
        <v>1176</v>
      </c>
      <c r="H46" s="413">
        <v>493</v>
      </c>
      <c r="I46" s="413">
        <v>162</v>
      </c>
      <c r="J46" s="413">
        <v>137</v>
      </c>
      <c r="K46" s="413">
        <v>726</v>
      </c>
      <c r="L46" s="481"/>
    </row>
    <row r="47" spans="1:12">
      <c r="A47" s="503"/>
      <c r="B47" s="503"/>
      <c r="C47" s="503"/>
      <c r="D47" s="503"/>
      <c r="E47" s="503"/>
      <c r="F47" s="503"/>
      <c r="G47" s="503"/>
      <c r="H47" s="503"/>
      <c r="I47" s="503"/>
      <c r="J47" s="503"/>
      <c r="K47" s="503"/>
      <c r="L47" s="481"/>
    </row>
    <row r="48" spans="1:12">
      <c r="A48" s="503"/>
      <c r="B48" s="503"/>
      <c r="C48" s="503"/>
      <c r="D48" s="503"/>
      <c r="E48" s="503"/>
      <c r="F48" s="503"/>
      <c r="G48" s="503"/>
      <c r="H48" s="503"/>
      <c r="I48" s="503"/>
      <c r="J48" s="503"/>
      <c r="K48" s="503"/>
      <c r="L48" s="481"/>
    </row>
    <row r="49" spans="1:12">
      <c r="A49" s="503"/>
      <c r="B49" s="503"/>
      <c r="C49" s="503"/>
      <c r="D49" s="503"/>
      <c r="E49" s="503"/>
      <c r="F49" s="503"/>
      <c r="G49" s="503"/>
      <c r="H49" s="503"/>
      <c r="I49" s="503"/>
      <c r="J49" s="503"/>
      <c r="K49" s="503"/>
      <c r="L49" s="481"/>
    </row>
    <row r="50" spans="1:12">
      <c r="A50" s="503"/>
      <c r="B50" s="503"/>
      <c r="C50" s="503"/>
      <c r="D50" s="503"/>
      <c r="E50" s="503"/>
      <c r="F50" s="503"/>
      <c r="G50" s="503"/>
      <c r="H50" s="503"/>
      <c r="I50" s="503"/>
      <c r="J50" s="503"/>
      <c r="K50" s="503"/>
      <c r="L50" s="481"/>
    </row>
    <row r="51" spans="1:12">
      <c r="A51" s="518" t="s">
        <v>661</v>
      </c>
      <c r="B51" s="1209" t="s">
        <v>10</v>
      </c>
      <c r="C51" s="1209"/>
      <c r="D51" s="1209"/>
      <c r="E51" s="1209" t="s">
        <v>10</v>
      </c>
      <c r="F51" s="1209"/>
      <c r="G51" s="1209"/>
      <c r="H51" s="1209"/>
      <c r="I51" s="1209"/>
      <c r="J51" s="1209"/>
      <c r="K51" s="1205"/>
      <c r="L51" s="481"/>
    </row>
    <row r="52" spans="1:12" ht="13.15" customHeight="1">
      <c r="A52" s="519" t="s">
        <v>10</v>
      </c>
      <c r="B52" s="493" t="s">
        <v>10</v>
      </c>
      <c r="C52" s="1191" t="s">
        <v>674</v>
      </c>
      <c r="D52" s="1192"/>
      <c r="E52" s="1197" t="s">
        <v>675</v>
      </c>
      <c r="F52" s="1198"/>
      <c r="G52" s="1203" t="s">
        <v>676</v>
      </c>
      <c r="H52" s="1198"/>
      <c r="I52" s="1203" t="s">
        <v>677</v>
      </c>
      <c r="J52" s="1198"/>
      <c r="K52" s="1191" t="s">
        <v>549</v>
      </c>
      <c r="L52" s="481"/>
    </row>
    <row r="53" spans="1:12">
      <c r="A53" s="494" t="s">
        <v>678</v>
      </c>
      <c r="B53" s="495" t="s">
        <v>679</v>
      </c>
      <c r="C53" s="1193"/>
      <c r="D53" s="1194"/>
      <c r="E53" s="1199"/>
      <c r="F53" s="1200"/>
      <c r="G53" s="1193"/>
      <c r="H53" s="1200"/>
      <c r="I53" s="1193"/>
      <c r="J53" s="1200"/>
      <c r="K53" s="1193"/>
      <c r="L53" s="481"/>
    </row>
    <row r="54" spans="1:12">
      <c r="A54" s="496" t="s">
        <v>10</v>
      </c>
      <c r="B54" s="495" t="s">
        <v>503</v>
      </c>
      <c r="C54" s="1195"/>
      <c r="D54" s="1196"/>
      <c r="E54" s="1201"/>
      <c r="F54" s="1202"/>
      <c r="G54" s="1204"/>
      <c r="H54" s="1202"/>
      <c r="I54" s="1204"/>
      <c r="J54" s="1202"/>
      <c r="K54" s="1193"/>
      <c r="L54" s="481"/>
    </row>
    <row r="55" spans="1:12" ht="14.25">
      <c r="A55" s="496" t="s">
        <v>10</v>
      </c>
      <c r="B55" s="520" t="s">
        <v>10</v>
      </c>
      <c r="C55" s="502" t="s">
        <v>506</v>
      </c>
      <c r="D55" s="521" t="s">
        <v>515</v>
      </c>
      <c r="E55" s="501" t="s">
        <v>506</v>
      </c>
      <c r="F55" s="502" t="s">
        <v>515</v>
      </c>
      <c r="G55" s="502" t="s">
        <v>506</v>
      </c>
      <c r="H55" s="502" t="s">
        <v>680</v>
      </c>
      <c r="I55" s="502" t="s">
        <v>506</v>
      </c>
      <c r="J55" s="502" t="s">
        <v>680</v>
      </c>
      <c r="K55" s="1204"/>
      <c r="L55" s="481"/>
    </row>
    <row r="56" spans="1:12">
      <c r="A56" s="1206"/>
      <c r="B56" s="1206"/>
      <c r="C56" s="1206"/>
      <c r="D56" s="1206"/>
      <c r="E56" s="1206" t="s">
        <v>10</v>
      </c>
      <c r="F56" s="1206"/>
      <c r="G56" s="1206"/>
      <c r="H56" s="1206"/>
      <c r="I56" s="1206"/>
      <c r="J56" s="1206"/>
      <c r="K56" s="1206"/>
      <c r="L56" s="481"/>
    </row>
    <row r="57" spans="1:12">
      <c r="A57" s="489"/>
      <c r="B57" s="1207" t="s">
        <v>681</v>
      </c>
      <c r="C57" s="1207"/>
      <c r="D57" s="489"/>
      <c r="E57" s="1208"/>
      <c r="F57" s="1208"/>
      <c r="G57" s="1208"/>
      <c r="H57" s="1208"/>
      <c r="I57" s="1208"/>
      <c r="J57" s="1208"/>
      <c r="K57" s="1208"/>
      <c r="L57" s="481"/>
    </row>
    <row r="58" spans="1:12">
      <c r="A58" s="489"/>
      <c r="B58" s="503"/>
      <c r="C58" s="503"/>
      <c r="D58" s="489"/>
      <c r="E58" s="503"/>
      <c r="F58" s="503"/>
      <c r="G58" s="503"/>
      <c r="H58" s="503"/>
      <c r="I58" s="503"/>
      <c r="J58" s="503"/>
      <c r="K58" s="503"/>
      <c r="L58" s="481"/>
    </row>
    <row r="59" spans="1:12">
      <c r="A59" s="507" t="s">
        <v>682</v>
      </c>
      <c r="B59" s="422">
        <v>839976</v>
      </c>
      <c r="C59" s="413">
        <v>70774</v>
      </c>
      <c r="D59" s="413">
        <v>96513</v>
      </c>
      <c r="E59" s="413">
        <v>13368</v>
      </c>
      <c r="F59" s="413">
        <v>48527</v>
      </c>
      <c r="G59" s="413">
        <v>35953</v>
      </c>
      <c r="H59" s="412">
        <v>142578</v>
      </c>
      <c r="I59" s="413">
        <v>2586</v>
      </c>
      <c r="J59" s="413">
        <v>47167</v>
      </c>
      <c r="K59" s="412">
        <v>382510</v>
      </c>
      <c r="L59" s="481"/>
    </row>
    <row r="60" spans="1:12">
      <c r="A60" s="507" t="s">
        <v>362</v>
      </c>
      <c r="B60" s="511" t="s">
        <v>10</v>
      </c>
      <c r="C60" s="512" t="s">
        <v>10</v>
      </c>
      <c r="D60" s="512" t="s">
        <v>10</v>
      </c>
      <c r="E60" s="512" t="s">
        <v>10</v>
      </c>
      <c r="F60" s="512" t="s">
        <v>10</v>
      </c>
      <c r="G60" s="512" t="s">
        <v>10</v>
      </c>
      <c r="H60" s="512" t="s">
        <v>10</v>
      </c>
      <c r="I60" s="512" t="s">
        <v>10</v>
      </c>
      <c r="J60" s="512" t="s">
        <v>10</v>
      </c>
      <c r="K60" s="512" t="s">
        <v>10</v>
      </c>
      <c r="L60" s="481"/>
    </row>
    <row r="61" spans="1:12">
      <c r="A61" s="513" t="s">
        <v>683</v>
      </c>
      <c r="B61" s="422">
        <v>649796</v>
      </c>
      <c r="C61" s="413">
        <v>57158</v>
      </c>
      <c r="D61" s="413">
        <v>75471</v>
      </c>
      <c r="E61" s="413">
        <v>9008</v>
      </c>
      <c r="F61" s="413">
        <v>38133</v>
      </c>
      <c r="G61" s="413">
        <v>23887</v>
      </c>
      <c r="H61" s="412">
        <v>111868</v>
      </c>
      <c r="I61" s="413">
        <v>1723</v>
      </c>
      <c r="J61" s="413">
        <v>35578</v>
      </c>
      <c r="K61" s="412">
        <v>296970</v>
      </c>
      <c r="L61" s="481"/>
    </row>
    <row r="62" spans="1:12">
      <c r="A62" s="513" t="s">
        <v>684</v>
      </c>
      <c r="B62" s="422">
        <v>165367</v>
      </c>
      <c r="C62" s="413">
        <v>11498</v>
      </c>
      <c r="D62" s="413">
        <v>18415</v>
      </c>
      <c r="E62" s="413">
        <v>3606</v>
      </c>
      <c r="F62" s="413">
        <v>9189</v>
      </c>
      <c r="G62" s="413">
        <v>10247</v>
      </c>
      <c r="H62" s="413">
        <v>26918</v>
      </c>
      <c r="I62" s="413">
        <v>732</v>
      </c>
      <c r="J62" s="413">
        <v>10044</v>
      </c>
      <c r="K62" s="413">
        <v>74718</v>
      </c>
      <c r="L62" s="481"/>
    </row>
    <row r="63" spans="1:12">
      <c r="A63" s="513" t="s">
        <v>685</v>
      </c>
      <c r="B63" s="428">
        <v>21568</v>
      </c>
      <c r="C63" s="413">
        <v>1830</v>
      </c>
      <c r="D63" s="413">
        <v>2242</v>
      </c>
      <c r="E63" s="413">
        <v>646</v>
      </c>
      <c r="F63" s="413">
        <v>1040</v>
      </c>
      <c r="G63" s="413">
        <v>1581</v>
      </c>
      <c r="H63" s="413">
        <v>3307</v>
      </c>
      <c r="I63" s="413">
        <v>97</v>
      </c>
      <c r="J63" s="413">
        <v>1350</v>
      </c>
      <c r="K63" s="413">
        <v>9475</v>
      </c>
      <c r="L63" s="481"/>
    </row>
    <row r="64" spans="1:12">
      <c r="A64" s="513" t="s">
        <v>686</v>
      </c>
      <c r="B64" s="428">
        <v>536</v>
      </c>
      <c r="C64" s="413">
        <v>43</v>
      </c>
      <c r="D64" s="413">
        <v>75</v>
      </c>
      <c r="E64" s="413">
        <v>19</v>
      </c>
      <c r="F64" s="413">
        <v>32</v>
      </c>
      <c r="G64" s="413">
        <v>57</v>
      </c>
      <c r="H64" s="413">
        <v>79</v>
      </c>
      <c r="I64" s="413">
        <v>3</v>
      </c>
      <c r="J64" s="413">
        <v>40</v>
      </c>
      <c r="K64" s="413">
        <v>188</v>
      </c>
      <c r="L64" s="481"/>
    </row>
    <row r="65" spans="1:12">
      <c r="A65" s="513" t="s">
        <v>687</v>
      </c>
      <c r="B65" s="428">
        <v>959</v>
      </c>
      <c r="C65" s="413">
        <v>163</v>
      </c>
      <c r="D65" s="413">
        <v>89</v>
      </c>
      <c r="E65" s="413">
        <v>68</v>
      </c>
      <c r="F65" s="413">
        <v>34</v>
      </c>
      <c r="G65" s="413">
        <v>113</v>
      </c>
      <c r="H65" s="413">
        <v>111</v>
      </c>
      <c r="I65" s="413">
        <v>10</v>
      </c>
      <c r="J65" s="413">
        <v>54</v>
      </c>
      <c r="K65" s="413">
        <v>317</v>
      </c>
      <c r="L65" s="481"/>
    </row>
    <row r="66" spans="1:12">
      <c r="A66" s="513" t="s">
        <v>688</v>
      </c>
      <c r="B66" s="428">
        <v>1750</v>
      </c>
      <c r="C66" s="413">
        <v>82</v>
      </c>
      <c r="D66" s="413">
        <v>221</v>
      </c>
      <c r="E66" s="413">
        <v>21</v>
      </c>
      <c r="F66" s="413">
        <v>99</v>
      </c>
      <c r="G66" s="413">
        <v>68</v>
      </c>
      <c r="H66" s="413">
        <v>295</v>
      </c>
      <c r="I66" s="413">
        <v>21</v>
      </c>
      <c r="J66" s="413">
        <v>101</v>
      </c>
      <c r="K66" s="413">
        <v>842</v>
      </c>
      <c r="L66" s="481"/>
    </row>
    <row r="67" spans="1:12">
      <c r="A67" s="503"/>
      <c r="B67" s="517"/>
      <c r="C67" s="517"/>
      <c r="D67" s="517"/>
      <c r="E67" s="517"/>
      <c r="F67" s="517"/>
      <c r="G67" s="517"/>
      <c r="H67" s="517"/>
      <c r="I67" s="517"/>
      <c r="J67" s="517"/>
      <c r="K67" s="517"/>
      <c r="L67" s="481"/>
    </row>
    <row r="68" spans="1:12">
      <c r="A68" s="489"/>
      <c r="B68" s="1207" t="s">
        <v>689</v>
      </c>
      <c r="C68" s="1207"/>
      <c r="D68" s="489"/>
      <c r="E68" s="1208"/>
      <c r="F68" s="1208"/>
      <c r="G68" s="1208"/>
      <c r="H68" s="1208"/>
      <c r="I68" s="1208"/>
      <c r="J68" s="1208"/>
      <c r="K68" s="1208"/>
      <c r="L68" s="481"/>
    </row>
    <row r="69" spans="1:12">
      <c r="A69" s="489"/>
      <c r="B69" s="503"/>
      <c r="C69" s="503"/>
      <c r="D69" s="489"/>
      <c r="E69" s="503"/>
      <c r="F69" s="503"/>
      <c r="G69" s="503"/>
      <c r="H69" s="503"/>
      <c r="I69" s="503"/>
      <c r="J69" s="503"/>
      <c r="K69" s="503"/>
      <c r="L69" s="481"/>
    </row>
    <row r="70" spans="1:12">
      <c r="A70" s="507" t="s">
        <v>682</v>
      </c>
      <c r="B70" s="422">
        <v>203165</v>
      </c>
      <c r="C70" s="413">
        <v>19961</v>
      </c>
      <c r="D70" s="413">
        <v>17714</v>
      </c>
      <c r="E70" s="413">
        <v>17916</v>
      </c>
      <c r="F70" s="413">
        <v>9784</v>
      </c>
      <c r="G70" s="413">
        <v>42337</v>
      </c>
      <c r="H70" s="413">
        <v>26409</v>
      </c>
      <c r="I70" s="413">
        <v>5612</v>
      </c>
      <c r="J70" s="413">
        <v>11037</v>
      </c>
      <c r="K70" s="413">
        <v>52395</v>
      </c>
      <c r="L70" s="481"/>
    </row>
    <row r="71" spans="1:12">
      <c r="A71" s="507" t="s">
        <v>362</v>
      </c>
      <c r="B71" s="511" t="s">
        <v>10</v>
      </c>
      <c r="C71" s="512" t="s">
        <v>10</v>
      </c>
      <c r="D71" s="512" t="s">
        <v>10</v>
      </c>
      <c r="E71" s="512" t="s">
        <v>10</v>
      </c>
      <c r="F71" s="512" t="s">
        <v>10</v>
      </c>
      <c r="G71" s="512" t="s">
        <v>10</v>
      </c>
      <c r="H71" s="512" t="s">
        <v>10</v>
      </c>
      <c r="I71" s="512" t="s">
        <v>10</v>
      </c>
      <c r="J71" s="512" t="s">
        <v>10</v>
      </c>
      <c r="K71" s="512" t="s">
        <v>10</v>
      </c>
      <c r="L71" s="481"/>
    </row>
    <row r="72" spans="1:12">
      <c r="A72" s="513" t="s">
        <v>690</v>
      </c>
      <c r="B72" s="428">
        <v>76620</v>
      </c>
      <c r="C72" s="413">
        <v>7618</v>
      </c>
      <c r="D72" s="413">
        <v>6227</v>
      </c>
      <c r="E72" s="413">
        <v>8939</v>
      </c>
      <c r="F72" s="413">
        <v>4253</v>
      </c>
      <c r="G72" s="413">
        <v>18981</v>
      </c>
      <c r="H72" s="413">
        <v>10505</v>
      </c>
      <c r="I72" s="413">
        <v>893</v>
      </c>
      <c r="J72" s="413">
        <v>3696</v>
      </c>
      <c r="K72" s="413">
        <v>15508</v>
      </c>
      <c r="L72" s="481"/>
    </row>
    <row r="73" spans="1:12">
      <c r="A73" s="513" t="s">
        <v>691</v>
      </c>
      <c r="B73" s="428">
        <v>51182</v>
      </c>
      <c r="C73" s="413">
        <v>5226</v>
      </c>
      <c r="D73" s="413">
        <v>4905</v>
      </c>
      <c r="E73" s="413">
        <v>3769</v>
      </c>
      <c r="F73" s="413">
        <v>2387</v>
      </c>
      <c r="G73" s="413">
        <v>9647</v>
      </c>
      <c r="H73" s="413">
        <v>6636</v>
      </c>
      <c r="I73" s="413">
        <v>1451</v>
      </c>
      <c r="J73" s="413">
        <v>3085</v>
      </c>
      <c r="K73" s="413">
        <v>14076</v>
      </c>
      <c r="L73" s="481"/>
    </row>
    <row r="74" spans="1:12">
      <c r="A74" s="513" t="s">
        <v>692</v>
      </c>
      <c r="B74" s="428">
        <v>29096</v>
      </c>
      <c r="C74" s="413">
        <v>2963</v>
      </c>
      <c r="D74" s="413">
        <v>2742</v>
      </c>
      <c r="E74" s="413">
        <v>1648</v>
      </c>
      <c r="F74" s="413">
        <v>1070</v>
      </c>
      <c r="G74" s="413">
        <v>5533</v>
      </c>
      <c r="H74" s="413">
        <v>3787</v>
      </c>
      <c r="I74" s="413">
        <v>684</v>
      </c>
      <c r="J74" s="413">
        <v>1598</v>
      </c>
      <c r="K74" s="413">
        <v>9071</v>
      </c>
      <c r="L74" s="481"/>
    </row>
    <row r="75" spans="1:12">
      <c r="A75" s="513" t="s">
        <v>693</v>
      </c>
      <c r="B75" s="428">
        <v>9259</v>
      </c>
      <c r="C75" s="413">
        <v>873</v>
      </c>
      <c r="D75" s="413">
        <v>709</v>
      </c>
      <c r="E75" s="413">
        <v>1270</v>
      </c>
      <c r="F75" s="413">
        <v>438</v>
      </c>
      <c r="G75" s="413">
        <v>2317</v>
      </c>
      <c r="H75" s="413">
        <v>1238</v>
      </c>
      <c r="I75" s="413">
        <v>148</v>
      </c>
      <c r="J75" s="413">
        <v>365</v>
      </c>
      <c r="K75" s="413">
        <v>1901</v>
      </c>
      <c r="L75" s="481"/>
    </row>
    <row r="76" spans="1:12">
      <c r="A76" s="513" t="s">
        <v>694</v>
      </c>
      <c r="B76" s="428">
        <v>6263</v>
      </c>
      <c r="C76" s="413">
        <v>561</v>
      </c>
      <c r="D76" s="413">
        <v>506</v>
      </c>
      <c r="E76" s="413">
        <v>468</v>
      </c>
      <c r="F76" s="413">
        <v>179</v>
      </c>
      <c r="G76" s="413">
        <v>1803</v>
      </c>
      <c r="H76" s="413">
        <v>700</v>
      </c>
      <c r="I76" s="413">
        <v>171</v>
      </c>
      <c r="J76" s="413">
        <v>268</v>
      </c>
      <c r="K76" s="413">
        <v>1607</v>
      </c>
      <c r="L76" s="481"/>
    </row>
    <row r="77" spans="1:12">
      <c r="A77" s="513" t="s">
        <v>695</v>
      </c>
      <c r="B77" s="428">
        <v>4774</v>
      </c>
      <c r="C77" s="413">
        <v>386</v>
      </c>
      <c r="D77" s="413">
        <v>357</v>
      </c>
      <c r="E77" s="413">
        <v>260</v>
      </c>
      <c r="F77" s="413">
        <v>226</v>
      </c>
      <c r="G77" s="413">
        <v>556</v>
      </c>
      <c r="H77" s="413">
        <v>534</v>
      </c>
      <c r="I77" s="413">
        <v>470</v>
      </c>
      <c r="J77" s="413">
        <v>308</v>
      </c>
      <c r="K77" s="413">
        <v>1677</v>
      </c>
      <c r="L77" s="481"/>
    </row>
    <row r="78" spans="1:12">
      <c r="A78" s="513" t="s">
        <v>696</v>
      </c>
      <c r="B78" s="428">
        <v>4825</v>
      </c>
      <c r="C78" s="413">
        <v>296</v>
      </c>
      <c r="D78" s="413">
        <v>308</v>
      </c>
      <c r="E78" s="413">
        <v>238</v>
      </c>
      <c r="F78" s="413">
        <v>226</v>
      </c>
      <c r="G78" s="413">
        <v>422</v>
      </c>
      <c r="H78" s="413">
        <v>490</v>
      </c>
      <c r="I78" s="413">
        <v>573</v>
      </c>
      <c r="J78" s="413">
        <v>340</v>
      </c>
      <c r="K78" s="413">
        <v>1932</v>
      </c>
      <c r="L78" s="481"/>
    </row>
    <row r="79" spans="1:12">
      <c r="A79" s="513" t="s">
        <v>697</v>
      </c>
      <c r="B79" s="428">
        <v>460</v>
      </c>
      <c r="C79" s="413">
        <v>26</v>
      </c>
      <c r="D79" s="413">
        <v>18</v>
      </c>
      <c r="E79" s="413">
        <v>33</v>
      </c>
      <c r="F79" s="413">
        <v>36</v>
      </c>
      <c r="G79" s="413">
        <v>40</v>
      </c>
      <c r="H79" s="413">
        <v>39</v>
      </c>
      <c r="I79" s="413">
        <v>63</v>
      </c>
      <c r="J79" s="413">
        <v>38</v>
      </c>
      <c r="K79" s="413">
        <v>167</v>
      </c>
      <c r="L79" s="481"/>
    </row>
    <row r="80" spans="1:12">
      <c r="A80" s="513" t="s">
        <v>688</v>
      </c>
      <c r="B80" s="428">
        <v>20686</v>
      </c>
      <c r="C80" s="413">
        <v>2012</v>
      </c>
      <c r="D80" s="413">
        <v>1942</v>
      </c>
      <c r="E80" s="413">
        <v>1291</v>
      </c>
      <c r="F80" s="413">
        <v>969</v>
      </c>
      <c r="G80" s="413">
        <v>3038</v>
      </c>
      <c r="H80" s="413">
        <v>2480</v>
      </c>
      <c r="I80" s="413">
        <v>1159</v>
      </c>
      <c r="J80" s="413">
        <v>1339</v>
      </c>
      <c r="K80" s="413">
        <v>6456</v>
      </c>
      <c r="L80" s="481"/>
    </row>
    <row r="81" spans="1:12">
      <c r="A81" s="503"/>
      <c r="B81" s="516"/>
      <c r="C81" s="517"/>
      <c r="D81" s="517"/>
      <c r="E81" s="517"/>
      <c r="F81" s="517"/>
      <c r="G81" s="517"/>
      <c r="H81" s="517"/>
      <c r="I81" s="517"/>
      <c r="J81" s="517"/>
      <c r="K81" s="517"/>
      <c r="L81" s="481"/>
    </row>
    <row r="82" spans="1:12">
      <c r="A82" s="489"/>
      <c r="B82" s="1207" t="s">
        <v>698</v>
      </c>
      <c r="C82" s="1207"/>
      <c r="D82" s="1207"/>
      <c r="E82" s="1208"/>
      <c r="F82" s="1208"/>
      <c r="G82" s="1208"/>
      <c r="H82" s="1208"/>
      <c r="I82" s="1208"/>
      <c r="J82" s="1208"/>
      <c r="K82" s="1208"/>
      <c r="L82" s="481"/>
    </row>
    <row r="83" spans="1:12">
      <c r="A83" s="489"/>
      <c r="B83" s="503"/>
      <c r="C83" s="503"/>
      <c r="D83" s="503"/>
      <c r="E83" s="503"/>
      <c r="F83" s="503"/>
      <c r="G83" s="503"/>
      <c r="H83" s="503"/>
      <c r="I83" s="503"/>
      <c r="J83" s="503"/>
      <c r="K83" s="503"/>
      <c r="L83" s="481"/>
    </row>
    <row r="84" spans="1:12">
      <c r="A84" s="507" t="s">
        <v>682</v>
      </c>
      <c r="B84" s="422">
        <v>380476</v>
      </c>
      <c r="C84" s="413">
        <v>96974</v>
      </c>
      <c r="D84" s="413">
        <v>23084</v>
      </c>
      <c r="E84" s="413">
        <v>55030</v>
      </c>
      <c r="F84" s="413">
        <v>10098</v>
      </c>
      <c r="G84" s="412">
        <v>106869</v>
      </c>
      <c r="H84" s="413">
        <v>29084</v>
      </c>
      <c r="I84" s="413">
        <v>1809</v>
      </c>
      <c r="J84" s="413">
        <v>10376</v>
      </c>
      <c r="K84" s="413">
        <v>47152</v>
      </c>
      <c r="L84" s="481"/>
    </row>
    <row r="85" spans="1:12">
      <c r="A85" s="507" t="s">
        <v>362</v>
      </c>
      <c r="B85" s="511" t="s">
        <v>10</v>
      </c>
      <c r="C85" s="512" t="s">
        <v>10</v>
      </c>
      <c r="D85" s="512" t="s">
        <v>10</v>
      </c>
      <c r="E85" s="512" t="s">
        <v>10</v>
      </c>
      <c r="F85" s="512" t="s">
        <v>10</v>
      </c>
      <c r="G85" s="512" t="s">
        <v>10</v>
      </c>
      <c r="H85" s="512" t="s">
        <v>10</v>
      </c>
      <c r="I85" s="512" t="s">
        <v>10</v>
      </c>
      <c r="J85" s="512" t="s">
        <v>10</v>
      </c>
      <c r="K85" s="512" t="s">
        <v>10</v>
      </c>
      <c r="L85" s="481"/>
    </row>
    <row r="86" spans="1:12">
      <c r="A86" s="513" t="s">
        <v>699</v>
      </c>
      <c r="B86" s="422">
        <v>233806</v>
      </c>
      <c r="C86" s="413">
        <v>69178</v>
      </c>
      <c r="D86" s="413">
        <v>7767</v>
      </c>
      <c r="E86" s="413">
        <v>40437</v>
      </c>
      <c r="F86" s="413">
        <v>3496</v>
      </c>
      <c r="G86" s="413">
        <v>77527</v>
      </c>
      <c r="H86" s="413">
        <v>10980</v>
      </c>
      <c r="I86" s="413">
        <v>730</v>
      </c>
      <c r="J86" s="413">
        <v>4053</v>
      </c>
      <c r="K86" s="413">
        <v>19638</v>
      </c>
      <c r="L86" s="481"/>
    </row>
    <row r="87" spans="1:12">
      <c r="A87" s="513" t="s">
        <v>700</v>
      </c>
      <c r="B87" s="428">
        <v>11104</v>
      </c>
      <c r="C87" s="413">
        <v>2827</v>
      </c>
      <c r="D87" s="413">
        <v>464</v>
      </c>
      <c r="E87" s="413">
        <v>1542</v>
      </c>
      <c r="F87" s="413">
        <v>207</v>
      </c>
      <c r="G87" s="413">
        <v>3077</v>
      </c>
      <c r="H87" s="413">
        <v>635</v>
      </c>
      <c r="I87" s="413">
        <v>44</v>
      </c>
      <c r="J87" s="413">
        <v>303</v>
      </c>
      <c r="K87" s="413">
        <v>2005</v>
      </c>
      <c r="L87" s="481"/>
    </row>
    <row r="88" spans="1:12">
      <c r="A88" s="513" t="s">
        <v>701</v>
      </c>
      <c r="B88" s="422">
        <v>112879</v>
      </c>
      <c r="C88" s="413">
        <v>21298</v>
      </c>
      <c r="D88" s="413">
        <v>13434</v>
      </c>
      <c r="E88" s="413">
        <v>10369</v>
      </c>
      <c r="F88" s="413">
        <v>5687</v>
      </c>
      <c r="G88" s="413">
        <v>20361</v>
      </c>
      <c r="H88" s="413">
        <v>15266</v>
      </c>
      <c r="I88" s="413">
        <v>765</v>
      </c>
      <c r="J88" s="413">
        <v>5135</v>
      </c>
      <c r="K88" s="413">
        <v>20564</v>
      </c>
      <c r="L88" s="481"/>
    </row>
    <row r="89" spans="1:12">
      <c r="A89" s="513" t="s">
        <v>702</v>
      </c>
      <c r="B89" s="428">
        <v>6395</v>
      </c>
      <c r="C89" s="413">
        <v>504</v>
      </c>
      <c r="D89" s="413">
        <v>521</v>
      </c>
      <c r="E89" s="413">
        <v>304</v>
      </c>
      <c r="F89" s="413">
        <v>270</v>
      </c>
      <c r="G89" s="413">
        <v>1172</v>
      </c>
      <c r="H89" s="413">
        <v>849</v>
      </c>
      <c r="I89" s="413">
        <v>68</v>
      </c>
      <c r="J89" s="413">
        <v>374</v>
      </c>
      <c r="K89" s="413">
        <v>2333</v>
      </c>
      <c r="L89" s="481"/>
    </row>
    <row r="90" spans="1:12">
      <c r="A90" s="513" t="s">
        <v>703</v>
      </c>
      <c r="B90" s="428">
        <v>10747</v>
      </c>
      <c r="C90" s="413">
        <v>2531</v>
      </c>
      <c r="D90" s="413">
        <v>660</v>
      </c>
      <c r="E90" s="413">
        <v>1435</v>
      </c>
      <c r="F90" s="413">
        <v>317</v>
      </c>
      <c r="G90" s="413">
        <v>2748</v>
      </c>
      <c r="H90" s="413">
        <v>904</v>
      </c>
      <c r="I90" s="413">
        <v>75</v>
      </c>
      <c r="J90" s="413">
        <v>316</v>
      </c>
      <c r="K90" s="413">
        <v>1761</v>
      </c>
      <c r="L90" s="481"/>
    </row>
    <row r="91" spans="1:12">
      <c r="A91" s="513" t="s">
        <v>704</v>
      </c>
      <c r="B91" s="428">
        <v>380</v>
      </c>
      <c r="C91" s="522" t="s">
        <v>53</v>
      </c>
      <c r="D91" s="522" t="s">
        <v>53</v>
      </c>
      <c r="E91" s="522" t="s">
        <v>53</v>
      </c>
      <c r="F91" s="522" t="s">
        <v>53</v>
      </c>
      <c r="G91" s="413">
        <v>127</v>
      </c>
      <c r="H91" s="413">
        <v>29</v>
      </c>
      <c r="I91" s="522" t="s">
        <v>53</v>
      </c>
      <c r="J91" s="522" t="s">
        <v>53</v>
      </c>
      <c r="K91" s="413">
        <v>75</v>
      </c>
      <c r="L91" s="481"/>
    </row>
    <row r="92" spans="1:12">
      <c r="A92" s="513" t="s">
        <v>705</v>
      </c>
      <c r="B92" s="428">
        <v>771</v>
      </c>
      <c r="C92" s="522" t="s">
        <v>53</v>
      </c>
      <c r="D92" s="522" t="s">
        <v>53</v>
      </c>
      <c r="E92" s="522" t="s">
        <v>53</v>
      </c>
      <c r="F92" s="522" t="s">
        <v>53</v>
      </c>
      <c r="G92" s="413">
        <v>289</v>
      </c>
      <c r="H92" s="413">
        <v>16</v>
      </c>
      <c r="I92" s="522" t="s">
        <v>53</v>
      </c>
      <c r="J92" s="522" t="s">
        <v>53</v>
      </c>
      <c r="K92" s="413">
        <v>13</v>
      </c>
      <c r="L92" s="481"/>
    </row>
    <row r="93" spans="1:12">
      <c r="A93" s="513" t="s">
        <v>688</v>
      </c>
      <c r="B93" s="428">
        <v>4394</v>
      </c>
      <c r="C93" s="413">
        <v>302</v>
      </c>
      <c r="D93" s="413">
        <v>204</v>
      </c>
      <c r="E93" s="522" t="s">
        <v>53</v>
      </c>
      <c r="F93" s="522" t="s">
        <v>53</v>
      </c>
      <c r="G93" s="413">
        <v>1568</v>
      </c>
      <c r="H93" s="413">
        <v>405</v>
      </c>
      <c r="I93" s="413">
        <v>121</v>
      </c>
      <c r="J93" s="413">
        <v>181</v>
      </c>
      <c r="K93" s="413">
        <v>763</v>
      </c>
      <c r="L93" s="481"/>
    </row>
    <row r="94" spans="1:12">
      <c r="A94" s="523"/>
      <c r="B94" s="517"/>
      <c r="C94" s="524"/>
      <c r="D94" s="524"/>
      <c r="E94" s="524"/>
      <c r="F94" s="524"/>
      <c r="G94" s="524"/>
      <c r="H94" s="524"/>
      <c r="I94" s="524"/>
      <c r="J94" s="524"/>
      <c r="K94" s="524"/>
      <c r="L94" s="481"/>
    </row>
    <row r="95" spans="1:12">
      <c r="A95" s="503"/>
      <c r="B95" s="517"/>
      <c r="C95" s="524"/>
      <c r="D95" s="524"/>
      <c r="E95" s="524"/>
      <c r="F95" s="524"/>
      <c r="G95" s="524"/>
      <c r="H95" s="524"/>
      <c r="I95" s="524"/>
      <c r="J95" s="524"/>
      <c r="K95" s="524"/>
      <c r="L95" s="481"/>
    </row>
    <row r="96" spans="1:12">
      <c r="A96" s="503" t="s">
        <v>640</v>
      </c>
      <c r="B96" s="517"/>
      <c r="C96" s="524"/>
      <c r="D96" s="524"/>
      <c r="E96" s="524"/>
      <c r="F96" s="524"/>
      <c r="G96" s="524"/>
      <c r="H96" s="524"/>
      <c r="I96" s="524"/>
      <c r="J96" s="524"/>
      <c r="K96" s="524"/>
      <c r="L96" s="481"/>
    </row>
    <row r="97" spans="1:12">
      <c r="A97" s="503" t="s">
        <v>706</v>
      </c>
      <c r="B97" s="517"/>
      <c r="C97" s="524"/>
      <c r="D97" s="524"/>
      <c r="E97" s="524"/>
      <c r="F97" s="524"/>
      <c r="G97" s="524"/>
      <c r="H97" s="524"/>
      <c r="I97" s="524"/>
      <c r="J97" s="524"/>
      <c r="K97" s="524"/>
      <c r="L97" s="481"/>
    </row>
    <row r="98" spans="1:12">
      <c r="A98" s="503"/>
      <c r="B98" s="517"/>
      <c r="C98" s="524"/>
      <c r="D98" s="524"/>
      <c r="E98" s="524"/>
      <c r="F98" s="524"/>
      <c r="G98" s="524"/>
      <c r="H98" s="524"/>
      <c r="I98" s="524"/>
      <c r="J98" s="524"/>
      <c r="K98" s="524"/>
      <c r="L98" s="481"/>
    </row>
    <row r="99" spans="1:12">
      <c r="A99" s="503"/>
      <c r="B99" s="517"/>
      <c r="C99" s="524"/>
      <c r="D99" s="524"/>
      <c r="E99" s="524"/>
      <c r="F99" s="524"/>
      <c r="G99" s="524"/>
      <c r="H99" s="524"/>
      <c r="I99" s="524"/>
      <c r="J99" s="524"/>
      <c r="K99" s="524"/>
      <c r="L99" s="481"/>
    </row>
    <row r="100" spans="1:12">
      <c r="A100" s="503"/>
      <c r="B100" s="517"/>
      <c r="C100" s="524"/>
      <c r="D100" s="524"/>
      <c r="E100" s="524"/>
      <c r="F100" s="524"/>
      <c r="G100" s="524"/>
      <c r="H100" s="524"/>
      <c r="I100" s="524"/>
      <c r="J100" s="524"/>
      <c r="K100" s="524"/>
      <c r="L100" s="481"/>
    </row>
    <row r="101" spans="1:12">
      <c r="A101" s="503"/>
      <c r="B101" s="517"/>
      <c r="C101" s="524"/>
      <c r="D101" s="524"/>
      <c r="E101" s="524"/>
      <c r="F101" s="524"/>
      <c r="G101" s="524"/>
      <c r="H101" s="524"/>
      <c r="I101" s="524"/>
      <c r="J101" s="524"/>
      <c r="K101" s="524"/>
      <c r="L101" s="481"/>
    </row>
    <row r="102" spans="1:12">
      <c r="A102" s="503"/>
      <c r="B102" s="517"/>
      <c r="C102" s="524"/>
      <c r="D102" s="524"/>
      <c r="E102" s="524"/>
      <c r="F102" s="524"/>
      <c r="G102" s="524"/>
      <c r="H102" s="524"/>
      <c r="I102" s="524"/>
      <c r="J102" s="524"/>
      <c r="K102" s="524"/>
      <c r="L102" s="481"/>
    </row>
    <row r="103" spans="1:12">
      <c r="A103" s="503"/>
      <c r="B103" s="517"/>
      <c r="C103" s="524"/>
      <c r="D103" s="524"/>
      <c r="E103" s="524"/>
      <c r="F103" s="524"/>
      <c r="G103" s="524"/>
      <c r="H103" s="524"/>
      <c r="I103" s="524"/>
      <c r="J103" s="524"/>
      <c r="K103" s="524"/>
      <c r="L103" s="481"/>
    </row>
    <row r="104" spans="1:12">
      <c r="A104" s="503"/>
      <c r="B104" s="517"/>
      <c r="C104" s="524"/>
      <c r="D104" s="524"/>
      <c r="E104" s="524"/>
      <c r="F104" s="524"/>
      <c r="G104" s="524"/>
      <c r="H104" s="524"/>
      <c r="I104" s="524"/>
      <c r="J104" s="524"/>
      <c r="K104" s="524"/>
      <c r="L104" s="481"/>
    </row>
    <row r="105" spans="1:12">
      <c r="A105" s="503"/>
      <c r="B105" s="517"/>
      <c r="C105" s="524"/>
      <c r="D105" s="524"/>
      <c r="E105" s="524"/>
      <c r="F105" s="524"/>
      <c r="G105" s="524"/>
      <c r="H105" s="524"/>
      <c r="I105" s="524"/>
      <c r="J105" s="524"/>
      <c r="K105" s="524"/>
      <c r="L105" s="481"/>
    </row>
    <row r="106" spans="1:12">
      <c r="A106" s="503"/>
      <c r="B106" s="517"/>
      <c r="C106" s="524"/>
      <c r="D106" s="524"/>
      <c r="E106" s="524"/>
      <c r="F106" s="524"/>
      <c r="G106" s="524"/>
      <c r="H106" s="524"/>
      <c r="I106" s="524"/>
      <c r="J106" s="524"/>
      <c r="K106" s="524"/>
      <c r="L106" s="481"/>
    </row>
    <row r="107" spans="1:12">
      <c r="A107" s="503"/>
      <c r="B107" s="517"/>
      <c r="C107" s="524"/>
      <c r="D107" s="524"/>
      <c r="E107" s="524"/>
      <c r="F107" s="524"/>
      <c r="G107" s="524"/>
      <c r="H107" s="524"/>
      <c r="I107" s="524"/>
      <c r="J107" s="524"/>
      <c r="K107" s="524"/>
      <c r="L107" s="481"/>
    </row>
    <row r="108" spans="1:12">
      <c r="A108" s="503"/>
      <c r="B108" s="517"/>
      <c r="C108" s="524"/>
      <c r="D108" s="524"/>
      <c r="E108" s="524"/>
      <c r="F108" s="524"/>
      <c r="G108" s="524"/>
      <c r="H108" s="524"/>
      <c r="I108" s="524"/>
      <c r="J108" s="524"/>
      <c r="K108" s="524"/>
      <c r="L108" s="481"/>
    </row>
    <row r="109" spans="1:12">
      <c r="A109" s="503"/>
      <c r="B109" s="517"/>
      <c r="C109" s="524"/>
      <c r="D109" s="524"/>
      <c r="E109" s="524"/>
      <c r="F109" s="524"/>
      <c r="G109" s="524"/>
      <c r="H109" s="524"/>
      <c r="I109" s="524"/>
      <c r="J109" s="524"/>
      <c r="K109" s="524"/>
      <c r="L109" s="481"/>
    </row>
    <row r="110" spans="1:12">
      <c r="A110" s="503"/>
      <c r="B110" s="517"/>
      <c r="C110" s="524"/>
      <c r="D110" s="524"/>
      <c r="E110" s="524"/>
      <c r="F110" s="524"/>
      <c r="G110" s="524"/>
      <c r="H110" s="524"/>
      <c r="I110" s="524"/>
      <c r="J110" s="524"/>
      <c r="K110" s="524"/>
      <c r="L110" s="481"/>
    </row>
    <row r="111" spans="1:12">
      <c r="A111" s="503"/>
      <c r="B111" s="517"/>
      <c r="C111" s="524"/>
      <c r="D111" s="524"/>
      <c r="E111" s="524"/>
      <c r="F111" s="524"/>
      <c r="G111" s="524"/>
      <c r="H111" s="524"/>
      <c r="I111" s="524"/>
      <c r="J111" s="524"/>
      <c r="K111" s="524"/>
      <c r="L111" s="481"/>
    </row>
    <row r="112" spans="1:12">
      <c r="A112" s="503"/>
      <c r="B112" s="517"/>
      <c r="C112" s="524"/>
      <c r="D112" s="524"/>
      <c r="E112" s="524"/>
      <c r="F112" s="524"/>
      <c r="G112" s="524"/>
      <c r="H112" s="524"/>
      <c r="I112" s="524"/>
      <c r="J112" s="524"/>
      <c r="K112" s="524"/>
      <c r="L112" s="481"/>
    </row>
    <row r="113" spans="1:12">
      <c r="A113" s="503"/>
      <c r="B113" s="517"/>
      <c r="C113" s="524"/>
      <c r="D113" s="524"/>
      <c r="E113" s="524"/>
      <c r="F113" s="524"/>
      <c r="G113" s="524"/>
      <c r="H113" s="524"/>
      <c r="I113" s="524"/>
      <c r="J113" s="524"/>
      <c r="K113" s="524"/>
      <c r="L113" s="481"/>
    </row>
    <row r="114" spans="1:12">
      <c r="A114" s="503"/>
      <c r="B114" s="517"/>
      <c r="C114" s="524"/>
      <c r="D114" s="524"/>
      <c r="E114" s="524"/>
      <c r="F114" s="524"/>
      <c r="G114" s="524"/>
      <c r="H114" s="524"/>
      <c r="I114" s="524"/>
      <c r="J114" s="524"/>
      <c r="K114" s="524"/>
      <c r="L114" s="481"/>
    </row>
    <row r="115" spans="1:12">
      <c r="A115" s="503"/>
      <c r="B115" s="517"/>
      <c r="C115" s="524"/>
      <c r="D115" s="524"/>
      <c r="E115" s="524"/>
      <c r="F115" s="524"/>
      <c r="G115" s="524"/>
      <c r="H115" s="524"/>
      <c r="I115" s="524"/>
      <c r="J115" s="524"/>
      <c r="K115" s="524"/>
      <c r="L115" s="481"/>
    </row>
    <row r="116" spans="1:12">
      <c r="A116" s="503"/>
      <c r="B116" s="517"/>
      <c r="C116" s="524"/>
      <c r="D116" s="524"/>
      <c r="E116" s="524"/>
      <c r="F116" s="524"/>
      <c r="G116" s="524"/>
      <c r="H116" s="524"/>
      <c r="I116" s="524"/>
      <c r="J116" s="524"/>
      <c r="K116" s="524"/>
      <c r="L116" s="481"/>
    </row>
    <row r="117" spans="1:12">
      <c r="A117" s="503"/>
      <c r="B117" s="517"/>
      <c r="C117" s="524"/>
      <c r="D117" s="524"/>
      <c r="E117" s="524"/>
      <c r="F117" s="524"/>
      <c r="G117" s="524"/>
      <c r="H117" s="524"/>
      <c r="I117" s="524"/>
      <c r="J117" s="524"/>
      <c r="K117" s="524"/>
      <c r="L117" s="481"/>
    </row>
    <row r="118" spans="1:12">
      <c r="A118" s="503"/>
      <c r="B118" s="517"/>
      <c r="C118" s="524"/>
      <c r="D118" s="524"/>
      <c r="E118" s="524"/>
      <c r="F118" s="524"/>
      <c r="G118" s="524"/>
      <c r="H118" s="524"/>
      <c r="I118" s="524"/>
      <c r="J118" s="524"/>
      <c r="K118" s="524"/>
      <c r="L118" s="481"/>
    </row>
    <row r="119" spans="1:12">
      <c r="A119" s="503"/>
      <c r="B119" s="517"/>
      <c r="C119" s="524"/>
      <c r="D119" s="524"/>
      <c r="E119" s="524"/>
      <c r="F119" s="524"/>
      <c r="G119" s="524"/>
      <c r="H119" s="524"/>
      <c r="I119" s="524"/>
      <c r="J119" s="524"/>
      <c r="K119" s="524"/>
      <c r="L119" s="481"/>
    </row>
    <row r="120" spans="1:12">
      <c r="A120" s="503"/>
      <c r="B120" s="517"/>
      <c r="C120" s="524"/>
      <c r="D120" s="524"/>
      <c r="E120" s="524"/>
      <c r="F120" s="524"/>
      <c r="G120" s="524"/>
      <c r="H120" s="524"/>
      <c r="I120" s="524"/>
      <c r="J120" s="524"/>
      <c r="K120" s="524"/>
      <c r="L120" s="481"/>
    </row>
    <row r="121" spans="1:12">
      <c r="A121" s="503"/>
      <c r="B121" s="517"/>
      <c r="C121" s="524"/>
      <c r="D121" s="524"/>
      <c r="E121" s="524"/>
      <c r="F121" s="524"/>
      <c r="G121" s="524"/>
      <c r="H121" s="524"/>
      <c r="I121" s="524"/>
      <c r="J121" s="524"/>
      <c r="K121" s="524"/>
      <c r="L121" s="481"/>
    </row>
    <row r="122" spans="1:12">
      <c r="A122" s="503"/>
      <c r="B122" s="517"/>
      <c r="C122" s="524"/>
      <c r="D122" s="524"/>
      <c r="E122" s="524"/>
      <c r="F122" s="524"/>
      <c r="G122" s="524"/>
      <c r="H122" s="524"/>
      <c r="I122" s="524"/>
      <c r="J122" s="524"/>
      <c r="K122" s="524"/>
      <c r="L122" s="481"/>
    </row>
    <row r="123" spans="1:12">
      <c r="A123" s="503"/>
      <c r="B123" s="517"/>
      <c r="C123" s="524"/>
      <c r="D123" s="524"/>
      <c r="E123" s="524"/>
      <c r="F123" s="524"/>
      <c r="G123" s="524"/>
      <c r="H123" s="524"/>
      <c r="I123" s="524"/>
      <c r="J123" s="524"/>
      <c r="K123" s="524"/>
      <c r="L123" s="481"/>
    </row>
    <row r="124" spans="1:12">
      <c r="A124" s="503"/>
      <c r="B124" s="517"/>
      <c r="C124" s="524"/>
      <c r="D124" s="524"/>
      <c r="E124" s="524"/>
      <c r="F124" s="524"/>
      <c r="G124" s="524"/>
      <c r="H124" s="524"/>
      <c r="I124" s="524"/>
      <c r="J124" s="524"/>
      <c r="K124" s="524"/>
      <c r="L124" s="481"/>
    </row>
    <row r="125" spans="1:12">
      <c r="E125" s="524"/>
      <c r="F125" s="524"/>
      <c r="G125" s="524"/>
      <c r="H125" s="524"/>
      <c r="I125" s="524"/>
      <c r="J125" s="524"/>
      <c r="K125" s="524"/>
      <c r="L125" s="481"/>
    </row>
    <row r="126" spans="1:12">
      <c r="E126" s="503"/>
      <c r="F126" s="503"/>
      <c r="G126" s="503"/>
      <c r="H126" s="503"/>
      <c r="I126" s="503"/>
      <c r="J126" s="503"/>
      <c r="K126" s="503"/>
      <c r="L126" s="481"/>
    </row>
    <row r="127" spans="1:12" s="525" customFormat="1" ht="12">
      <c r="E127" s="526"/>
      <c r="F127" s="526"/>
      <c r="G127" s="526"/>
      <c r="H127" s="526"/>
      <c r="I127" s="526"/>
      <c r="J127" s="526"/>
      <c r="K127" s="526"/>
    </row>
    <row r="130" spans="1:5">
      <c r="E130" s="516"/>
    </row>
    <row r="137" spans="1:5">
      <c r="A137" s="1210" t="s">
        <v>305</v>
      </c>
      <c r="B137" s="1210"/>
      <c r="C137" s="1210"/>
      <c r="D137" s="1210"/>
    </row>
  </sheetData>
  <mergeCells count="30">
    <mergeCell ref="B82:D82"/>
    <mergeCell ref="E82:K82"/>
    <mergeCell ref="A137:D137"/>
    <mergeCell ref="A56:D56"/>
    <mergeCell ref="E56:K56"/>
    <mergeCell ref="B57:C57"/>
    <mergeCell ref="E57:K57"/>
    <mergeCell ref="B68:C68"/>
    <mergeCell ref="E68:K68"/>
    <mergeCell ref="B35:D35"/>
    <mergeCell ref="E35:K35"/>
    <mergeCell ref="B51:D51"/>
    <mergeCell ref="E51:K51"/>
    <mergeCell ref="C52:D54"/>
    <mergeCell ref="E52:F54"/>
    <mergeCell ref="G52:H54"/>
    <mergeCell ref="I52:J54"/>
    <mergeCell ref="K52:K55"/>
    <mergeCell ref="A9:D9"/>
    <mergeCell ref="E9:K9"/>
    <mergeCell ref="B10:C10"/>
    <mergeCell ref="E10:K10"/>
    <mergeCell ref="B21:C21"/>
    <mergeCell ref="E21:K21"/>
    <mergeCell ref="A2:K2"/>
    <mergeCell ref="C5:D7"/>
    <mergeCell ref="E5:F7"/>
    <mergeCell ref="G5:H7"/>
    <mergeCell ref="I5:J7"/>
    <mergeCell ref="K5:K8"/>
  </mergeCells>
  <conditionalFormatting sqref="B12:K19">
    <cfRule type="cellIs" dxfId="41" priority="3" operator="equal">
      <formula>"."</formula>
    </cfRule>
  </conditionalFormatting>
  <conditionalFormatting sqref="G13:H13">
    <cfRule type="cellIs" dxfId="40" priority="2" operator="equal">
      <formula>"."</formula>
    </cfRule>
  </conditionalFormatting>
  <conditionalFormatting sqref="E13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6" fitToWidth="2" orientation="portrait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29"/>
  <sheetViews>
    <sheetView showGridLines="0" zoomScaleNormal="100" zoomScaleSheetLayoutView="50" workbookViewId="0"/>
  </sheetViews>
  <sheetFormatPr baseColWidth="10" defaultColWidth="11.28515625" defaultRowHeight="12.75"/>
  <cols>
    <col min="1" max="1" width="47.7109375" style="480" bestFit="1" customWidth="1"/>
    <col min="2" max="2" width="18.140625" style="480" customWidth="1"/>
    <col min="3" max="3" width="14.85546875" style="480" customWidth="1"/>
    <col min="4" max="4" width="14.42578125" style="480" customWidth="1"/>
    <col min="5" max="5" width="15.5703125" style="480" customWidth="1"/>
    <col min="6" max="6" width="15.7109375" style="480" customWidth="1"/>
    <col min="7" max="8" width="15.85546875" style="480" customWidth="1"/>
    <col min="9" max="9" width="15.140625" style="480" customWidth="1"/>
    <col min="10" max="10" width="14.5703125" style="480" customWidth="1"/>
    <col min="11" max="11" width="14" style="480" customWidth="1"/>
    <col min="12" max="12" width="14.28515625" style="480" customWidth="1"/>
    <col min="13" max="256" width="11.28515625" style="480"/>
    <col min="257" max="257" width="47.7109375" style="480" bestFit="1" customWidth="1"/>
    <col min="258" max="258" width="18.140625" style="480" customWidth="1"/>
    <col min="259" max="267" width="16.7109375" style="480" customWidth="1"/>
    <col min="268" max="268" width="14.28515625" style="480" customWidth="1"/>
    <col min="269" max="512" width="11.28515625" style="480"/>
    <col min="513" max="513" width="47.7109375" style="480" bestFit="1" customWidth="1"/>
    <col min="514" max="514" width="18.140625" style="480" customWidth="1"/>
    <col min="515" max="523" width="16.7109375" style="480" customWidth="1"/>
    <col min="524" max="524" width="14.28515625" style="480" customWidth="1"/>
    <col min="525" max="768" width="11.28515625" style="480"/>
    <col min="769" max="769" width="47.7109375" style="480" bestFit="1" customWidth="1"/>
    <col min="770" max="770" width="18.140625" style="480" customWidth="1"/>
    <col min="771" max="779" width="16.7109375" style="480" customWidth="1"/>
    <col min="780" max="780" width="14.28515625" style="480" customWidth="1"/>
    <col min="781" max="1024" width="11.28515625" style="480"/>
    <col min="1025" max="1025" width="47.7109375" style="480" bestFit="1" customWidth="1"/>
    <col min="1026" max="1026" width="18.140625" style="480" customWidth="1"/>
    <col min="1027" max="1035" width="16.7109375" style="480" customWidth="1"/>
    <col min="1036" max="1036" width="14.28515625" style="480" customWidth="1"/>
    <col min="1037" max="1280" width="11.28515625" style="480"/>
    <col min="1281" max="1281" width="47.7109375" style="480" bestFit="1" customWidth="1"/>
    <col min="1282" max="1282" width="18.140625" style="480" customWidth="1"/>
    <col min="1283" max="1291" width="16.7109375" style="480" customWidth="1"/>
    <col min="1292" max="1292" width="14.28515625" style="480" customWidth="1"/>
    <col min="1293" max="1536" width="11.28515625" style="480"/>
    <col min="1537" max="1537" width="47.7109375" style="480" bestFit="1" customWidth="1"/>
    <col min="1538" max="1538" width="18.140625" style="480" customWidth="1"/>
    <col min="1539" max="1547" width="16.7109375" style="480" customWidth="1"/>
    <col min="1548" max="1548" width="14.28515625" style="480" customWidth="1"/>
    <col min="1549" max="1792" width="11.28515625" style="480"/>
    <col min="1793" max="1793" width="47.7109375" style="480" bestFit="1" customWidth="1"/>
    <col min="1794" max="1794" width="18.140625" style="480" customWidth="1"/>
    <col min="1795" max="1803" width="16.7109375" style="480" customWidth="1"/>
    <col min="1804" max="1804" width="14.28515625" style="480" customWidth="1"/>
    <col min="1805" max="2048" width="11.28515625" style="480"/>
    <col min="2049" max="2049" width="47.7109375" style="480" bestFit="1" customWidth="1"/>
    <col min="2050" max="2050" width="18.140625" style="480" customWidth="1"/>
    <col min="2051" max="2059" width="16.7109375" style="480" customWidth="1"/>
    <col min="2060" max="2060" width="14.28515625" style="480" customWidth="1"/>
    <col min="2061" max="2304" width="11.28515625" style="480"/>
    <col min="2305" max="2305" width="47.7109375" style="480" bestFit="1" customWidth="1"/>
    <col min="2306" max="2306" width="18.140625" style="480" customWidth="1"/>
    <col min="2307" max="2315" width="16.7109375" style="480" customWidth="1"/>
    <col min="2316" max="2316" width="14.28515625" style="480" customWidth="1"/>
    <col min="2317" max="2560" width="11.28515625" style="480"/>
    <col min="2561" max="2561" width="47.7109375" style="480" bestFit="1" customWidth="1"/>
    <col min="2562" max="2562" width="18.140625" style="480" customWidth="1"/>
    <col min="2563" max="2571" width="16.7109375" style="480" customWidth="1"/>
    <col min="2572" max="2572" width="14.28515625" style="480" customWidth="1"/>
    <col min="2573" max="2816" width="11.28515625" style="480"/>
    <col min="2817" max="2817" width="47.7109375" style="480" bestFit="1" customWidth="1"/>
    <col min="2818" max="2818" width="18.140625" style="480" customWidth="1"/>
    <col min="2819" max="2827" width="16.7109375" style="480" customWidth="1"/>
    <col min="2828" max="2828" width="14.28515625" style="480" customWidth="1"/>
    <col min="2829" max="3072" width="11.28515625" style="480"/>
    <col min="3073" max="3073" width="47.7109375" style="480" bestFit="1" customWidth="1"/>
    <col min="3074" max="3074" width="18.140625" style="480" customWidth="1"/>
    <col min="3075" max="3083" width="16.7109375" style="480" customWidth="1"/>
    <col min="3084" max="3084" width="14.28515625" style="480" customWidth="1"/>
    <col min="3085" max="3328" width="11.28515625" style="480"/>
    <col min="3329" max="3329" width="47.7109375" style="480" bestFit="1" customWidth="1"/>
    <col min="3330" max="3330" width="18.140625" style="480" customWidth="1"/>
    <col min="3331" max="3339" width="16.7109375" style="480" customWidth="1"/>
    <col min="3340" max="3340" width="14.28515625" style="480" customWidth="1"/>
    <col min="3341" max="3584" width="11.28515625" style="480"/>
    <col min="3585" max="3585" width="47.7109375" style="480" bestFit="1" customWidth="1"/>
    <col min="3586" max="3586" width="18.140625" style="480" customWidth="1"/>
    <col min="3587" max="3595" width="16.7109375" style="480" customWidth="1"/>
    <col min="3596" max="3596" width="14.28515625" style="480" customWidth="1"/>
    <col min="3597" max="3840" width="11.28515625" style="480"/>
    <col min="3841" max="3841" width="47.7109375" style="480" bestFit="1" customWidth="1"/>
    <col min="3842" max="3842" width="18.140625" style="480" customWidth="1"/>
    <col min="3843" max="3851" width="16.7109375" style="480" customWidth="1"/>
    <col min="3852" max="3852" width="14.28515625" style="480" customWidth="1"/>
    <col min="3853" max="4096" width="11.28515625" style="480"/>
    <col min="4097" max="4097" width="47.7109375" style="480" bestFit="1" customWidth="1"/>
    <col min="4098" max="4098" width="18.140625" style="480" customWidth="1"/>
    <col min="4099" max="4107" width="16.7109375" style="480" customWidth="1"/>
    <col min="4108" max="4108" width="14.28515625" style="480" customWidth="1"/>
    <col min="4109" max="4352" width="11.28515625" style="480"/>
    <col min="4353" max="4353" width="47.7109375" style="480" bestFit="1" customWidth="1"/>
    <col min="4354" max="4354" width="18.140625" style="480" customWidth="1"/>
    <col min="4355" max="4363" width="16.7109375" style="480" customWidth="1"/>
    <col min="4364" max="4364" width="14.28515625" style="480" customWidth="1"/>
    <col min="4365" max="4608" width="11.28515625" style="480"/>
    <col min="4609" max="4609" width="47.7109375" style="480" bestFit="1" customWidth="1"/>
    <col min="4610" max="4610" width="18.140625" style="480" customWidth="1"/>
    <col min="4611" max="4619" width="16.7109375" style="480" customWidth="1"/>
    <col min="4620" max="4620" width="14.28515625" style="480" customWidth="1"/>
    <col min="4621" max="4864" width="11.28515625" style="480"/>
    <col min="4865" max="4865" width="47.7109375" style="480" bestFit="1" customWidth="1"/>
    <col min="4866" max="4866" width="18.140625" style="480" customWidth="1"/>
    <col min="4867" max="4875" width="16.7109375" style="480" customWidth="1"/>
    <col min="4876" max="4876" width="14.28515625" style="480" customWidth="1"/>
    <col min="4877" max="5120" width="11.28515625" style="480"/>
    <col min="5121" max="5121" width="47.7109375" style="480" bestFit="1" customWidth="1"/>
    <col min="5122" max="5122" width="18.140625" style="480" customWidth="1"/>
    <col min="5123" max="5131" width="16.7109375" style="480" customWidth="1"/>
    <col min="5132" max="5132" width="14.28515625" style="480" customWidth="1"/>
    <col min="5133" max="5376" width="11.28515625" style="480"/>
    <col min="5377" max="5377" width="47.7109375" style="480" bestFit="1" customWidth="1"/>
    <col min="5378" max="5378" width="18.140625" style="480" customWidth="1"/>
    <col min="5379" max="5387" width="16.7109375" style="480" customWidth="1"/>
    <col min="5388" max="5388" width="14.28515625" style="480" customWidth="1"/>
    <col min="5389" max="5632" width="11.28515625" style="480"/>
    <col min="5633" max="5633" width="47.7109375" style="480" bestFit="1" customWidth="1"/>
    <col min="5634" max="5634" width="18.140625" style="480" customWidth="1"/>
    <col min="5635" max="5643" width="16.7109375" style="480" customWidth="1"/>
    <col min="5644" max="5644" width="14.28515625" style="480" customWidth="1"/>
    <col min="5645" max="5888" width="11.28515625" style="480"/>
    <col min="5889" max="5889" width="47.7109375" style="480" bestFit="1" customWidth="1"/>
    <col min="5890" max="5890" width="18.140625" style="480" customWidth="1"/>
    <col min="5891" max="5899" width="16.7109375" style="480" customWidth="1"/>
    <col min="5900" max="5900" width="14.28515625" style="480" customWidth="1"/>
    <col min="5901" max="6144" width="11.28515625" style="480"/>
    <col min="6145" max="6145" width="47.7109375" style="480" bestFit="1" customWidth="1"/>
    <col min="6146" max="6146" width="18.140625" style="480" customWidth="1"/>
    <col min="6147" max="6155" width="16.7109375" style="480" customWidth="1"/>
    <col min="6156" max="6156" width="14.28515625" style="480" customWidth="1"/>
    <col min="6157" max="6400" width="11.28515625" style="480"/>
    <col min="6401" max="6401" width="47.7109375" style="480" bestFit="1" customWidth="1"/>
    <col min="6402" max="6402" width="18.140625" style="480" customWidth="1"/>
    <col min="6403" max="6411" width="16.7109375" style="480" customWidth="1"/>
    <col min="6412" max="6412" width="14.28515625" style="480" customWidth="1"/>
    <col min="6413" max="6656" width="11.28515625" style="480"/>
    <col min="6657" max="6657" width="47.7109375" style="480" bestFit="1" customWidth="1"/>
    <col min="6658" max="6658" width="18.140625" style="480" customWidth="1"/>
    <col min="6659" max="6667" width="16.7109375" style="480" customWidth="1"/>
    <col min="6668" max="6668" width="14.28515625" style="480" customWidth="1"/>
    <col min="6669" max="6912" width="11.28515625" style="480"/>
    <col min="6913" max="6913" width="47.7109375" style="480" bestFit="1" customWidth="1"/>
    <col min="6914" max="6914" width="18.140625" style="480" customWidth="1"/>
    <col min="6915" max="6923" width="16.7109375" style="480" customWidth="1"/>
    <col min="6924" max="6924" width="14.28515625" style="480" customWidth="1"/>
    <col min="6925" max="7168" width="11.28515625" style="480"/>
    <col min="7169" max="7169" width="47.7109375" style="480" bestFit="1" customWidth="1"/>
    <col min="7170" max="7170" width="18.140625" style="480" customWidth="1"/>
    <col min="7171" max="7179" width="16.7109375" style="480" customWidth="1"/>
    <col min="7180" max="7180" width="14.28515625" style="480" customWidth="1"/>
    <col min="7181" max="7424" width="11.28515625" style="480"/>
    <col min="7425" max="7425" width="47.7109375" style="480" bestFit="1" customWidth="1"/>
    <col min="7426" max="7426" width="18.140625" style="480" customWidth="1"/>
    <col min="7427" max="7435" width="16.7109375" style="480" customWidth="1"/>
    <col min="7436" max="7436" width="14.28515625" style="480" customWidth="1"/>
    <col min="7437" max="7680" width="11.28515625" style="480"/>
    <col min="7681" max="7681" width="47.7109375" style="480" bestFit="1" customWidth="1"/>
    <col min="7682" max="7682" width="18.140625" style="480" customWidth="1"/>
    <col min="7683" max="7691" width="16.7109375" style="480" customWidth="1"/>
    <col min="7692" max="7692" width="14.28515625" style="480" customWidth="1"/>
    <col min="7693" max="7936" width="11.28515625" style="480"/>
    <col min="7937" max="7937" width="47.7109375" style="480" bestFit="1" customWidth="1"/>
    <col min="7938" max="7938" width="18.140625" style="480" customWidth="1"/>
    <col min="7939" max="7947" width="16.7109375" style="480" customWidth="1"/>
    <col min="7948" max="7948" width="14.28515625" style="480" customWidth="1"/>
    <col min="7949" max="8192" width="11.28515625" style="480"/>
    <col min="8193" max="8193" width="47.7109375" style="480" bestFit="1" customWidth="1"/>
    <col min="8194" max="8194" width="18.140625" style="480" customWidth="1"/>
    <col min="8195" max="8203" width="16.7109375" style="480" customWidth="1"/>
    <col min="8204" max="8204" width="14.28515625" style="480" customWidth="1"/>
    <col min="8205" max="8448" width="11.28515625" style="480"/>
    <col min="8449" max="8449" width="47.7109375" style="480" bestFit="1" customWidth="1"/>
    <col min="8450" max="8450" width="18.140625" style="480" customWidth="1"/>
    <col min="8451" max="8459" width="16.7109375" style="480" customWidth="1"/>
    <col min="8460" max="8460" width="14.28515625" style="480" customWidth="1"/>
    <col min="8461" max="8704" width="11.28515625" style="480"/>
    <col min="8705" max="8705" width="47.7109375" style="480" bestFit="1" customWidth="1"/>
    <col min="8706" max="8706" width="18.140625" style="480" customWidth="1"/>
    <col min="8707" max="8715" width="16.7109375" style="480" customWidth="1"/>
    <col min="8716" max="8716" width="14.28515625" style="480" customWidth="1"/>
    <col min="8717" max="8960" width="11.28515625" style="480"/>
    <col min="8961" max="8961" width="47.7109375" style="480" bestFit="1" customWidth="1"/>
    <col min="8962" max="8962" width="18.140625" style="480" customWidth="1"/>
    <col min="8963" max="8971" width="16.7109375" style="480" customWidth="1"/>
    <col min="8972" max="8972" width="14.28515625" style="480" customWidth="1"/>
    <col min="8973" max="9216" width="11.28515625" style="480"/>
    <col min="9217" max="9217" width="47.7109375" style="480" bestFit="1" customWidth="1"/>
    <col min="9218" max="9218" width="18.140625" style="480" customWidth="1"/>
    <col min="9219" max="9227" width="16.7109375" style="480" customWidth="1"/>
    <col min="9228" max="9228" width="14.28515625" style="480" customWidth="1"/>
    <col min="9229" max="9472" width="11.28515625" style="480"/>
    <col min="9473" max="9473" width="47.7109375" style="480" bestFit="1" customWidth="1"/>
    <col min="9474" max="9474" width="18.140625" style="480" customWidth="1"/>
    <col min="9475" max="9483" width="16.7109375" style="480" customWidth="1"/>
    <col min="9484" max="9484" width="14.28515625" style="480" customWidth="1"/>
    <col min="9485" max="9728" width="11.28515625" style="480"/>
    <col min="9729" max="9729" width="47.7109375" style="480" bestFit="1" customWidth="1"/>
    <col min="9730" max="9730" width="18.140625" style="480" customWidth="1"/>
    <col min="9731" max="9739" width="16.7109375" style="480" customWidth="1"/>
    <col min="9740" max="9740" width="14.28515625" style="480" customWidth="1"/>
    <col min="9741" max="9984" width="11.28515625" style="480"/>
    <col min="9985" max="9985" width="47.7109375" style="480" bestFit="1" customWidth="1"/>
    <col min="9986" max="9986" width="18.140625" style="480" customWidth="1"/>
    <col min="9987" max="9995" width="16.7109375" style="480" customWidth="1"/>
    <col min="9996" max="9996" width="14.28515625" style="480" customWidth="1"/>
    <col min="9997" max="10240" width="11.28515625" style="480"/>
    <col min="10241" max="10241" width="47.7109375" style="480" bestFit="1" customWidth="1"/>
    <col min="10242" max="10242" width="18.140625" style="480" customWidth="1"/>
    <col min="10243" max="10251" width="16.7109375" style="480" customWidth="1"/>
    <col min="10252" max="10252" width="14.28515625" style="480" customWidth="1"/>
    <col min="10253" max="10496" width="11.28515625" style="480"/>
    <col min="10497" max="10497" width="47.7109375" style="480" bestFit="1" customWidth="1"/>
    <col min="10498" max="10498" width="18.140625" style="480" customWidth="1"/>
    <col min="10499" max="10507" width="16.7109375" style="480" customWidth="1"/>
    <col min="10508" max="10508" width="14.28515625" style="480" customWidth="1"/>
    <col min="10509" max="10752" width="11.28515625" style="480"/>
    <col min="10753" max="10753" width="47.7109375" style="480" bestFit="1" customWidth="1"/>
    <col min="10754" max="10754" width="18.140625" style="480" customWidth="1"/>
    <col min="10755" max="10763" width="16.7109375" style="480" customWidth="1"/>
    <col min="10764" max="10764" width="14.28515625" style="480" customWidth="1"/>
    <col min="10765" max="11008" width="11.28515625" style="480"/>
    <col min="11009" max="11009" width="47.7109375" style="480" bestFit="1" customWidth="1"/>
    <col min="11010" max="11010" width="18.140625" style="480" customWidth="1"/>
    <col min="11011" max="11019" width="16.7109375" style="480" customWidth="1"/>
    <col min="11020" max="11020" width="14.28515625" style="480" customWidth="1"/>
    <col min="11021" max="11264" width="11.28515625" style="480"/>
    <col min="11265" max="11265" width="47.7109375" style="480" bestFit="1" customWidth="1"/>
    <col min="11266" max="11266" width="18.140625" style="480" customWidth="1"/>
    <col min="11267" max="11275" width="16.7109375" style="480" customWidth="1"/>
    <col min="11276" max="11276" width="14.28515625" style="480" customWidth="1"/>
    <col min="11277" max="11520" width="11.28515625" style="480"/>
    <col min="11521" max="11521" width="47.7109375" style="480" bestFit="1" customWidth="1"/>
    <col min="11522" max="11522" width="18.140625" style="480" customWidth="1"/>
    <col min="11523" max="11531" width="16.7109375" style="480" customWidth="1"/>
    <col min="11532" max="11532" width="14.28515625" style="480" customWidth="1"/>
    <col min="11533" max="11776" width="11.28515625" style="480"/>
    <col min="11777" max="11777" width="47.7109375" style="480" bestFit="1" customWidth="1"/>
    <col min="11778" max="11778" width="18.140625" style="480" customWidth="1"/>
    <col min="11779" max="11787" width="16.7109375" style="480" customWidth="1"/>
    <col min="11788" max="11788" width="14.28515625" style="480" customWidth="1"/>
    <col min="11789" max="12032" width="11.28515625" style="480"/>
    <col min="12033" max="12033" width="47.7109375" style="480" bestFit="1" customWidth="1"/>
    <col min="12034" max="12034" width="18.140625" style="480" customWidth="1"/>
    <col min="12035" max="12043" width="16.7109375" style="480" customWidth="1"/>
    <col min="12044" max="12044" width="14.28515625" style="480" customWidth="1"/>
    <col min="12045" max="12288" width="11.28515625" style="480"/>
    <col min="12289" max="12289" width="47.7109375" style="480" bestFit="1" customWidth="1"/>
    <col min="12290" max="12290" width="18.140625" style="480" customWidth="1"/>
    <col min="12291" max="12299" width="16.7109375" style="480" customWidth="1"/>
    <col min="12300" max="12300" width="14.28515625" style="480" customWidth="1"/>
    <col min="12301" max="12544" width="11.28515625" style="480"/>
    <col min="12545" max="12545" width="47.7109375" style="480" bestFit="1" customWidth="1"/>
    <col min="12546" max="12546" width="18.140625" style="480" customWidth="1"/>
    <col min="12547" max="12555" width="16.7109375" style="480" customWidth="1"/>
    <col min="12556" max="12556" width="14.28515625" style="480" customWidth="1"/>
    <col min="12557" max="12800" width="11.28515625" style="480"/>
    <col min="12801" max="12801" width="47.7109375" style="480" bestFit="1" customWidth="1"/>
    <col min="12802" max="12802" width="18.140625" style="480" customWidth="1"/>
    <col min="12803" max="12811" width="16.7109375" style="480" customWidth="1"/>
    <col min="12812" max="12812" width="14.28515625" style="480" customWidth="1"/>
    <col min="12813" max="13056" width="11.28515625" style="480"/>
    <col min="13057" max="13057" width="47.7109375" style="480" bestFit="1" customWidth="1"/>
    <col min="13058" max="13058" width="18.140625" style="480" customWidth="1"/>
    <col min="13059" max="13067" width="16.7109375" style="480" customWidth="1"/>
    <col min="13068" max="13068" width="14.28515625" style="480" customWidth="1"/>
    <col min="13069" max="13312" width="11.28515625" style="480"/>
    <col min="13313" max="13313" width="47.7109375" style="480" bestFit="1" customWidth="1"/>
    <col min="13314" max="13314" width="18.140625" style="480" customWidth="1"/>
    <col min="13315" max="13323" width="16.7109375" style="480" customWidth="1"/>
    <col min="13324" max="13324" width="14.28515625" style="480" customWidth="1"/>
    <col min="13325" max="13568" width="11.28515625" style="480"/>
    <col min="13569" max="13569" width="47.7109375" style="480" bestFit="1" customWidth="1"/>
    <col min="13570" max="13570" width="18.140625" style="480" customWidth="1"/>
    <col min="13571" max="13579" width="16.7109375" style="480" customWidth="1"/>
    <col min="13580" max="13580" width="14.28515625" style="480" customWidth="1"/>
    <col min="13581" max="13824" width="11.28515625" style="480"/>
    <col min="13825" max="13825" width="47.7109375" style="480" bestFit="1" customWidth="1"/>
    <col min="13826" max="13826" width="18.140625" style="480" customWidth="1"/>
    <col min="13827" max="13835" width="16.7109375" style="480" customWidth="1"/>
    <col min="13836" max="13836" width="14.28515625" style="480" customWidth="1"/>
    <col min="13837" max="14080" width="11.28515625" style="480"/>
    <col min="14081" max="14081" width="47.7109375" style="480" bestFit="1" customWidth="1"/>
    <col min="14082" max="14082" width="18.140625" style="480" customWidth="1"/>
    <col min="14083" max="14091" width="16.7109375" style="480" customWidth="1"/>
    <col min="14092" max="14092" width="14.28515625" style="480" customWidth="1"/>
    <col min="14093" max="14336" width="11.28515625" style="480"/>
    <col min="14337" max="14337" width="47.7109375" style="480" bestFit="1" customWidth="1"/>
    <col min="14338" max="14338" width="18.140625" style="480" customWidth="1"/>
    <col min="14339" max="14347" width="16.7109375" style="480" customWidth="1"/>
    <col min="14348" max="14348" width="14.28515625" style="480" customWidth="1"/>
    <col min="14349" max="14592" width="11.28515625" style="480"/>
    <col min="14593" max="14593" width="47.7109375" style="480" bestFit="1" customWidth="1"/>
    <col min="14594" max="14594" width="18.140625" style="480" customWidth="1"/>
    <col min="14595" max="14603" width="16.7109375" style="480" customWidth="1"/>
    <col min="14604" max="14604" width="14.28515625" style="480" customWidth="1"/>
    <col min="14605" max="14848" width="11.28515625" style="480"/>
    <col min="14849" max="14849" width="47.7109375" style="480" bestFit="1" customWidth="1"/>
    <col min="14850" max="14850" width="18.140625" style="480" customWidth="1"/>
    <col min="14851" max="14859" width="16.7109375" style="480" customWidth="1"/>
    <col min="14860" max="14860" width="14.28515625" style="480" customWidth="1"/>
    <col min="14861" max="15104" width="11.28515625" style="480"/>
    <col min="15105" max="15105" width="47.7109375" style="480" bestFit="1" customWidth="1"/>
    <col min="15106" max="15106" width="18.140625" style="480" customWidth="1"/>
    <col min="15107" max="15115" width="16.7109375" style="480" customWidth="1"/>
    <col min="15116" max="15116" width="14.28515625" style="480" customWidth="1"/>
    <col min="15117" max="15360" width="11.28515625" style="480"/>
    <col min="15361" max="15361" width="47.7109375" style="480" bestFit="1" customWidth="1"/>
    <col min="15362" max="15362" width="18.140625" style="480" customWidth="1"/>
    <col min="15363" max="15371" width="16.7109375" style="480" customWidth="1"/>
    <col min="15372" max="15372" width="14.28515625" style="480" customWidth="1"/>
    <col min="15373" max="15616" width="11.28515625" style="480"/>
    <col min="15617" max="15617" width="47.7109375" style="480" bestFit="1" customWidth="1"/>
    <col min="15618" max="15618" width="18.140625" style="480" customWidth="1"/>
    <col min="15619" max="15627" width="16.7109375" style="480" customWidth="1"/>
    <col min="15628" max="15628" width="14.28515625" style="480" customWidth="1"/>
    <col min="15629" max="15872" width="11.28515625" style="480"/>
    <col min="15873" max="15873" width="47.7109375" style="480" bestFit="1" customWidth="1"/>
    <col min="15874" max="15874" width="18.140625" style="480" customWidth="1"/>
    <col min="15875" max="15883" width="16.7109375" style="480" customWidth="1"/>
    <col min="15884" max="15884" width="14.28515625" style="480" customWidth="1"/>
    <col min="15885" max="16128" width="11.28515625" style="480"/>
    <col min="16129" max="16129" width="47.7109375" style="480" bestFit="1" customWidth="1"/>
    <col min="16130" max="16130" width="18.140625" style="480" customWidth="1"/>
    <col min="16131" max="16139" width="16.7109375" style="480" customWidth="1"/>
    <col min="16140" max="16140" width="14.28515625" style="480" customWidth="1"/>
    <col min="16141" max="16384" width="11.28515625" style="480"/>
  </cols>
  <sheetData>
    <row r="1" spans="1:12" ht="15">
      <c r="A1" s="479" t="s">
        <v>926</v>
      </c>
      <c r="L1" s="481"/>
    </row>
    <row r="2" spans="1:12" ht="15">
      <c r="A2" s="1190" t="s">
        <v>944</v>
      </c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481"/>
    </row>
    <row r="3" spans="1:12" ht="15">
      <c r="A3" s="482"/>
      <c r="B3" s="482"/>
      <c r="C3" s="482"/>
      <c r="D3" s="482"/>
      <c r="E3" s="482"/>
      <c r="F3" s="482"/>
      <c r="G3" s="482"/>
      <c r="H3" s="482"/>
      <c r="I3" s="482"/>
      <c r="J3" s="482"/>
      <c r="K3" s="482"/>
      <c r="L3" s="481"/>
    </row>
    <row r="4" spans="1:12">
      <c r="A4" s="489" t="s">
        <v>707</v>
      </c>
      <c r="B4" s="490"/>
      <c r="C4" s="491"/>
      <c r="D4" s="491"/>
      <c r="E4" s="490"/>
      <c r="F4" s="490"/>
      <c r="G4" s="490"/>
      <c r="H4" s="490"/>
      <c r="I4" s="490"/>
      <c r="J4" s="490"/>
      <c r="K4" s="491"/>
      <c r="L4" s="481"/>
    </row>
    <row r="5" spans="1:12">
      <c r="A5" s="492" t="s">
        <v>10</v>
      </c>
      <c r="B5" s="493" t="s">
        <v>10</v>
      </c>
      <c r="C5" s="1191" t="s">
        <v>674</v>
      </c>
      <c r="D5" s="1192"/>
      <c r="E5" s="1197" t="s">
        <v>675</v>
      </c>
      <c r="F5" s="1198"/>
      <c r="G5" s="1203" t="s">
        <v>676</v>
      </c>
      <c r="H5" s="1198"/>
      <c r="I5" s="1203" t="s">
        <v>677</v>
      </c>
      <c r="J5" s="1198"/>
      <c r="K5" s="1191" t="s">
        <v>549</v>
      </c>
      <c r="L5" s="481"/>
    </row>
    <row r="6" spans="1:12">
      <c r="A6" s="494" t="s">
        <v>678</v>
      </c>
      <c r="B6" s="495" t="s">
        <v>679</v>
      </c>
      <c r="C6" s="1193"/>
      <c r="D6" s="1194"/>
      <c r="E6" s="1199"/>
      <c r="F6" s="1200"/>
      <c r="G6" s="1193"/>
      <c r="H6" s="1200"/>
      <c r="I6" s="1193"/>
      <c r="J6" s="1200"/>
      <c r="K6" s="1193"/>
      <c r="L6" s="481"/>
    </row>
    <row r="7" spans="1:12">
      <c r="A7" s="496" t="s">
        <v>10</v>
      </c>
      <c r="B7" s="495" t="s">
        <v>503</v>
      </c>
      <c r="C7" s="1195"/>
      <c r="D7" s="1196"/>
      <c r="E7" s="1201"/>
      <c r="F7" s="1202"/>
      <c r="G7" s="1204"/>
      <c r="H7" s="1202"/>
      <c r="I7" s="1204"/>
      <c r="J7" s="1202"/>
      <c r="K7" s="1193"/>
      <c r="L7" s="481"/>
    </row>
    <row r="8" spans="1:12" ht="14.25">
      <c r="A8" s="497" t="s">
        <v>10</v>
      </c>
      <c r="B8" s="498" t="s">
        <v>10</v>
      </c>
      <c r="C8" s="499" t="s">
        <v>506</v>
      </c>
      <c r="D8" s="500" t="s">
        <v>515</v>
      </c>
      <c r="E8" s="501" t="s">
        <v>506</v>
      </c>
      <c r="F8" s="502" t="s">
        <v>515</v>
      </c>
      <c r="G8" s="502" t="s">
        <v>506</v>
      </c>
      <c r="H8" s="502" t="s">
        <v>680</v>
      </c>
      <c r="I8" s="502" t="s">
        <v>506</v>
      </c>
      <c r="J8" s="502" t="s">
        <v>680</v>
      </c>
      <c r="K8" s="1204"/>
      <c r="L8" s="481"/>
    </row>
    <row r="9" spans="1:12">
      <c r="A9" s="1205"/>
      <c r="B9" s="1205"/>
      <c r="C9" s="1205"/>
      <c r="D9" s="1205"/>
      <c r="E9" s="1206" t="s">
        <v>10</v>
      </c>
      <c r="F9" s="1206"/>
      <c r="G9" s="1206"/>
      <c r="H9" s="1206"/>
      <c r="I9" s="1206"/>
      <c r="J9" s="1206"/>
      <c r="K9" s="1206"/>
      <c r="L9" s="481"/>
    </row>
    <row r="10" spans="1:12">
      <c r="A10" s="489"/>
      <c r="B10" s="1207" t="s">
        <v>681</v>
      </c>
      <c r="C10" s="1207"/>
      <c r="D10" s="489"/>
      <c r="E10" s="1208"/>
      <c r="F10" s="1208"/>
      <c r="G10" s="1208"/>
      <c r="H10" s="1208"/>
      <c r="I10" s="1208"/>
      <c r="J10" s="1208"/>
      <c r="K10" s="1208"/>
      <c r="L10" s="481"/>
    </row>
    <row r="11" spans="1:12">
      <c r="A11" s="489"/>
      <c r="B11" s="503"/>
      <c r="C11" s="504"/>
      <c r="D11" s="505"/>
      <c r="E11" s="506"/>
      <c r="F11" s="503"/>
      <c r="G11" s="503"/>
      <c r="H11" s="503"/>
      <c r="I11" s="503"/>
      <c r="J11" s="503"/>
      <c r="K11" s="503"/>
      <c r="L11" s="481"/>
    </row>
    <row r="12" spans="1:12">
      <c r="A12" s="507" t="s">
        <v>682</v>
      </c>
      <c r="B12" s="422">
        <v>207376</v>
      </c>
      <c r="C12" s="413">
        <v>4692</v>
      </c>
      <c r="D12" s="413">
        <v>25507</v>
      </c>
      <c r="E12" s="413">
        <v>1523</v>
      </c>
      <c r="F12" s="413">
        <v>13470</v>
      </c>
      <c r="G12" s="413">
        <v>3815</v>
      </c>
      <c r="H12" s="413">
        <v>38057</v>
      </c>
      <c r="I12" s="413">
        <v>820</v>
      </c>
      <c r="J12" s="413">
        <v>15608</v>
      </c>
      <c r="K12" s="412">
        <v>103884</v>
      </c>
      <c r="L12" s="481"/>
    </row>
    <row r="13" spans="1:12">
      <c r="A13" s="507" t="s">
        <v>362</v>
      </c>
      <c r="B13" s="511" t="s">
        <v>10</v>
      </c>
      <c r="C13" s="512" t="s">
        <v>10</v>
      </c>
      <c r="D13" s="512" t="s">
        <v>10</v>
      </c>
      <c r="E13" s="512" t="s">
        <v>10</v>
      </c>
      <c r="F13" s="512" t="s">
        <v>10</v>
      </c>
      <c r="G13" s="512" t="s">
        <v>10</v>
      </c>
      <c r="H13" s="512" t="s">
        <v>10</v>
      </c>
      <c r="I13" s="512" t="s">
        <v>10</v>
      </c>
      <c r="J13" s="512" t="s">
        <v>10</v>
      </c>
      <c r="K13" s="512" t="s">
        <v>10</v>
      </c>
      <c r="L13" s="481"/>
    </row>
    <row r="14" spans="1:12">
      <c r="A14" s="513" t="s">
        <v>708</v>
      </c>
      <c r="B14" s="422">
        <v>157337</v>
      </c>
      <c r="C14" s="413">
        <v>3342</v>
      </c>
      <c r="D14" s="413">
        <v>20020</v>
      </c>
      <c r="E14" s="413">
        <v>1028</v>
      </c>
      <c r="F14" s="413">
        <v>10549</v>
      </c>
      <c r="G14" s="413">
        <v>2532</v>
      </c>
      <c r="H14" s="413">
        <v>29723</v>
      </c>
      <c r="I14" s="413">
        <v>527</v>
      </c>
      <c r="J14" s="413">
        <v>11670</v>
      </c>
      <c r="K14" s="413">
        <v>77946</v>
      </c>
      <c r="L14" s="481"/>
    </row>
    <row r="15" spans="1:12">
      <c r="A15" s="513" t="s">
        <v>709</v>
      </c>
      <c r="B15" s="428">
        <v>40966</v>
      </c>
      <c r="C15" s="413">
        <v>975</v>
      </c>
      <c r="D15" s="413">
        <v>4422</v>
      </c>
      <c r="E15" s="413">
        <v>346</v>
      </c>
      <c r="F15" s="413">
        <v>2393</v>
      </c>
      <c r="G15" s="413">
        <v>930</v>
      </c>
      <c r="H15" s="413">
        <v>6768</v>
      </c>
      <c r="I15" s="413">
        <v>248</v>
      </c>
      <c r="J15" s="413">
        <v>3266</v>
      </c>
      <c r="K15" s="413">
        <v>21618</v>
      </c>
      <c r="L15" s="481"/>
    </row>
    <row r="16" spans="1:12">
      <c r="A16" s="513" t="s">
        <v>685</v>
      </c>
      <c r="B16" s="428">
        <v>7531</v>
      </c>
      <c r="C16" s="413">
        <v>312</v>
      </c>
      <c r="D16" s="413">
        <v>877</v>
      </c>
      <c r="E16" s="413">
        <v>127</v>
      </c>
      <c r="F16" s="413">
        <v>441</v>
      </c>
      <c r="G16" s="413">
        <v>302</v>
      </c>
      <c r="H16" s="413">
        <v>1315</v>
      </c>
      <c r="I16" s="522" t="s">
        <v>53</v>
      </c>
      <c r="J16" s="522" t="s">
        <v>53</v>
      </c>
      <c r="K16" s="413">
        <v>3588</v>
      </c>
      <c r="L16" s="481"/>
    </row>
    <row r="17" spans="1:12">
      <c r="A17" s="513" t="s">
        <v>686</v>
      </c>
      <c r="B17" s="428">
        <v>86</v>
      </c>
      <c r="C17" s="522" t="s">
        <v>53</v>
      </c>
      <c r="D17" s="522" t="s">
        <v>53</v>
      </c>
      <c r="E17" s="413" t="s">
        <v>656</v>
      </c>
      <c r="F17" s="522" t="s">
        <v>53</v>
      </c>
      <c r="G17" s="522" t="s">
        <v>53</v>
      </c>
      <c r="H17" s="413">
        <v>17</v>
      </c>
      <c r="I17" s="522" t="s">
        <v>53</v>
      </c>
      <c r="J17" s="522" t="s">
        <v>53</v>
      </c>
      <c r="K17" s="413">
        <v>35</v>
      </c>
      <c r="L17" s="481"/>
    </row>
    <row r="18" spans="1:12">
      <c r="A18" s="513" t="s">
        <v>687</v>
      </c>
      <c r="B18" s="428">
        <v>181</v>
      </c>
      <c r="C18" s="522" t="s">
        <v>53</v>
      </c>
      <c r="D18" s="522" t="s">
        <v>53</v>
      </c>
      <c r="E18" s="522" t="s">
        <v>53</v>
      </c>
      <c r="F18" s="522" t="s">
        <v>53</v>
      </c>
      <c r="G18" s="522" t="s">
        <v>53</v>
      </c>
      <c r="H18" s="413">
        <v>35</v>
      </c>
      <c r="I18" s="522" t="s">
        <v>53</v>
      </c>
      <c r="J18" s="522" t="s">
        <v>53</v>
      </c>
      <c r="K18" s="413">
        <v>93</v>
      </c>
      <c r="L18" s="481"/>
    </row>
    <row r="19" spans="1:12">
      <c r="A19" s="513" t="s">
        <v>688</v>
      </c>
      <c r="B19" s="428">
        <v>1275</v>
      </c>
      <c r="C19" s="413">
        <v>53</v>
      </c>
      <c r="D19" s="413">
        <v>167</v>
      </c>
      <c r="E19" s="522" t="s">
        <v>53</v>
      </c>
      <c r="F19" s="522" t="s">
        <v>53</v>
      </c>
      <c r="G19" s="413">
        <v>37</v>
      </c>
      <c r="H19" s="413">
        <v>199</v>
      </c>
      <c r="I19" s="413">
        <v>16</v>
      </c>
      <c r="J19" s="413">
        <v>100</v>
      </c>
      <c r="K19" s="413">
        <v>604</v>
      </c>
      <c r="L19" s="481"/>
    </row>
    <row r="20" spans="1:12">
      <c r="A20" s="503"/>
      <c r="B20" s="516"/>
      <c r="C20" s="528"/>
      <c r="D20" s="528"/>
      <c r="E20" s="524"/>
      <c r="F20" s="524"/>
      <c r="G20" s="528"/>
      <c r="H20" s="528"/>
      <c r="I20" s="524"/>
      <c r="J20" s="524"/>
      <c r="K20" s="528"/>
      <c r="L20" s="481"/>
    </row>
    <row r="21" spans="1:12">
      <c r="A21" s="489"/>
      <c r="B21" s="1207" t="s">
        <v>689</v>
      </c>
      <c r="C21" s="1207"/>
      <c r="D21" s="489"/>
      <c r="E21" s="1208"/>
      <c r="F21" s="1208"/>
      <c r="G21" s="1208"/>
      <c r="H21" s="1208"/>
      <c r="I21" s="1208"/>
      <c r="J21" s="1208"/>
      <c r="K21" s="1208"/>
      <c r="L21" s="481"/>
    </row>
    <row r="22" spans="1:12">
      <c r="A22" s="489"/>
      <c r="B22" s="503"/>
      <c r="C22" s="503"/>
      <c r="D22" s="489"/>
      <c r="E22" s="503"/>
      <c r="F22" s="503"/>
      <c r="G22" s="503"/>
      <c r="H22" s="503"/>
      <c r="I22" s="503"/>
      <c r="J22" s="503"/>
      <c r="K22" s="503"/>
      <c r="L22" s="481"/>
    </row>
    <row r="23" spans="1:12">
      <c r="A23" s="507" t="s">
        <v>682</v>
      </c>
      <c r="B23" s="428">
        <v>89060</v>
      </c>
      <c r="C23" s="413">
        <v>10238</v>
      </c>
      <c r="D23" s="413">
        <v>10163</v>
      </c>
      <c r="E23" s="413">
        <v>3532</v>
      </c>
      <c r="F23" s="413">
        <v>4455</v>
      </c>
      <c r="G23" s="413">
        <v>8134</v>
      </c>
      <c r="H23" s="413">
        <v>11589</v>
      </c>
      <c r="I23" s="413">
        <v>3112</v>
      </c>
      <c r="J23" s="413">
        <v>4974</v>
      </c>
      <c r="K23" s="413">
        <v>32863</v>
      </c>
      <c r="L23" s="481"/>
    </row>
    <row r="24" spans="1:12">
      <c r="A24" s="507" t="s">
        <v>362</v>
      </c>
      <c r="B24" s="511" t="s">
        <v>10</v>
      </c>
      <c r="C24" s="512" t="s">
        <v>10</v>
      </c>
      <c r="D24" s="512" t="s">
        <v>10</v>
      </c>
      <c r="E24" s="512" t="s">
        <v>10</v>
      </c>
      <c r="F24" s="512" t="s">
        <v>10</v>
      </c>
      <c r="G24" s="512" t="s">
        <v>10</v>
      </c>
      <c r="H24" s="512" t="s">
        <v>10</v>
      </c>
      <c r="I24" s="512" t="s">
        <v>10</v>
      </c>
      <c r="J24" s="512" t="s">
        <v>10</v>
      </c>
      <c r="K24" s="512" t="s">
        <v>10</v>
      </c>
      <c r="L24" s="481"/>
    </row>
    <row r="25" spans="1:12">
      <c r="A25" s="513" t="s">
        <v>690</v>
      </c>
      <c r="B25" s="428">
        <v>27890</v>
      </c>
      <c r="C25" s="413">
        <v>3344</v>
      </c>
      <c r="D25" s="413">
        <v>3435</v>
      </c>
      <c r="E25" s="413">
        <v>1181</v>
      </c>
      <c r="F25" s="413">
        <v>1595</v>
      </c>
      <c r="G25" s="413">
        <v>2547</v>
      </c>
      <c r="H25" s="413">
        <v>3751</v>
      </c>
      <c r="I25" s="413">
        <v>444</v>
      </c>
      <c r="J25" s="413">
        <v>1530</v>
      </c>
      <c r="K25" s="413">
        <v>10063</v>
      </c>
      <c r="L25" s="481"/>
    </row>
    <row r="26" spans="1:12">
      <c r="A26" s="513" t="s">
        <v>691</v>
      </c>
      <c r="B26" s="428">
        <v>32488</v>
      </c>
      <c r="C26" s="413">
        <v>3840</v>
      </c>
      <c r="D26" s="413">
        <v>3773</v>
      </c>
      <c r="E26" s="413">
        <v>1317</v>
      </c>
      <c r="F26" s="413">
        <v>1643</v>
      </c>
      <c r="G26" s="413">
        <v>2994</v>
      </c>
      <c r="H26" s="413">
        <v>4314</v>
      </c>
      <c r="I26" s="413">
        <v>1104</v>
      </c>
      <c r="J26" s="413">
        <v>1730</v>
      </c>
      <c r="K26" s="413">
        <v>11773</v>
      </c>
      <c r="L26" s="481"/>
    </row>
    <row r="27" spans="1:12">
      <c r="A27" s="513" t="s">
        <v>692</v>
      </c>
      <c r="B27" s="428">
        <v>9460</v>
      </c>
      <c r="C27" s="413">
        <v>1090</v>
      </c>
      <c r="D27" s="413">
        <v>1059</v>
      </c>
      <c r="E27" s="413">
        <v>292</v>
      </c>
      <c r="F27" s="413">
        <v>351</v>
      </c>
      <c r="G27" s="413">
        <v>838</v>
      </c>
      <c r="H27" s="413">
        <v>1256</v>
      </c>
      <c r="I27" s="413">
        <v>262</v>
      </c>
      <c r="J27" s="413">
        <v>576</v>
      </c>
      <c r="K27" s="413">
        <v>3736</v>
      </c>
      <c r="L27" s="481"/>
    </row>
    <row r="28" spans="1:12">
      <c r="A28" s="513" t="s">
        <v>693</v>
      </c>
      <c r="B28" s="428">
        <v>2142</v>
      </c>
      <c r="C28" s="413">
        <v>303</v>
      </c>
      <c r="D28" s="413">
        <v>240</v>
      </c>
      <c r="E28" s="413">
        <v>92</v>
      </c>
      <c r="F28" s="413">
        <v>144</v>
      </c>
      <c r="G28" s="413">
        <v>221</v>
      </c>
      <c r="H28" s="413">
        <v>308</v>
      </c>
      <c r="I28" s="413">
        <v>63</v>
      </c>
      <c r="J28" s="413">
        <v>132</v>
      </c>
      <c r="K28" s="413">
        <v>639</v>
      </c>
      <c r="L28" s="481"/>
    </row>
    <row r="29" spans="1:12">
      <c r="A29" s="513" t="s">
        <v>694</v>
      </c>
      <c r="B29" s="428">
        <v>3129</v>
      </c>
      <c r="C29" s="413">
        <v>412</v>
      </c>
      <c r="D29" s="413">
        <v>428</v>
      </c>
      <c r="E29" s="413">
        <v>77</v>
      </c>
      <c r="F29" s="413">
        <v>78</v>
      </c>
      <c r="G29" s="413">
        <v>247</v>
      </c>
      <c r="H29" s="413">
        <v>395</v>
      </c>
      <c r="I29" s="413">
        <v>112</v>
      </c>
      <c r="J29" s="413">
        <v>149</v>
      </c>
      <c r="K29" s="413">
        <v>1231</v>
      </c>
      <c r="L29" s="481"/>
    </row>
    <row r="30" spans="1:12">
      <c r="A30" s="513" t="s">
        <v>695</v>
      </c>
      <c r="B30" s="428">
        <v>2270</v>
      </c>
      <c r="C30" s="413">
        <v>187</v>
      </c>
      <c r="D30" s="413">
        <v>152</v>
      </c>
      <c r="E30" s="413">
        <v>115</v>
      </c>
      <c r="F30" s="413">
        <v>106</v>
      </c>
      <c r="G30" s="413">
        <v>226</v>
      </c>
      <c r="H30" s="413">
        <v>246</v>
      </c>
      <c r="I30" s="413">
        <v>220</v>
      </c>
      <c r="J30" s="413">
        <v>146</v>
      </c>
      <c r="K30" s="413">
        <v>872</v>
      </c>
      <c r="L30" s="481"/>
    </row>
    <row r="31" spans="1:12">
      <c r="A31" s="513" t="s">
        <v>696</v>
      </c>
      <c r="B31" s="428">
        <v>2882</v>
      </c>
      <c r="C31" s="413">
        <v>193</v>
      </c>
      <c r="D31" s="413">
        <v>164</v>
      </c>
      <c r="E31" s="413">
        <v>159</v>
      </c>
      <c r="F31" s="413">
        <v>157</v>
      </c>
      <c r="G31" s="413">
        <v>265</v>
      </c>
      <c r="H31" s="413">
        <v>286</v>
      </c>
      <c r="I31" s="413">
        <v>317</v>
      </c>
      <c r="J31" s="413">
        <v>187</v>
      </c>
      <c r="K31" s="413">
        <v>1154</v>
      </c>
      <c r="L31" s="481"/>
    </row>
    <row r="32" spans="1:12">
      <c r="A32" s="513" t="s">
        <v>697</v>
      </c>
      <c r="B32" s="428">
        <v>241</v>
      </c>
      <c r="C32" s="413">
        <v>11</v>
      </c>
      <c r="D32" s="413">
        <v>19</v>
      </c>
      <c r="E32" s="413">
        <v>10</v>
      </c>
      <c r="F32" s="413">
        <v>13</v>
      </c>
      <c r="G32" s="413">
        <v>13</v>
      </c>
      <c r="H32" s="413">
        <v>22</v>
      </c>
      <c r="I32" s="413">
        <v>44</v>
      </c>
      <c r="J32" s="413">
        <v>15</v>
      </c>
      <c r="K32" s="413">
        <v>94</v>
      </c>
      <c r="L32" s="481"/>
    </row>
    <row r="33" spans="1:12">
      <c r="A33" s="513" t="s">
        <v>688</v>
      </c>
      <c r="B33" s="428">
        <v>8558</v>
      </c>
      <c r="C33" s="413">
        <v>858</v>
      </c>
      <c r="D33" s="413">
        <v>893</v>
      </c>
      <c r="E33" s="413">
        <v>289</v>
      </c>
      <c r="F33" s="413">
        <v>368</v>
      </c>
      <c r="G33" s="413">
        <v>783</v>
      </c>
      <c r="H33" s="413">
        <v>1011</v>
      </c>
      <c r="I33" s="413">
        <v>546</v>
      </c>
      <c r="J33" s="413">
        <v>509</v>
      </c>
      <c r="K33" s="413">
        <v>3301</v>
      </c>
      <c r="L33" s="481"/>
    </row>
    <row r="34" spans="1:12">
      <c r="A34" s="503"/>
      <c r="B34" s="516"/>
      <c r="C34" s="517"/>
      <c r="D34" s="517"/>
      <c r="E34" s="517"/>
      <c r="F34" s="517"/>
      <c r="G34" s="517"/>
      <c r="H34" s="517"/>
      <c r="I34" s="517"/>
      <c r="J34" s="517"/>
      <c r="K34" s="517"/>
      <c r="L34" s="481"/>
    </row>
    <row r="35" spans="1:12">
      <c r="A35" s="489"/>
      <c r="B35" s="1207" t="s">
        <v>698</v>
      </c>
      <c r="C35" s="1207"/>
      <c r="D35" s="1207"/>
      <c r="E35" s="1208"/>
      <c r="F35" s="1208"/>
      <c r="G35" s="1208"/>
      <c r="H35" s="1208"/>
      <c r="I35" s="1208"/>
      <c r="J35" s="1208"/>
      <c r="K35" s="1208"/>
      <c r="L35" s="481"/>
    </row>
    <row r="36" spans="1:12">
      <c r="A36" s="489"/>
      <c r="B36" s="503"/>
      <c r="C36" s="503"/>
      <c r="D36" s="503"/>
      <c r="E36" s="503"/>
      <c r="F36" s="503"/>
      <c r="G36" s="503"/>
      <c r="H36" s="503"/>
      <c r="I36" s="503"/>
      <c r="J36" s="503"/>
      <c r="K36" s="503"/>
      <c r="L36" s="481"/>
    </row>
    <row r="37" spans="1:12">
      <c r="A37" s="507" t="s">
        <v>682</v>
      </c>
      <c r="B37" s="428">
        <v>51347</v>
      </c>
      <c r="C37" s="413">
        <v>6442</v>
      </c>
      <c r="D37" s="413">
        <v>6421</v>
      </c>
      <c r="E37" s="413">
        <v>2285</v>
      </c>
      <c r="F37" s="413">
        <v>3087</v>
      </c>
      <c r="G37" s="413">
        <v>5463</v>
      </c>
      <c r="H37" s="413">
        <v>7647</v>
      </c>
      <c r="I37" s="413">
        <v>643</v>
      </c>
      <c r="J37" s="413">
        <v>3098</v>
      </c>
      <c r="K37" s="413">
        <v>16261</v>
      </c>
      <c r="L37" s="481"/>
    </row>
    <row r="38" spans="1:12">
      <c r="A38" s="507" t="s">
        <v>362</v>
      </c>
      <c r="B38" s="511" t="s">
        <v>10</v>
      </c>
      <c r="C38" s="512" t="s">
        <v>10</v>
      </c>
      <c r="D38" s="512" t="s">
        <v>10</v>
      </c>
      <c r="E38" s="512" t="s">
        <v>10</v>
      </c>
      <c r="F38" s="512" t="s">
        <v>10</v>
      </c>
      <c r="G38" s="512" t="s">
        <v>10</v>
      </c>
      <c r="H38" s="512" t="s">
        <v>10</v>
      </c>
      <c r="I38" s="512" t="s">
        <v>10</v>
      </c>
      <c r="J38" s="512" t="s">
        <v>10</v>
      </c>
      <c r="K38" s="512" t="s">
        <v>10</v>
      </c>
      <c r="L38" s="481"/>
    </row>
    <row r="39" spans="1:12">
      <c r="A39" s="513" t="s">
        <v>699</v>
      </c>
      <c r="B39" s="428">
        <v>20611</v>
      </c>
      <c r="C39" s="413">
        <v>2918</v>
      </c>
      <c r="D39" s="413">
        <v>1923</v>
      </c>
      <c r="E39" s="413">
        <v>1002</v>
      </c>
      <c r="F39" s="413">
        <v>1109</v>
      </c>
      <c r="G39" s="413">
        <v>2612</v>
      </c>
      <c r="H39" s="413">
        <v>2822</v>
      </c>
      <c r="I39" s="413">
        <v>212</v>
      </c>
      <c r="J39" s="413">
        <v>1289</v>
      </c>
      <c r="K39" s="413">
        <v>6724</v>
      </c>
      <c r="L39" s="481"/>
    </row>
    <row r="40" spans="1:12">
      <c r="A40" s="513" t="s">
        <v>700</v>
      </c>
      <c r="B40" s="428">
        <v>2070</v>
      </c>
      <c r="C40" s="413">
        <v>77</v>
      </c>
      <c r="D40" s="413">
        <v>243</v>
      </c>
      <c r="E40" s="413">
        <v>30</v>
      </c>
      <c r="F40" s="413">
        <v>110</v>
      </c>
      <c r="G40" s="413">
        <v>69</v>
      </c>
      <c r="H40" s="413">
        <v>355</v>
      </c>
      <c r="I40" s="413">
        <v>43</v>
      </c>
      <c r="J40" s="413">
        <v>200</v>
      </c>
      <c r="K40" s="413">
        <v>943</v>
      </c>
      <c r="L40" s="481"/>
    </row>
    <row r="41" spans="1:12">
      <c r="A41" s="513" t="s">
        <v>701</v>
      </c>
      <c r="B41" s="428">
        <v>23580</v>
      </c>
      <c r="C41" s="413">
        <v>2978</v>
      </c>
      <c r="D41" s="413">
        <v>3637</v>
      </c>
      <c r="E41" s="413">
        <v>1063</v>
      </c>
      <c r="F41" s="413">
        <v>1588</v>
      </c>
      <c r="G41" s="413">
        <v>2390</v>
      </c>
      <c r="H41" s="413">
        <v>3775</v>
      </c>
      <c r="I41" s="413">
        <v>279</v>
      </c>
      <c r="J41" s="413">
        <v>1323</v>
      </c>
      <c r="K41" s="413">
        <v>6547</v>
      </c>
      <c r="L41" s="481"/>
    </row>
    <row r="42" spans="1:12">
      <c r="A42" s="513" t="s">
        <v>702</v>
      </c>
      <c r="B42" s="428">
        <v>1009</v>
      </c>
      <c r="C42" s="413">
        <v>47</v>
      </c>
      <c r="D42" s="413">
        <v>116</v>
      </c>
      <c r="E42" s="413">
        <v>18</v>
      </c>
      <c r="F42" s="413">
        <v>51</v>
      </c>
      <c r="G42" s="413">
        <v>44</v>
      </c>
      <c r="H42" s="413">
        <v>156</v>
      </c>
      <c r="I42" s="413">
        <v>13</v>
      </c>
      <c r="J42" s="413">
        <v>72</v>
      </c>
      <c r="K42" s="413">
        <v>492</v>
      </c>
      <c r="L42" s="481"/>
    </row>
    <row r="43" spans="1:12">
      <c r="A43" s="513" t="s">
        <v>703</v>
      </c>
      <c r="B43" s="428">
        <v>3117</v>
      </c>
      <c r="C43" s="413">
        <v>355</v>
      </c>
      <c r="D43" s="413">
        <v>402</v>
      </c>
      <c r="E43" s="413">
        <v>120</v>
      </c>
      <c r="F43" s="413">
        <v>176</v>
      </c>
      <c r="G43" s="413">
        <v>255</v>
      </c>
      <c r="H43" s="413">
        <v>417</v>
      </c>
      <c r="I43" s="413">
        <v>50</v>
      </c>
      <c r="J43" s="413">
        <v>155</v>
      </c>
      <c r="K43" s="413">
        <v>1187</v>
      </c>
      <c r="L43" s="481"/>
    </row>
    <row r="44" spans="1:12">
      <c r="A44" s="513" t="s">
        <v>704</v>
      </c>
      <c r="B44" s="428">
        <v>180</v>
      </c>
      <c r="C44" s="413">
        <v>17</v>
      </c>
      <c r="D44" s="522" t="s">
        <v>53</v>
      </c>
      <c r="E44" s="413">
        <v>13</v>
      </c>
      <c r="F44" s="413">
        <v>4</v>
      </c>
      <c r="G44" s="522" t="s">
        <v>53</v>
      </c>
      <c r="H44" s="522" t="s">
        <v>53</v>
      </c>
      <c r="I44" s="413">
        <v>13</v>
      </c>
      <c r="J44" s="522" t="s">
        <v>53</v>
      </c>
      <c r="K44" s="413">
        <v>62</v>
      </c>
      <c r="L44" s="481"/>
    </row>
    <row r="45" spans="1:12">
      <c r="A45" s="513" t="s">
        <v>705</v>
      </c>
      <c r="B45" s="428">
        <v>29</v>
      </c>
      <c r="C45" s="413" t="s">
        <v>656</v>
      </c>
      <c r="D45" s="522" t="s">
        <v>53</v>
      </c>
      <c r="E45" s="413" t="s">
        <v>656</v>
      </c>
      <c r="F45" s="522" t="s">
        <v>53</v>
      </c>
      <c r="G45" s="522" t="s">
        <v>53</v>
      </c>
      <c r="H45" s="522" t="s">
        <v>53</v>
      </c>
      <c r="I45" s="413" t="s">
        <v>656</v>
      </c>
      <c r="J45" s="522" t="s">
        <v>53</v>
      </c>
      <c r="K45" s="413">
        <v>19</v>
      </c>
      <c r="L45" s="481"/>
    </row>
    <row r="46" spans="1:12">
      <c r="A46" s="513" t="s">
        <v>688</v>
      </c>
      <c r="B46" s="428">
        <v>751</v>
      </c>
      <c r="C46" s="413">
        <v>50</v>
      </c>
      <c r="D46" s="522" t="s">
        <v>53</v>
      </c>
      <c r="E46" s="413">
        <v>39</v>
      </c>
      <c r="F46" s="522" t="s">
        <v>53</v>
      </c>
      <c r="G46" s="413">
        <v>68</v>
      </c>
      <c r="H46" s="413">
        <v>96</v>
      </c>
      <c r="I46" s="413">
        <v>33</v>
      </c>
      <c r="J46" s="413">
        <v>46</v>
      </c>
      <c r="K46" s="413">
        <v>287</v>
      </c>
      <c r="L46" s="481"/>
    </row>
    <row r="47" spans="1:12">
      <c r="A47" s="503"/>
      <c r="B47" s="503"/>
      <c r="C47" s="503"/>
      <c r="D47" s="503"/>
      <c r="E47" s="503"/>
      <c r="F47" s="503"/>
      <c r="G47" s="503"/>
      <c r="H47" s="503"/>
      <c r="I47" s="503"/>
      <c r="J47" s="503"/>
      <c r="K47" s="503"/>
      <c r="L47" s="481"/>
    </row>
    <row r="48" spans="1:12">
      <c r="A48" s="503"/>
      <c r="B48" s="503"/>
      <c r="C48" s="503"/>
      <c r="D48" s="503"/>
      <c r="E48" s="503"/>
      <c r="F48" s="503"/>
      <c r="G48" s="503"/>
      <c r="H48" s="503"/>
      <c r="I48" s="503"/>
      <c r="J48" s="503"/>
      <c r="K48" s="503"/>
      <c r="L48" s="481"/>
    </row>
    <row r="49" spans="1:12">
      <c r="A49" s="503"/>
      <c r="B49" s="503"/>
      <c r="C49" s="503"/>
      <c r="D49" s="503"/>
      <c r="E49" s="503"/>
      <c r="F49" s="503"/>
      <c r="G49" s="503"/>
      <c r="H49" s="503"/>
      <c r="I49" s="503"/>
      <c r="J49" s="503"/>
      <c r="K49" s="503"/>
      <c r="L49" s="481"/>
    </row>
    <row r="50" spans="1:12">
      <c r="A50" s="503"/>
      <c r="B50" s="503"/>
      <c r="C50" s="503"/>
      <c r="D50" s="503"/>
      <c r="E50" s="503"/>
      <c r="F50" s="503"/>
      <c r="G50" s="503"/>
      <c r="H50" s="503"/>
      <c r="I50" s="503"/>
      <c r="J50" s="503"/>
      <c r="K50" s="503"/>
      <c r="L50" s="481"/>
    </row>
    <row r="51" spans="1:12">
      <c r="A51" s="518" t="s">
        <v>77</v>
      </c>
      <c r="B51" s="1209" t="s">
        <v>10</v>
      </c>
      <c r="C51" s="1209"/>
      <c r="D51" s="1209"/>
      <c r="E51" s="1209" t="s">
        <v>10</v>
      </c>
      <c r="F51" s="1209"/>
      <c r="G51" s="1209"/>
      <c r="H51" s="1209"/>
      <c r="I51" s="1209"/>
      <c r="J51" s="1209"/>
      <c r="K51" s="1205"/>
      <c r="L51" s="481"/>
    </row>
    <row r="52" spans="1:12" ht="13.15" customHeight="1">
      <c r="A52" s="519" t="s">
        <v>10</v>
      </c>
      <c r="B52" s="493" t="s">
        <v>10</v>
      </c>
      <c r="C52" s="1191" t="s">
        <v>674</v>
      </c>
      <c r="D52" s="1192"/>
      <c r="E52" s="1197" t="s">
        <v>675</v>
      </c>
      <c r="F52" s="1198"/>
      <c r="G52" s="1203" t="s">
        <v>676</v>
      </c>
      <c r="H52" s="1198"/>
      <c r="I52" s="1203" t="s">
        <v>677</v>
      </c>
      <c r="J52" s="1198"/>
      <c r="K52" s="1191" t="s">
        <v>549</v>
      </c>
      <c r="L52" s="481"/>
    </row>
    <row r="53" spans="1:12">
      <c r="A53" s="494" t="s">
        <v>678</v>
      </c>
      <c r="B53" s="495" t="s">
        <v>679</v>
      </c>
      <c r="C53" s="1193"/>
      <c r="D53" s="1194"/>
      <c r="E53" s="1199"/>
      <c r="F53" s="1200"/>
      <c r="G53" s="1193"/>
      <c r="H53" s="1200"/>
      <c r="I53" s="1193"/>
      <c r="J53" s="1200"/>
      <c r="K53" s="1193"/>
      <c r="L53" s="481"/>
    </row>
    <row r="54" spans="1:12">
      <c r="A54" s="496" t="s">
        <v>10</v>
      </c>
      <c r="B54" s="495" t="s">
        <v>503</v>
      </c>
      <c r="C54" s="1195"/>
      <c r="D54" s="1196"/>
      <c r="E54" s="1201"/>
      <c r="F54" s="1202"/>
      <c r="G54" s="1204"/>
      <c r="H54" s="1202"/>
      <c r="I54" s="1204"/>
      <c r="J54" s="1202"/>
      <c r="K54" s="1193"/>
      <c r="L54" s="481"/>
    </row>
    <row r="55" spans="1:12" ht="14.25">
      <c r="A55" s="496" t="s">
        <v>10</v>
      </c>
      <c r="B55" s="520" t="s">
        <v>10</v>
      </c>
      <c r="C55" s="502" t="s">
        <v>506</v>
      </c>
      <c r="D55" s="521" t="s">
        <v>515</v>
      </c>
      <c r="E55" s="501" t="s">
        <v>506</v>
      </c>
      <c r="F55" s="502" t="s">
        <v>515</v>
      </c>
      <c r="G55" s="502" t="s">
        <v>506</v>
      </c>
      <c r="H55" s="502" t="s">
        <v>680</v>
      </c>
      <c r="I55" s="502" t="s">
        <v>506</v>
      </c>
      <c r="J55" s="502" t="s">
        <v>680</v>
      </c>
      <c r="K55" s="1204"/>
      <c r="L55" s="481"/>
    </row>
    <row r="56" spans="1:12">
      <c r="A56" s="1206"/>
      <c r="B56" s="1206"/>
      <c r="C56" s="1206"/>
      <c r="D56" s="1206"/>
      <c r="E56" s="1206" t="s">
        <v>10</v>
      </c>
      <c r="F56" s="1206"/>
      <c r="G56" s="1206"/>
      <c r="H56" s="1206"/>
      <c r="I56" s="1206"/>
      <c r="J56" s="1206"/>
      <c r="K56" s="1206"/>
      <c r="L56" s="481"/>
    </row>
    <row r="57" spans="1:12">
      <c r="A57" s="489"/>
      <c r="B57" s="1207" t="s">
        <v>681</v>
      </c>
      <c r="C57" s="1207"/>
      <c r="D57" s="489"/>
      <c r="E57" s="1208"/>
      <c r="F57" s="1208"/>
      <c r="G57" s="1208"/>
      <c r="H57" s="1208"/>
      <c r="I57" s="1208"/>
      <c r="J57" s="1208"/>
      <c r="K57" s="1208"/>
      <c r="L57" s="481"/>
    </row>
    <row r="58" spans="1:12">
      <c r="A58" s="489"/>
      <c r="B58" s="503"/>
      <c r="C58" s="503"/>
      <c r="D58" s="489"/>
      <c r="E58" s="503"/>
      <c r="F58" s="503"/>
      <c r="G58" s="503"/>
      <c r="H58" s="503"/>
      <c r="I58" s="503"/>
      <c r="J58" s="503"/>
      <c r="K58" s="503"/>
      <c r="L58" s="481"/>
    </row>
    <row r="59" spans="1:12">
      <c r="A59" s="507" t="s">
        <v>682</v>
      </c>
      <c r="B59" s="428">
        <v>26348</v>
      </c>
      <c r="C59" s="413">
        <v>633</v>
      </c>
      <c r="D59" s="413">
        <v>3316</v>
      </c>
      <c r="E59" s="413">
        <v>282</v>
      </c>
      <c r="F59" s="413">
        <v>1735</v>
      </c>
      <c r="G59" s="413">
        <v>678</v>
      </c>
      <c r="H59" s="413">
        <v>4946</v>
      </c>
      <c r="I59" s="413">
        <v>154</v>
      </c>
      <c r="J59" s="413">
        <v>1897</v>
      </c>
      <c r="K59" s="413">
        <v>12707</v>
      </c>
      <c r="L59" s="481"/>
    </row>
    <row r="60" spans="1:12">
      <c r="A60" s="507" t="s">
        <v>362</v>
      </c>
      <c r="B60" s="511" t="s">
        <v>10</v>
      </c>
      <c r="C60" s="512" t="s">
        <v>10</v>
      </c>
      <c r="D60" s="512" t="s">
        <v>10</v>
      </c>
      <c r="E60" s="512" t="s">
        <v>10</v>
      </c>
      <c r="F60" s="512" t="s">
        <v>10</v>
      </c>
      <c r="G60" s="512" t="s">
        <v>10</v>
      </c>
      <c r="H60" s="512" t="s">
        <v>10</v>
      </c>
      <c r="I60" s="512" t="s">
        <v>10</v>
      </c>
      <c r="J60" s="512" t="s">
        <v>10</v>
      </c>
      <c r="K60" s="512" t="s">
        <v>10</v>
      </c>
      <c r="L60" s="481"/>
    </row>
    <row r="61" spans="1:12">
      <c r="A61" s="513" t="s">
        <v>708</v>
      </c>
      <c r="B61" s="428">
        <v>20886</v>
      </c>
      <c r="C61" s="413">
        <v>456</v>
      </c>
      <c r="D61" s="413">
        <v>2594</v>
      </c>
      <c r="E61" s="413">
        <v>208</v>
      </c>
      <c r="F61" s="413">
        <v>1418</v>
      </c>
      <c r="G61" s="413">
        <v>491</v>
      </c>
      <c r="H61" s="413">
        <v>4009</v>
      </c>
      <c r="I61" s="413">
        <v>105</v>
      </c>
      <c r="J61" s="413">
        <v>1532</v>
      </c>
      <c r="K61" s="413">
        <v>10073</v>
      </c>
      <c r="L61" s="481"/>
    </row>
    <row r="62" spans="1:12">
      <c r="A62" s="513" t="s">
        <v>709</v>
      </c>
      <c r="B62" s="428">
        <v>3836</v>
      </c>
      <c r="C62" s="522" t="s">
        <v>53</v>
      </c>
      <c r="D62" s="522" t="s">
        <v>53</v>
      </c>
      <c r="E62" s="413">
        <v>37</v>
      </c>
      <c r="F62" s="413">
        <v>221</v>
      </c>
      <c r="G62" s="413">
        <v>119</v>
      </c>
      <c r="H62" s="413">
        <v>704</v>
      </c>
      <c r="I62" s="413">
        <v>27</v>
      </c>
      <c r="J62" s="413">
        <v>265</v>
      </c>
      <c r="K62" s="413">
        <v>1843</v>
      </c>
      <c r="L62" s="481"/>
    </row>
    <row r="63" spans="1:12">
      <c r="A63" s="513" t="s">
        <v>685</v>
      </c>
      <c r="B63" s="428">
        <v>1544</v>
      </c>
      <c r="C63" s="413">
        <v>63</v>
      </c>
      <c r="D63" s="413">
        <v>205</v>
      </c>
      <c r="E63" s="413">
        <v>34</v>
      </c>
      <c r="F63" s="413">
        <v>92</v>
      </c>
      <c r="G63" s="522" t="s">
        <v>53</v>
      </c>
      <c r="H63" s="522" t="s">
        <v>53</v>
      </c>
      <c r="I63" s="413">
        <v>17</v>
      </c>
      <c r="J63" s="413">
        <v>94</v>
      </c>
      <c r="K63" s="413">
        <v>755</v>
      </c>
      <c r="L63" s="481"/>
    </row>
    <row r="64" spans="1:12">
      <c r="A64" s="513" t="s">
        <v>686</v>
      </c>
      <c r="B64" s="529" t="s">
        <v>53</v>
      </c>
      <c r="C64" s="413" t="s">
        <v>656</v>
      </c>
      <c r="D64" s="522" t="s">
        <v>53</v>
      </c>
      <c r="E64" s="413" t="s">
        <v>656</v>
      </c>
      <c r="F64" s="522" t="s">
        <v>53</v>
      </c>
      <c r="G64" s="413" t="s">
        <v>656</v>
      </c>
      <c r="H64" s="522" t="s">
        <v>53</v>
      </c>
      <c r="I64" s="413" t="s">
        <v>656</v>
      </c>
      <c r="J64" s="413" t="s">
        <v>656</v>
      </c>
      <c r="K64" s="522" t="s">
        <v>53</v>
      </c>
      <c r="L64" s="481"/>
    </row>
    <row r="65" spans="1:12">
      <c r="A65" s="513" t="s">
        <v>687</v>
      </c>
      <c r="B65" s="428">
        <v>3</v>
      </c>
      <c r="C65" s="413" t="s">
        <v>656</v>
      </c>
      <c r="D65" s="413" t="s">
        <v>656</v>
      </c>
      <c r="E65" s="413" t="s">
        <v>656</v>
      </c>
      <c r="F65" s="413" t="s">
        <v>656</v>
      </c>
      <c r="G65" s="413" t="s">
        <v>656</v>
      </c>
      <c r="H65" s="522" t="s">
        <v>53</v>
      </c>
      <c r="I65" s="413" t="s">
        <v>656</v>
      </c>
      <c r="J65" s="522" t="s">
        <v>53</v>
      </c>
      <c r="K65" s="522" t="s">
        <v>53</v>
      </c>
      <c r="L65" s="481"/>
    </row>
    <row r="66" spans="1:12">
      <c r="A66" s="513" t="s">
        <v>688</v>
      </c>
      <c r="B66" s="529" t="s">
        <v>53</v>
      </c>
      <c r="C66" s="522" t="s">
        <v>53</v>
      </c>
      <c r="D66" s="413">
        <v>5</v>
      </c>
      <c r="E66" s="413">
        <v>3</v>
      </c>
      <c r="F66" s="522" t="s">
        <v>53</v>
      </c>
      <c r="G66" s="522" t="s">
        <v>53</v>
      </c>
      <c r="H66" s="413">
        <v>7</v>
      </c>
      <c r="I66" s="413">
        <v>5</v>
      </c>
      <c r="J66" s="522" t="s">
        <v>53</v>
      </c>
      <c r="K66" s="413">
        <v>26</v>
      </c>
      <c r="L66" s="481"/>
    </row>
    <row r="67" spans="1:12">
      <c r="A67" s="503"/>
      <c r="B67" s="517"/>
      <c r="C67" s="517"/>
      <c r="D67" s="517"/>
      <c r="E67" s="517"/>
      <c r="F67" s="517"/>
      <c r="G67" s="517"/>
      <c r="H67" s="517"/>
      <c r="I67" s="517"/>
      <c r="J67" s="517"/>
      <c r="K67" s="517"/>
      <c r="L67" s="481"/>
    </row>
    <row r="68" spans="1:12">
      <c r="A68" s="489"/>
      <c r="B68" s="1207" t="s">
        <v>689</v>
      </c>
      <c r="C68" s="1207"/>
      <c r="D68" s="489"/>
      <c r="E68" s="1208"/>
      <c r="F68" s="1208"/>
      <c r="G68" s="1208"/>
      <c r="H68" s="1208"/>
      <c r="I68" s="1208"/>
      <c r="J68" s="1208"/>
      <c r="K68" s="1208"/>
      <c r="L68" s="481"/>
    </row>
    <row r="69" spans="1:12">
      <c r="A69" s="489"/>
      <c r="B69" s="503"/>
      <c r="C69" s="503"/>
      <c r="D69" s="489"/>
      <c r="E69" s="503"/>
      <c r="F69" s="503"/>
      <c r="G69" s="503"/>
      <c r="H69" s="503"/>
      <c r="I69" s="503"/>
      <c r="J69" s="503"/>
      <c r="K69" s="503"/>
      <c r="L69" s="481"/>
    </row>
    <row r="70" spans="1:12">
      <c r="A70" s="507" t="s">
        <v>682</v>
      </c>
      <c r="B70" s="428">
        <v>15312</v>
      </c>
      <c r="C70" s="413">
        <v>1747</v>
      </c>
      <c r="D70" s="413">
        <v>1832</v>
      </c>
      <c r="E70" s="413">
        <v>676</v>
      </c>
      <c r="F70" s="413">
        <v>656</v>
      </c>
      <c r="G70" s="413">
        <v>1697</v>
      </c>
      <c r="H70" s="413">
        <v>1913</v>
      </c>
      <c r="I70" s="413">
        <v>479</v>
      </c>
      <c r="J70" s="413">
        <v>772</v>
      </c>
      <c r="K70" s="413">
        <v>5540</v>
      </c>
      <c r="L70" s="481"/>
    </row>
    <row r="71" spans="1:12">
      <c r="A71" s="507" t="s">
        <v>362</v>
      </c>
      <c r="B71" s="511" t="s">
        <v>10</v>
      </c>
      <c r="C71" s="512" t="s">
        <v>10</v>
      </c>
      <c r="D71" s="512" t="s">
        <v>10</v>
      </c>
      <c r="E71" s="512" t="s">
        <v>10</v>
      </c>
      <c r="F71" s="512" t="s">
        <v>10</v>
      </c>
      <c r="G71" s="512" t="s">
        <v>10</v>
      </c>
      <c r="H71" s="512" t="s">
        <v>10</v>
      </c>
      <c r="I71" s="512" t="s">
        <v>10</v>
      </c>
      <c r="J71" s="512" t="s">
        <v>10</v>
      </c>
      <c r="K71" s="512" t="s">
        <v>10</v>
      </c>
      <c r="L71" s="481"/>
    </row>
    <row r="72" spans="1:12">
      <c r="A72" s="513" t="s">
        <v>690</v>
      </c>
      <c r="B72" s="428">
        <v>5013</v>
      </c>
      <c r="C72" s="413">
        <v>533</v>
      </c>
      <c r="D72" s="413">
        <v>560</v>
      </c>
      <c r="E72" s="413">
        <v>274</v>
      </c>
      <c r="F72" s="413">
        <v>283</v>
      </c>
      <c r="G72" s="413">
        <v>644</v>
      </c>
      <c r="H72" s="413">
        <v>655</v>
      </c>
      <c r="I72" s="413">
        <v>66</v>
      </c>
      <c r="J72" s="413">
        <v>256</v>
      </c>
      <c r="K72" s="413">
        <v>1742</v>
      </c>
      <c r="L72" s="481"/>
    </row>
    <row r="73" spans="1:12">
      <c r="A73" s="513" t="s">
        <v>691</v>
      </c>
      <c r="B73" s="428">
        <v>6031</v>
      </c>
      <c r="C73" s="413">
        <v>711</v>
      </c>
      <c r="D73" s="413">
        <v>799</v>
      </c>
      <c r="E73" s="413">
        <v>228</v>
      </c>
      <c r="F73" s="413">
        <v>226</v>
      </c>
      <c r="G73" s="413">
        <v>645</v>
      </c>
      <c r="H73" s="413">
        <v>771</v>
      </c>
      <c r="I73" s="413">
        <v>219</v>
      </c>
      <c r="J73" s="413">
        <v>305</v>
      </c>
      <c r="K73" s="413">
        <v>2127</v>
      </c>
      <c r="L73" s="481"/>
    </row>
    <row r="74" spans="1:12">
      <c r="A74" s="513" t="s">
        <v>692</v>
      </c>
      <c r="B74" s="428">
        <v>1225</v>
      </c>
      <c r="C74" s="522" t="s">
        <v>53</v>
      </c>
      <c r="D74" s="522" t="s">
        <v>53</v>
      </c>
      <c r="E74" s="413">
        <v>38</v>
      </c>
      <c r="F74" s="413">
        <v>41</v>
      </c>
      <c r="G74" s="413">
        <v>139</v>
      </c>
      <c r="H74" s="413">
        <v>149</v>
      </c>
      <c r="I74" s="413">
        <v>29</v>
      </c>
      <c r="J74" s="413">
        <v>51</v>
      </c>
      <c r="K74" s="413">
        <v>474</v>
      </c>
      <c r="L74" s="481"/>
    </row>
    <row r="75" spans="1:12">
      <c r="A75" s="513" t="s">
        <v>693</v>
      </c>
      <c r="B75" s="428">
        <v>250</v>
      </c>
      <c r="C75" s="413">
        <v>33</v>
      </c>
      <c r="D75" s="413">
        <v>28</v>
      </c>
      <c r="E75" s="522" t="s">
        <v>53</v>
      </c>
      <c r="F75" s="522" t="s">
        <v>53</v>
      </c>
      <c r="G75" s="413">
        <v>30</v>
      </c>
      <c r="H75" s="413">
        <v>27</v>
      </c>
      <c r="I75" s="413">
        <v>6</v>
      </c>
      <c r="J75" s="413">
        <v>14</v>
      </c>
      <c r="K75" s="413">
        <v>83</v>
      </c>
      <c r="L75" s="481"/>
    </row>
    <row r="76" spans="1:12">
      <c r="A76" s="513" t="s">
        <v>694</v>
      </c>
      <c r="B76" s="428">
        <v>859</v>
      </c>
      <c r="C76" s="413">
        <v>121</v>
      </c>
      <c r="D76" s="413">
        <v>120</v>
      </c>
      <c r="E76" s="413">
        <v>26</v>
      </c>
      <c r="F76" s="413">
        <v>15</v>
      </c>
      <c r="G76" s="413">
        <v>77</v>
      </c>
      <c r="H76" s="413">
        <v>90</v>
      </c>
      <c r="I76" s="413">
        <v>31</v>
      </c>
      <c r="J76" s="413">
        <v>23</v>
      </c>
      <c r="K76" s="413">
        <v>356</v>
      </c>
      <c r="L76" s="481"/>
    </row>
    <row r="77" spans="1:12">
      <c r="A77" s="513" t="s">
        <v>695</v>
      </c>
      <c r="B77" s="428">
        <v>274</v>
      </c>
      <c r="C77" s="413">
        <v>18</v>
      </c>
      <c r="D77" s="413">
        <v>33</v>
      </c>
      <c r="E77" s="522" t="s">
        <v>53</v>
      </c>
      <c r="F77" s="522" t="s">
        <v>53</v>
      </c>
      <c r="G77" s="413">
        <v>26</v>
      </c>
      <c r="H77" s="522" t="s">
        <v>53</v>
      </c>
      <c r="I77" s="522" t="s">
        <v>53</v>
      </c>
      <c r="J77" s="522" t="s">
        <v>53</v>
      </c>
      <c r="K77" s="413">
        <v>104</v>
      </c>
      <c r="L77" s="481"/>
    </row>
    <row r="78" spans="1:12">
      <c r="A78" s="513" t="s">
        <v>696</v>
      </c>
      <c r="B78" s="428">
        <v>252</v>
      </c>
      <c r="C78" s="413">
        <v>22</v>
      </c>
      <c r="D78" s="413">
        <v>12</v>
      </c>
      <c r="E78" s="413">
        <v>14</v>
      </c>
      <c r="F78" s="413">
        <v>21</v>
      </c>
      <c r="G78" s="413">
        <v>14</v>
      </c>
      <c r="H78" s="522" t="s">
        <v>53</v>
      </c>
      <c r="I78" s="522" t="s">
        <v>53</v>
      </c>
      <c r="J78" s="522" t="s">
        <v>53</v>
      </c>
      <c r="K78" s="413">
        <v>105</v>
      </c>
      <c r="L78" s="481"/>
    </row>
    <row r="79" spans="1:12">
      <c r="A79" s="513" t="s">
        <v>697</v>
      </c>
      <c r="B79" s="428">
        <v>116</v>
      </c>
      <c r="C79" s="522" t="s">
        <v>53</v>
      </c>
      <c r="D79" s="522" t="s">
        <v>53</v>
      </c>
      <c r="E79" s="413">
        <v>6</v>
      </c>
      <c r="F79" s="413">
        <v>8</v>
      </c>
      <c r="G79" s="413">
        <v>7</v>
      </c>
      <c r="H79" s="413">
        <v>9</v>
      </c>
      <c r="I79" s="522" t="s">
        <v>53</v>
      </c>
      <c r="J79" s="522" t="s">
        <v>53</v>
      </c>
      <c r="K79" s="413">
        <v>45</v>
      </c>
      <c r="L79" s="481"/>
    </row>
    <row r="80" spans="1:12">
      <c r="A80" s="513" t="s">
        <v>688</v>
      </c>
      <c r="B80" s="428">
        <v>1292</v>
      </c>
      <c r="C80" s="413">
        <v>150</v>
      </c>
      <c r="D80" s="413">
        <v>118</v>
      </c>
      <c r="E80" s="413">
        <v>61</v>
      </c>
      <c r="F80" s="413">
        <v>39</v>
      </c>
      <c r="G80" s="413">
        <v>115</v>
      </c>
      <c r="H80" s="413">
        <v>161</v>
      </c>
      <c r="I80" s="413">
        <v>74</v>
      </c>
      <c r="J80" s="413">
        <v>70</v>
      </c>
      <c r="K80" s="413">
        <v>504</v>
      </c>
      <c r="L80" s="481"/>
    </row>
    <row r="81" spans="1:12">
      <c r="A81" s="503"/>
      <c r="B81" s="516"/>
      <c r="C81" s="517"/>
      <c r="D81" s="517"/>
      <c r="E81" s="517"/>
      <c r="F81" s="517"/>
      <c r="G81" s="517"/>
      <c r="H81" s="517"/>
      <c r="I81" s="517"/>
      <c r="J81" s="517"/>
      <c r="K81" s="517"/>
      <c r="L81" s="481"/>
    </row>
    <row r="82" spans="1:12">
      <c r="A82" s="489"/>
      <c r="B82" s="1207" t="s">
        <v>698</v>
      </c>
      <c r="C82" s="1207"/>
      <c r="D82" s="1207"/>
      <c r="E82" s="1208"/>
      <c r="F82" s="1208"/>
      <c r="G82" s="1208"/>
      <c r="H82" s="1208"/>
      <c r="I82" s="1208"/>
      <c r="J82" s="1208"/>
      <c r="K82" s="1208"/>
      <c r="L82" s="481"/>
    </row>
    <row r="83" spans="1:12">
      <c r="A83" s="489"/>
      <c r="B83" s="503"/>
      <c r="C83" s="503"/>
      <c r="D83" s="503"/>
      <c r="E83" s="503"/>
      <c r="F83" s="503"/>
      <c r="G83" s="503"/>
      <c r="H83" s="503"/>
      <c r="I83" s="503"/>
      <c r="J83" s="503"/>
      <c r="K83" s="503"/>
      <c r="L83" s="481"/>
    </row>
    <row r="84" spans="1:12">
      <c r="A84" s="507" t="s">
        <v>682</v>
      </c>
      <c r="B84" s="428">
        <v>5506</v>
      </c>
      <c r="C84" s="413">
        <v>536</v>
      </c>
      <c r="D84" s="413">
        <v>718</v>
      </c>
      <c r="E84" s="413">
        <v>276</v>
      </c>
      <c r="F84" s="413">
        <v>321</v>
      </c>
      <c r="G84" s="413">
        <v>626</v>
      </c>
      <c r="H84" s="413">
        <v>775</v>
      </c>
      <c r="I84" s="413">
        <v>95</v>
      </c>
      <c r="J84" s="413">
        <v>314</v>
      </c>
      <c r="K84" s="413">
        <v>1845</v>
      </c>
      <c r="L84" s="481"/>
    </row>
    <row r="85" spans="1:12">
      <c r="A85" s="507" t="s">
        <v>362</v>
      </c>
      <c r="B85" s="511" t="s">
        <v>10</v>
      </c>
      <c r="C85" s="512" t="s">
        <v>10</v>
      </c>
      <c r="D85" s="512" t="s">
        <v>10</v>
      </c>
      <c r="E85" s="512" t="s">
        <v>10</v>
      </c>
      <c r="F85" s="512" t="s">
        <v>10</v>
      </c>
      <c r="G85" s="512" t="s">
        <v>10</v>
      </c>
      <c r="H85" s="512" t="s">
        <v>10</v>
      </c>
      <c r="I85" s="512" t="s">
        <v>10</v>
      </c>
      <c r="J85" s="512" t="s">
        <v>10</v>
      </c>
      <c r="K85" s="512" t="s">
        <v>10</v>
      </c>
      <c r="L85" s="481"/>
    </row>
    <row r="86" spans="1:12">
      <c r="A86" s="513" t="s">
        <v>699</v>
      </c>
      <c r="B86" s="428">
        <v>1650</v>
      </c>
      <c r="C86" s="413">
        <v>131</v>
      </c>
      <c r="D86" s="413">
        <v>194</v>
      </c>
      <c r="E86" s="413">
        <v>76</v>
      </c>
      <c r="F86" s="413">
        <v>86</v>
      </c>
      <c r="G86" s="413">
        <v>256</v>
      </c>
      <c r="H86" s="413">
        <v>267</v>
      </c>
      <c r="I86" s="413">
        <v>37</v>
      </c>
      <c r="J86" s="413">
        <v>107</v>
      </c>
      <c r="K86" s="413">
        <v>496</v>
      </c>
      <c r="L86" s="481"/>
    </row>
    <row r="87" spans="1:12">
      <c r="A87" s="513" t="s">
        <v>700</v>
      </c>
      <c r="B87" s="428">
        <v>118</v>
      </c>
      <c r="C87" s="522" t="s">
        <v>53</v>
      </c>
      <c r="D87" s="522" t="s">
        <v>53</v>
      </c>
      <c r="E87" s="413" t="s">
        <v>656</v>
      </c>
      <c r="F87" s="413">
        <v>14</v>
      </c>
      <c r="G87" s="413">
        <v>5</v>
      </c>
      <c r="H87" s="413">
        <v>11</v>
      </c>
      <c r="I87" s="522" t="s">
        <v>53</v>
      </c>
      <c r="J87" s="522" t="s">
        <v>53</v>
      </c>
      <c r="K87" s="413">
        <v>66</v>
      </c>
      <c r="L87" s="481"/>
    </row>
    <row r="88" spans="1:12">
      <c r="A88" s="513" t="s">
        <v>701</v>
      </c>
      <c r="B88" s="428">
        <v>2900</v>
      </c>
      <c r="C88" s="522" t="s">
        <v>53</v>
      </c>
      <c r="D88" s="522" t="s">
        <v>53</v>
      </c>
      <c r="E88" s="413">
        <v>178</v>
      </c>
      <c r="F88" s="413">
        <v>182</v>
      </c>
      <c r="G88" s="413">
        <v>278</v>
      </c>
      <c r="H88" s="413">
        <v>394</v>
      </c>
      <c r="I88" s="413">
        <v>30</v>
      </c>
      <c r="J88" s="413">
        <v>149</v>
      </c>
      <c r="K88" s="413">
        <v>939</v>
      </c>
      <c r="L88" s="481"/>
    </row>
    <row r="89" spans="1:12">
      <c r="A89" s="513" t="s">
        <v>702</v>
      </c>
      <c r="B89" s="428">
        <v>397</v>
      </c>
      <c r="C89" s="413">
        <v>23</v>
      </c>
      <c r="D89" s="413">
        <v>40</v>
      </c>
      <c r="E89" s="522" t="s">
        <v>53</v>
      </c>
      <c r="F89" s="522" t="s">
        <v>53</v>
      </c>
      <c r="G89" s="413">
        <v>32</v>
      </c>
      <c r="H89" s="413">
        <v>51</v>
      </c>
      <c r="I89" s="522" t="s">
        <v>53</v>
      </c>
      <c r="J89" s="522" t="s">
        <v>53</v>
      </c>
      <c r="K89" s="413">
        <v>171</v>
      </c>
      <c r="L89" s="481"/>
    </row>
    <row r="90" spans="1:12">
      <c r="A90" s="513" t="s">
        <v>703</v>
      </c>
      <c r="B90" s="428">
        <v>109</v>
      </c>
      <c r="C90" s="413">
        <v>9</v>
      </c>
      <c r="D90" s="522" t="s">
        <v>53</v>
      </c>
      <c r="E90" s="413">
        <v>5</v>
      </c>
      <c r="F90" s="413">
        <v>9</v>
      </c>
      <c r="G90" s="413">
        <v>18</v>
      </c>
      <c r="H90" s="522" t="s">
        <v>53</v>
      </c>
      <c r="I90" s="522" t="s">
        <v>53</v>
      </c>
      <c r="J90" s="413">
        <v>4</v>
      </c>
      <c r="K90" s="413">
        <v>31</v>
      </c>
      <c r="L90" s="481"/>
    </row>
    <row r="91" spans="1:12">
      <c r="A91" s="513" t="s">
        <v>704</v>
      </c>
      <c r="B91" s="428">
        <v>25</v>
      </c>
      <c r="C91" s="522" t="s">
        <v>53</v>
      </c>
      <c r="D91" s="522" t="s">
        <v>53</v>
      </c>
      <c r="E91" s="413" t="s">
        <v>656</v>
      </c>
      <c r="F91" s="413" t="s">
        <v>656</v>
      </c>
      <c r="G91" s="522" t="s">
        <v>53</v>
      </c>
      <c r="H91" s="522" t="s">
        <v>53</v>
      </c>
      <c r="I91" s="522" t="s">
        <v>53</v>
      </c>
      <c r="J91" s="413" t="s">
        <v>656</v>
      </c>
      <c r="K91" s="413">
        <v>15</v>
      </c>
      <c r="L91" s="481"/>
    </row>
    <row r="92" spans="1:12">
      <c r="A92" s="513" t="s">
        <v>705</v>
      </c>
      <c r="B92" s="428" t="s">
        <v>656</v>
      </c>
      <c r="C92" s="413" t="s">
        <v>656</v>
      </c>
      <c r="D92" s="413" t="s">
        <v>656</v>
      </c>
      <c r="E92" s="413" t="s">
        <v>656</v>
      </c>
      <c r="F92" s="413" t="s">
        <v>656</v>
      </c>
      <c r="G92" s="413" t="s">
        <v>656</v>
      </c>
      <c r="H92" s="413" t="s">
        <v>656</v>
      </c>
      <c r="I92" s="413" t="s">
        <v>656</v>
      </c>
      <c r="J92" s="413" t="s">
        <v>656</v>
      </c>
      <c r="K92" s="413" t="s">
        <v>656</v>
      </c>
      <c r="L92" s="481"/>
    </row>
    <row r="93" spans="1:12">
      <c r="A93" s="513" t="s">
        <v>688</v>
      </c>
      <c r="B93" s="428">
        <v>307</v>
      </c>
      <c r="C93" s="413">
        <v>33</v>
      </c>
      <c r="D93" s="413">
        <v>42</v>
      </c>
      <c r="E93" s="522" t="s">
        <v>53</v>
      </c>
      <c r="F93" s="522" t="s">
        <v>53</v>
      </c>
      <c r="G93" s="522" t="s">
        <v>53</v>
      </c>
      <c r="H93" s="522" t="s">
        <v>53</v>
      </c>
      <c r="I93" s="413">
        <v>9</v>
      </c>
      <c r="J93" s="413">
        <v>4</v>
      </c>
      <c r="K93" s="413">
        <v>127</v>
      </c>
      <c r="L93" s="481"/>
    </row>
    <row r="94" spans="1:12">
      <c r="A94" s="523"/>
      <c r="B94" s="517"/>
      <c r="C94" s="524"/>
      <c r="D94" s="524"/>
      <c r="E94" s="524"/>
      <c r="F94" s="524"/>
      <c r="G94" s="524"/>
      <c r="H94" s="532"/>
      <c r="I94" s="524"/>
      <c r="J94" s="524"/>
      <c r="K94" s="524"/>
      <c r="L94" s="481"/>
    </row>
    <row r="95" spans="1:12">
      <c r="A95" s="503"/>
      <c r="B95" s="517"/>
      <c r="C95" s="524"/>
      <c r="D95" s="524"/>
      <c r="E95" s="524"/>
      <c r="F95" s="524"/>
      <c r="G95" s="524"/>
      <c r="H95" s="524"/>
      <c r="I95" s="524"/>
      <c r="J95" s="524"/>
      <c r="K95" s="524"/>
      <c r="L95" s="481"/>
    </row>
    <row r="96" spans="1:12">
      <c r="A96" s="503" t="s">
        <v>640</v>
      </c>
      <c r="B96" s="517"/>
      <c r="C96" s="524"/>
      <c r="D96" s="524"/>
      <c r="E96" s="524"/>
      <c r="F96" s="524"/>
      <c r="G96" s="524"/>
      <c r="H96" s="524"/>
      <c r="I96" s="524"/>
      <c r="J96" s="524"/>
      <c r="K96" s="524"/>
      <c r="L96" s="481"/>
    </row>
    <row r="97" spans="1:12">
      <c r="A97" s="503" t="s">
        <v>706</v>
      </c>
      <c r="B97" s="517"/>
      <c r="C97" s="524"/>
      <c r="D97" s="524"/>
      <c r="E97" s="524"/>
      <c r="F97" s="524"/>
      <c r="G97" s="524"/>
      <c r="H97" s="524"/>
      <c r="I97" s="524"/>
      <c r="J97" s="524"/>
      <c r="K97" s="524"/>
      <c r="L97" s="481"/>
    </row>
    <row r="98" spans="1:12">
      <c r="A98" s="503"/>
      <c r="B98" s="517"/>
      <c r="C98" s="524"/>
      <c r="D98" s="524"/>
      <c r="E98" s="524"/>
      <c r="F98" s="524"/>
      <c r="G98" s="524"/>
      <c r="H98" s="524"/>
      <c r="I98" s="524"/>
      <c r="J98" s="524"/>
      <c r="K98" s="524"/>
      <c r="L98" s="481"/>
    </row>
    <row r="99" spans="1:12">
      <c r="A99" s="503"/>
      <c r="B99" s="517"/>
      <c r="C99" s="524"/>
      <c r="D99" s="524"/>
      <c r="E99" s="524"/>
      <c r="F99" s="524" t="s">
        <v>710</v>
      </c>
      <c r="G99" s="524"/>
      <c r="H99" s="524"/>
      <c r="I99" s="524"/>
      <c r="J99" s="524"/>
      <c r="K99" s="524"/>
      <c r="L99" s="481"/>
    </row>
    <row r="100" spans="1:12">
      <c r="A100" s="503"/>
      <c r="B100" s="517"/>
      <c r="C100" s="524"/>
      <c r="D100" s="524"/>
      <c r="E100" s="524"/>
      <c r="F100" s="524"/>
      <c r="G100" s="524"/>
      <c r="H100" s="524"/>
      <c r="I100" s="524"/>
      <c r="J100" s="524"/>
      <c r="K100" s="524"/>
      <c r="L100" s="481"/>
    </row>
    <row r="101" spans="1:12">
      <c r="A101" s="503"/>
      <c r="B101" s="517"/>
      <c r="C101" s="524"/>
      <c r="D101" s="524"/>
      <c r="E101" s="524"/>
      <c r="F101" s="524"/>
      <c r="G101" s="524"/>
      <c r="H101" s="524"/>
      <c r="I101" s="524"/>
      <c r="J101" s="524"/>
      <c r="K101" s="524"/>
      <c r="L101" s="481"/>
    </row>
    <row r="102" spans="1:12">
      <c r="A102" s="503"/>
      <c r="B102" s="517"/>
      <c r="C102" s="524"/>
      <c r="D102" s="524"/>
      <c r="E102" s="524"/>
      <c r="F102" s="524"/>
      <c r="G102" s="524"/>
      <c r="H102" s="524"/>
      <c r="I102" s="524"/>
      <c r="J102" s="524"/>
      <c r="K102" s="524"/>
      <c r="L102" s="481"/>
    </row>
    <row r="103" spans="1:12">
      <c r="A103" s="503"/>
      <c r="B103" s="517"/>
      <c r="C103" s="524"/>
      <c r="D103" s="524"/>
      <c r="E103" s="524"/>
      <c r="F103" s="524"/>
      <c r="G103" s="524"/>
      <c r="H103" s="524"/>
      <c r="I103" s="524"/>
      <c r="J103" s="524"/>
      <c r="K103" s="524"/>
      <c r="L103" s="481"/>
    </row>
    <row r="104" spans="1:12">
      <c r="A104" s="503"/>
      <c r="B104" s="517"/>
      <c r="C104" s="524"/>
      <c r="D104" s="524"/>
      <c r="E104" s="524"/>
      <c r="F104" s="524"/>
      <c r="G104" s="524"/>
      <c r="H104" s="524"/>
      <c r="I104" s="524"/>
      <c r="J104" s="524"/>
      <c r="K104" s="524"/>
      <c r="L104" s="481"/>
    </row>
    <row r="105" spans="1:12">
      <c r="A105" s="503"/>
      <c r="B105" s="517"/>
      <c r="C105" s="524"/>
      <c r="D105" s="524"/>
      <c r="E105" s="524"/>
      <c r="F105" s="524"/>
      <c r="G105" s="524"/>
      <c r="H105" s="524"/>
      <c r="I105" s="524"/>
      <c r="J105" s="524"/>
      <c r="K105" s="524"/>
      <c r="L105" s="481"/>
    </row>
    <row r="106" spans="1:12">
      <c r="A106" s="503"/>
      <c r="B106" s="517"/>
      <c r="C106" s="524"/>
      <c r="D106" s="524"/>
      <c r="E106" s="524"/>
      <c r="F106" s="524"/>
      <c r="G106" s="524"/>
      <c r="H106" s="524"/>
      <c r="I106" s="524"/>
      <c r="J106" s="524"/>
      <c r="K106" s="524"/>
      <c r="L106" s="481"/>
    </row>
    <row r="107" spans="1:12">
      <c r="A107" s="503"/>
      <c r="B107" s="517"/>
      <c r="C107" s="524"/>
      <c r="D107" s="524"/>
      <c r="E107" s="524"/>
      <c r="F107" s="524"/>
      <c r="G107" s="524"/>
      <c r="H107" s="524"/>
      <c r="I107" s="524"/>
      <c r="J107" s="524"/>
      <c r="K107" s="524"/>
      <c r="L107" s="481"/>
    </row>
    <row r="108" spans="1:12">
      <c r="A108" s="503"/>
      <c r="B108" s="517"/>
      <c r="C108" s="524"/>
      <c r="D108" s="524"/>
      <c r="E108" s="524"/>
      <c r="F108" s="524"/>
      <c r="G108" s="524"/>
      <c r="H108" s="524"/>
      <c r="I108" s="524"/>
      <c r="J108" s="524"/>
      <c r="K108" s="524"/>
      <c r="L108" s="481"/>
    </row>
    <row r="109" spans="1:12">
      <c r="A109" s="503"/>
      <c r="B109" s="517"/>
      <c r="C109" s="524"/>
      <c r="D109" s="524"/>
      <c r="E109" s="524"/>
      <c r="F109" s="524"/>
      <c r="G109" s="524"/>
      <c r="H109" s="524"/>
      <c r="I109" s="524"/>
      <c r="J109" s="524"/>
      <c r="K109" s="524"/>
      <c r="L109" s="481"/>
    </row>
    <row r="110" spans="1:12">
      <c r="A110" s="503"/>
      <c r="B110" s="517"/>
      <c r="C110" s="524"/>
      <c r="D110" s="524"/>
      <c r="E110" s="524"/>
      <c r="F110" s="524"/>
      <c r="G110" s="524"/>
      <c r="H110" s="524"/>
      <c r="I110" s="524"/>
      <c r="J110" s="524"/>
      <c r="K110" s="524"/>
      <c r="L110" s="481"/>
    </row>
    <row r="111" spans="1:12">
      <c r="A111" s="503"/>
      <c r="B111" s="517"/>
      <c r="C111" s="524"/>
      <c r="D111" s="524"/>
      <c r="E111" s="524"/>
      <c r="F111" s="524"/>
      <c r="G111" s="524"/>
      <c r="H111" s="524"/>
      <c r="I111" s="524"/>
      <c r="J111" s="524"/>
      <c r="K111" s="524"/>
      <c r="L111" s="481"/>
    </row>
    <row r="112" spans="1:12">
      <c r="A112" s="503"/>
      <c r="B112" s="517"/>
      <c r="C112" s="524"/>
      <c r="D112" s="524"/>
      <c r="E112" s="524"/>
      <c r="F112" s="524"/>
      <c r="G112" s="524"/>
      <c r="H112" s="524"/>
      <c r="I112" s="524"/>
      <c r="J112" s="524"/>
      <c r="K112" s="524"/>
      <c r="L112" s="481"/>
    </row>
    <row r="113" spans="1:12">
      <c r="A113" s="503"/>
      <c r="B113" s="517"/>
      <c r="C113" s="524"/>
      <c r="D113" s="524"/>
      <c r="E113" s="524"/>
      <c r="F113" s="524"/>
      <c r="G113" s="524"/>
      <c r="H113" s="524"/>
      <c r="I113" s="524"/>
      <c r="J113" s="524"/>
      <c r="K113" s="524"/>
      <c r="L113" s="481"/>
    </row>
    <row r="114" spans="1:12">
      <c r="A114" s="503"/>
      <c r="B114" s="517"/>
      <c r="C114" s="524"/>
      <c r="D114" s="524"/>
      <c r="E114" s="524"/>
      <c r="F114" s="524"/>
      <c r="G114" s="524"/>
      <c r="H114" s="524"/>
      <c r="I114" s="524"/>
      <c r="J114" s="524"/>
      <c r="K114" s="524"/>
      <c r="L114" s="481"/>
    </row>
    <row r="115" spans="1:12">
      <c r="E115" s="503"/>
      <c r="F115" s="503"/>
      <c r="G115" s="503"/>
      <c r="H115" s="503"/>
      <c r="I115" s="503"/>
      <c r="J115" s="503"/>
      <c r="K115" s="503"/>
      <c r="L115" s="481"/>
    </row>
    <row r="116" spans="1:12" s="525" customFormat="1" ht="12">
      <c r="E116" s="526"/>
      <c r="F116" s="526"/>
      <c r="G116" s="526"/>
      <c r="H116" s="526"/>
      <c r="I116" s="526"/>
      <c r="J116" s="526"/>
      <c r="K116" s="526"/>
    </row>
    <row r="119" spans="1:12">
      <c r="E119" s="516"/>
    </row>
    <row r="129" spans="1:4">
      <c r="A129" s="1210" t="s">
        <v>305</v>
      </c>
      <c r="B129" s="1210"/>
      <c r="C129" s="1210"/>
      <c r="D129" s="1210"/>
    </row>
  </sheetData>
  <mergeCells count="30">
    <mergeCell ref="B82:D82"/>
    <mergeCell ref="E82:K82"/>
    <mergeCell ref="A129:D129"/>
    <mergeCell ref="A56:D56"/>
    <mergeCell ref="E56:K56"/>
    <mergeCell ref="B57:C57"/>
    <mergeCell ref="E57:K57"/>
    <mergeCell ref="B68:C68"/>
    <mergeCell ref="E68:K68"/>
    <mergeCell ref="B35:D35"/>
    <mergeCell ref="E35:K35"/>
    <mergeCell ref="B51:D51"/>
    <mergeCell ref="E51:K51"/>
    <mergeCell ref="C52:D54"/>
    <mergeCell ref="E52:F54"/>
    <mergeCell ref="G52:H54"/>
    <mergeCell ref="I52:J54"/>
    <mergeCell ref="K52:K55"/>
    <mergeCell ref="A9:D9"/>
    <mergeCell ref="E9:K9"/>
    <mergeCell ref="B10:C10"/>
    <mergeCell ref="E10:K10"/>
    <mergeCell ref="B21:C21"/>
    <mergeCell ref="E21:K21"/>
    <mergeCell ref="A2:K2"/>
    <mergeCell ref="C5:D7"/>
    <mergeCell ref="E5:F7"/>
    <mergeCell ref="G5:H7"/>
    <mergeCell ref="I5:J7"/>
    <mergeCell ref="K5:K8"/>
  </mergeCells>
  <conditionalFormatting sqref="B12:K16 B18:K19 B17:H17 J17:K17">
    <cfRule type="cellIs" dxfId="39" priority="3" operator="equal">
      <formula>"."</formula>
    </cfRule>
  </conditionalFormatting>
  <conditionalFormatting sqref="G13:H13">
    <cfRule type="cellIs" dxfId="38" priority="2" operator="equal">
      <formula>"."</formula>
    </cfRule>
  </conditionalFormatting>
  <conditionalFormatting sqref="E13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8" fitToWidth="2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37"/>
  <sheetViews>
    <sheetView showGridLines="0" zoomScaleNormal="100" zoomScaleSheetLayoutView="50" workbookViewId="0"/>
  </sheetViews>
  <sheetFormatPr baseColWidth="10" defaultColWidth="11.28515625" defaultRowHeight="12.75"/>
  <cols>
    <col min="1" max="1" width="47.7109375" style="480" bestFit="1" customWidth="1"/>
    <col min="2" max="2" width="18.140625" style="480" customWidth="1"/>
    <col min="3" max="3" width="15.85546875" style="480" customWidth="1"/>
    <col min="4" max="5" width="15.42578125" style="480" customWidth="1"/>
    <col min="6" max="8" width="15.85546875" style="480" customWidth="1"/>
    <col min="9" max="9" width="14.85546875" style="480" customWidth="1"/>
    <col min="10" max="10" width="14.5703125" style="480" customWidth="1"/>
    <col min="11" max="11" width="14.42578125" style="480" customWidth="1"/>
    <col min="12" max="12" width="14.28515625" style="480" customWidth="1"/>
    <col min="13" max="256" width="11.28515625" style="480"/>
    <col min="257" max="257" width="47.7109375" style="480" bestFit="1" customWidth="1"/>
    <col min="258" max="258" width="18.140625" style="480" customWidth="1"/>
    <col min="259" max="267" width="16.7109375" style="480" customWidth="1"/>
    <col min="268" max="268" width="14.28515625" style="480" customWidth="1"/>
    <col min="269" max="512" width="11.28515625" style="480"/>
    <col min="513" max="513" width="47.7109375" style="480" bestFit="1" customWidth="1"/>
    <col min="514" max="514" width="18.140625" style="480" customWidth="1"/>
    <col min="515" max="523" width="16.7109375" style="480" customWidth="1"/>
    <col min="524" max="524" width="14.28515625" style="480" customWidth="1"/>
    <col min="525" max="768" width="11.28515625" style="480"/>
    <col min="769" max="769" width="47.7109375" style="480" bestFit="1" customWidth="1"/>
    <col min="770" max="770" width="18.140625" style="480" customWidth="1"/>
    <col min="771" max="779" width="16.7109375" style="480" customWidth="1"/>
    <col min="780" max="780" width="14.28515625" style="480" customWidth="1"/>
    <col min="781" max="1024" width="11.28515625" style="480"/>
    <col min="1025" max="1025" width="47.7109375" style="480" bestFit="1" customWidth="1"/>
    <col min="1026" max="1026" width="18.140625" style="480" customWidth="1"/>
    <col min="1027" max="1035" width="16.7109375" style="480" customWidth="1"/>
    <col min="1036" max="1036" width="14.28515625" style="480" customWidth="1"/>
    <col min="1037" max="1280" width="11.28515625" style="480"/>
    <col min="1281" max="1281" width="47.7109375" style="480" bestFit="1" customWidth="1"/>
    <col min="1282" max="1282" width="18.140625" style="480" customWidth="1"/>
    <col min="1283" max="1291" width="16.7109375" style="480" customWidth="1"/>
    <col min="1292" max="1292" width="14.28515625" style="480" customWidth="1"/>
    <col min="1293" max="1536" width="11.28515625" style="480"/>
    <col min="1537" max="1537" width="47.7109375" style="480" bestFit="1" customWidth="1"/>
    <col min="1538" max="1538" width="18.140625" style="480" customWidth="1"/>
    <col min="1539" max="1547" width="16.7109375" style="480" customWidth="1"/>
    <col min="1548" max="1548" width="14.28515625" style="480" customWidth="1"/>
    <col min="1549" max="1792" width="11.28515625" style="480"/>
    <col min="1793" max="1793" width="47.7109375" style="480" bestFit="1" customWidth="1"/>
    <col min="1794" max="1794" width="18.140625" style="480" customWidth="1"/>
    <col min="1795" max="1803" width="16.7109375" style="480" customWidth="1"/>
    <col min="1804" max="1804" width="14.28515625" style="480" customWidth="1"/>
    <col min="1805" max="2048" width="11.28515625" style="480"/>
    <col min="2049" max="2049" width="47.7109375" style="480" bestFit="1" customWidth="1"/>
    <col min="2050" max="2050" width="18.140625" style="480" customWidth="1"/>
    <col min="2051" max="2059" width="16.7109375" style="480" customWidth="1"/>
    <col min="2060" max="2060" width="14.28515625" style="480" customWidth="1"/>
    <col min="2061" max="2304" width="11.28515625" style="480"/>
    <col min="2305" max="2305" width="47.7109375" style="480" bestFit="1" customWidth="1"/>
    <col min="2306" max="2306" width="18.140625" style="480" customWidth="1"/>
    <col min="2307" max="2315" width="16.7109375" style="480" customWidth="1"/>
    <col min="2316" max="2316" width="14.28515625" style="480" customWidth="1"/>
    <col min="2317" max="2560" width="11.28515625" style="480"/>
    <col min="2561" max="2561" width="47.7109375" style="480" bestFit="1" customWidth="1"/>
    <col min="2562" max="2562" width="18.140625" style="480" customWidth="1"/>
    <col min="2563" max="2571" width="16.7109375" style="480" customWidth="1"/>
    <col min="2572" max="2572" width="14.28515625" style="480" customWidth="1"/>
    <col min="2573" max="2816" width="11.28515625" style="480"/>
    <col min="2817" max="2817" width="47.7109375" style="480" bestFit="1" customWidth="1"/>
    <col min="2818" max="2818" width="18.140625" style="480" customWidth="1"/>
    <col min="2819" max="2827" width="16.7109375" style="480" customWidth="1"/>
    <col min="2828" max="2828" width="14.28515625" style="480" customWidth="1"/>
    <col min="2829" max="3072" width="11.28515625" style="480"/>
    <col min="3073" max="3073" width="47.7109375" style="480" bestFit="1" customWidth="1"/>
    <col min="3074" max="3074" width="18.140625" style="480" customWidth="1"/>
    <col min="3075" max="3083" width="16.7109375" style="480" customWidth="1"/>
    <col min="3084" max="3084" width="14.28515625" style="480" customWidth="1"/>
    <col min="3085" max="3328" width="11.28515625" style="480"/>
    <col min="3329" max="3329" width="47.7109375" style="480" bestFit="1" customWidth="1"/>
    <col min="3330" max="3330" width="18.140625" style="480" customWidth="1"/>
    <col min="3331" max="3339" width="16.7109375" style="480" customWidth="1"/>
    <col min="3340" max="3340" width="14.28515625" style="480" customWidth="1"/>
    <col min="3341" max="3584" width="11.28515625" style="480"/>
    <col min="3585" max="3585" width="47.7109375" style="480" bestFit="1" customWidth="1"/>
    <col min="3586" max="3586" width="18.140625" style="480" customWidth="1"/>
    <col min="3587" max="3595" width="16.7109375" style="480" customWidth="1"/>
    <col min="3596" max="3596" width="14.28515625" style="480" customWidth="1"/>
    <col min="3597" max="3840" width="11.28515625" style="480"/>
    <col min="3841" max="3841" width="47.7109375" style="480" bestFit="1" customWidth="1"/>
    <col min="3842" max="3842" width="18.140625" style="480" customWidth="1"/>
    <col min="3843" max="3851" width="16.7109375" style="480" customWidth="1"/>
    <col min="3852" max="3852" width="14.28515625" style="480" customWidth="1"/>
    <col min="3853" max="4096" width="11.28515625" style="480"/>
    <col min="4097" max="4097" width="47.7109375" style="480" bestFit="1" customWidth="1"/>
    <col min="4098" max="4098" width="18.140625" style="480" customWidth="1"/>
    <col min="4099" max="4107" width="16.7109375" style="480" customWidth="1"/>
    <col min="4108" max="4108" width="14.28515625" style="480" customWidth="1"/>
    <col min="4109" max="4352" width="11.28515625" style="480"/>
    <col min="4353" max="4353" width="47.7109375" style="480" bestFit="1" customWidth="1"/>
    <col min="4354" max="4354" width="18.140625" style="480" customWidth="1"/>
    <col min="4355" max="4363" width="16.7109375" style="480" customWidth="1"/>
    <col min="4364" max="4364" width="14.28515625" style="480" customWidth="1"/>
    <col min="4365" max="4608" width="11.28515625" style="480"/>
    <col min="4609" max="4609" width="47.7109375" style="480" bestFit="1" customWidth="1"/>
    <col min="4610" max="4610" width="18.140625" style="480" customWidth="1"/>
    <col min="4611" max="4619" width="16.7109375" style="480" customWidth="1"/>
    <col min="4620" max="4620" width="14.28515625" style="480" customWidth="1"/>
    <col min="4621" max="4864" width="11.28515625" style="480"/>
    <col min="4865" max="4865" width="47.7109375" style="480" bestFit="1" customWidth="1"/>
    <col min="4866" max="4866" width="18.140625" style="480" customWidth="1"/>
    <col min="4867" max="4875" width="16.7109375" style="480" customWidth="1"/>
    <col min="4876" max="4876" width="14.28515625" style="480" customWidth="1"/>
    <col min="4877" max="5120" width="11.28515625" style="480"/>
    <col min="5121" max="5121" width="47.7109375" style="480" bestFit="1" customWidth="1"/>
    <col min="5122" max="5122" width="18.140625" style="480" customWidth="1"/>
    <col min="5123" max="5131" width="16.7109375" style="480" customWidth="1"/>
    <col min="5132" max="5132" width="14.28515625" style="480" customWidth="1"/>
    <col min="5133" max="5376" width="11.28515625" style="480"/>
    <col min="5377" max="5377" width="47.7109375" style="480" bestFit="1" customWidth="1"/>
    <col min="5378" max="5378" width="18.140625" style="480" customWidth="1"/>
    <col min="5379" max="5387" width="16.7109375" style="480" customWidth="1"/>
    <col min="5388" max="5388" width="14.28515625" style="480" customWidth="1"/>
    <col min="5389" max="5632" width="11.28515625" style="480"/>
    <col min="5633" max="5633" width="47.7109375" style="480" bestFit="1" customWidth="1"/>
    <col min="5634" max="5634" width="18.140625" style="480" customWidth="1"/>
    <col min="5635" max="5643" width="16.7109375" style="480" customWidth="1"/>
    <col min="5644" max="5644" width="14.28515625" style="480" customWidth="1"/>
    <col min="5645" max="5888" width="11.28515625" style="480"/>
    <col min="5889" max="5889" width="47.7109375" style="480" bestFit="1" customWidth="1"/>
    <col min="5890" max="5890" width="18.140625" style="480" customWidth="1"/>
    <col min="5891" max="5899" width="16.7109375" style="480" customWidth="1"/>
    <col min="5900" max="5900" width="14.28515625" style="480" customWidth="1"/>
    <col min="5901" max="6144" width="11.28515625" style="480"/>
    <col min="6145" max="6145" width="47.7109375" style="480" bestFit="1" customWidth="1"/>
    <col min="6146" max="6146" width="18.140625" style="480" customWidth="1"/>
    <col min="6147" max="6155" width="16.7109375" style="480" customWidth="1"/>
    <col min="6156" max="6156" width="14.28515625" style="480" customWidth="1"/>
    <col min="6157" max="6400" width="11.28515625" style="480"/>
    <col min="6401" max="6401" width="47.7109375" style="480" bestFit="1" customWidth="1"/>
    <col min="6402" max="6402" width="18.140625" style="480" customWidth="1"/>
    <col min="6403" max="6411" width="16.7109375" style="480" customWidth="1"/>
    <col min="6412" max="6412" width="14.28515625" style="480" customWidth="1"/>
    <col min="6413" max="6656" width="11.28515625" style="480"/>
    <col min="6657" max="6657" width="47.7109375" style="480" bestFit="1" customWidth="1"/>
    <col min="6658" max="6658" width="18.140625" style="480" customWidth="1"/>
    <col min="6659" max="6667" width="16.7109375" style="480" customWidth="1"/>
    <col min="6668" max="6668" width="14.28515625" style="480" customWidth="1"/>
    <col min="6669" max="6912" width="11.28515625" style="480"/>
    <col min="6913" max="6913" width="47.7109375" style="480" bestFit="1" customWidth="1"/>
    <col min="6914" max="6914" width="18.140625" style="480" customWidth="1"/>
    <col min="6915" max="6923" width="16.7109375" style="480" customWidth="1"/>
    <col min="6924" max="6924" width="14.28515625" style="480" customWidth="1"/>
    <col min="6925" max="7168" width="11.28515625" style="480"/>
    <col min="7169" max="7169" width="47.7109375" style="480" bestFit="1" customWidth="1"/>
    <col min="7170" max="7170" width="18.140625" style="480" customWidth="1"/>
    <col min="7171" max="7179" width="16.7109375" style="480" customWidth="1"/>
    <col min="7180" max="7180" width="14.28515625" style="480" customWidth="1"/>
    <col min="7181" max="7424" width="11.28515625" style="480"/>
    <col min="7425" max="7425" width="47.7109375" style="480" bestFit="1" customWidth="1"/>
    <col min="7426" max="7426" width="18.140625" style="480" customWidth="1"/>
    <col min="7427" max="7435" width="16.7109375" style="480" customWidth="1"/>
    <col min="7436" max="7436" width="14.28515625" style="480" customWidth="1"/>
    <col min="7437" max="7680" width="11.28515625" style="480"/>
    <col min="7681" max="7681" width="47.7109375" style="480" bestFit="1" customWidth="1"/>
    <col min="7682" max="7682" width="18.140625" style="480" customWidth="1"/>
    <col min="7683" max="7691" width="16.7109375" style="480" customWidth="1"/>
    <col min="7692" max="7692" width="14.28515625" style="480" customWidth="1"/>
    <col min="7693" max="7936" width="11.28515625" style="480"/>
    <col min="7937" max="7937" width="47.7109375" style="480" bestFit="1" customWidth="1"/>
    <col min="7938" max="7938" width="18.140625" style="480" customWidth="1"/>
    <col min="7939" max="7947" width="16.7109375" style="480" customWidth="1"/>
    <col min="7948" max="7948" width="14.28515625" style="480" customWidth="1"/>
    <col min="7949" max="8192" width="11.28515625" style="480"/>
    <col min="8193" max="8193" width="47.7109375" style="480" bestFit="1" customWidth="1"/>
    <col min="8194" max="8194" width="18.140625" style="480" customWidth="1"/>
    <col min="8195" max="8203" width="16.7109375" style="480" customWidth="1"/>
    <col min="8204" max="8204" width="14.28515625" style="480" customWidth="1"/>
    <col min="8205" max="8448" width="11.28515625" style="480"/>
    <col min="8449" max="8449" width="47.7109375" style="480" bestFit="1" customWidth="1"/>
    <col min="8450" max="8450" width="18.140625" style="480" customWidth="1"/>
    <col min="8451" max="8459" width="16.7109375" style="480" customWidth="1"/>
    <col min="8460" max="8460" width="14.28515625" style="480" customWidth="1"/>
    <col min="8461" max="8704" width="11.28515625" style="480"/>
    <col min="8705" max="8705" width="47.7109375" style="480" bestFit="1" customWidth="1"/>
    <col min="8706" max="8706" width="18.140625" style="480" customWidth="1"/>
    <col min="8707" max="8715" width="16.7109375" style="480" customWidth="1"/>
    <col min="8716" max="8716" width="14.28515625" style="480" customWidth="1"/>
    <col min="8717" max="8960" width="11.28515625" style="480"/>
    <col min="8961" max="8961" width="47.7109375" style="480" bestFit="1" customWidth="1"/>
    <col min="8962" max="8962" width="18.140625" style="480" customWidth="1"/>
    <col min="8963" max="8971" width="16.7109375" style="480" customWidth="1"/>
    <col min="8972" max="8972" width="14.28515625" style="480" customWidth="1"/>
    <col min="8973" max="9216" width="11.28515625" style="480"/>
    <col min="9217" max="9217" width="47.7109375" style="480" bestFit="1" customWidth="1"/>
    <col min="9218" max="9218" width="18.140625" style="480" customWidth="1"/>
    <col min="9219" max="9227" width="16.7109375" style="480" customWidth="1"/>
    <col min="9228" max="9228" width="14.28515625" style="480" customWidth="1"/>
    <col min="9229" max="9472" width="11.28515625" style="480"/>
    <col min="9473" max="9473" width="47.7109375" style="480" bestFit="1" customWidth="1"/>
    <col min="9474" max="9474" width="18.140625" style="480" customWidth="1"/>
    <col min="9475" max="9483" width="16.7109375" style="480" customWidth="1"/>
    <col min="9484" max="9484" width="14.28515625" style="480" customWidth="1"/>
    <col min="9485" max="9728" width="11.28515625" style="480"/>
    <col min="9729" max="9729" width="47.7109375" style="480" bestFit="1" customWidth="1"/>
    <col min="9730" max="9730" width="18.140625" style="480" customWidth="1"/>
    <col min="9731" max="9739" width="16.7109375" style="480" customWidth="1"/>
    <col min="9740" max="9740" width="14.28515625" style="480" customWidth="1"/>
    <col min="9741" max="9984" width="11.28515625" style="480"/>
    <col min="9985" max="9985" width="47.7109375" style="480" bestFit="1" customWidth="1"/>
    <col min="9986" max="9986" width="18.140625" style="480" customWidth="1"/>
    <col min="9987" max="9995" width="16.7109375" style="480" customWidth="1"/>
    <col min="9996" max="9996" width="14.28515625" style="480" customWidth="1"/>
    <col min="9997" max="10240" width="11.28515625" style="480"/>
    <col min="10241" max="10241" width="47.7109375" style="480" bestFit="1" customWidth="1"/>
    <col min="10242" max="10242" width="18.140625" style="480" customWidth="1"/>
    <col min="10243" max="10251" width="16.7109375" style="480" customWidth="1"/>
    <col min="10252" max="10252" width="14.28515625" style="480" customWidth="1"/>
    <col min="10253" max="10496" width="11.28515625" style="480"/>
    <col min="10497" max="10497" width="47.7109375" style="480" bestFit="1" customWidth="1"/>
    <col min="10498" max="10498" width="18.140625" style="480" customWidth="1"/>
    <col min="10499" max="10507" width="16.7109375" style="480" customWidth="1"/>
    <col min="10508" max="10508" width="14.28515625" style="480" customWidth="1"/>
    <col min="10509" max="10752" width="11.28515625" style="480"/>
    <col min="10753" max="10753" width="47.7109375" style="480" bestFit="1" customWidth="1"/>
    <col min="10754" max="10754" width="18.140625" style="480" customWidth="1"/>
    <col min="10755" max="10763" width="16.7109375" style="480" customWidth="1"/>
    <col min="10764" max="10764" width="14.28515625" style="480" customWidth="1"/>
    <col min="10765" max="11008" width="11.28515625" style="480"/>
    <col min="11009" max="11009" width="47.7109375" style="480" bestFit="1" customWidth="1"/>
    <col min="11010" max="11010" width="18.140625" style="480" customWidth="1"/>
    <col min="11011" max="11019" width="16.7109375" style="480" customWidth="1"/>
    <col min="11020" max="11020" width="14.28515625" style="480" customWidth="1"/>
    <col min="11021" max="11264" width="11.28515625" style="480"/>
    <col min="11265" max="11265" width="47.7109375" style="480" bestFit="1" customWidth="1"/>
    <col min="11266" max="11266" width="18.140625" style="480" customWidth="1"/>
    <col min="11267" max="11275" width="16.7109375" style="480" customWidth="1"/>
    <col min="11276" max="11276" width="14.28515625" style="480" customWidth="1"/>
    <col min="11277" max="11520" width="11.28515625" style="480"/>
    <col min="11521" max="11521" width="47.7109375" style="480" bestFit="1" customWidth="1"/>
    <col min="11522" max="11522" width="18.140625" style="480" customWidth="1"/>
    <col min="11523" max="11531" width="16.7109375" style="480" customWidth="1"/>
    <col min="11532" max="11532" width="14.28515625" style="480" customWidth="1"/>
    <col min="11533" max="11776" width="11.28515625" style="480"/>
    <col min="11777" max="11777" width="47.7109375" style="480" bestFit="1" customWidth="1"/>
    <col min="11778" max="11778" width="18.140625" style="480" customWidth="1"/>
    <col min="11779" max="11787" width="16.7109375" style="480" customWidth="1"/>
    <col min="11788" max="11788" width="14.28515625" style="480" customWidth="1"/>
    <col min="11789" max="12032" width="11.28515625" style="480"/>
    <col min="12033" max="12033" width="47.7109375" style="480" bestFit="1" customWidth="1"/>
    <col min="12034" max="12034" width="18.140625" style="480" customWidth="1"/>
    <col min="12035" max="12043" width="16.7109375" style="480" customWidth="1"/>
    <col min="12044" max="12044" width="14.28515625" style="480" customWidth="1"/>
    <col min="12045" max="12288" width="11.28515625" style="480"/>
    <col min="12289" max="12289" width="47.7109375" style="480" bestFit="1" customWidth="1"/>
    <col min="12290" max="12290" width="18.140625" style="480" customWidth="1"/>
    <col min="12291" max="12299" width="16.7109375" style="480" customWidth="1"/>
    <col min="12300" max="12300" width="14.28515625" style="480" customWidth="1"/>
    <col min="12301" max="12544" width="11.28515625" style="480"/>
    <col min="12545" max="12545" width="47.7109375" style="480" bestFit="1" customWidth="1"/>
    <col min="12546" max="12546" width="18.140625" style="480" customWidth="1"/>
    <col min="12547" max="12555" width="16.7109375" style="480" customWidth="1"/>
    <col min="12556" max="12556" width="14.28515625" style="480" customWidth="1"/>
    <col min="12557" max="12800" width="11.28515625" style="480"/>
    <col min="12801" max="12801" width="47.7109375" style="480" bestFit="1" customWidth="1"/>
    <col min="12802" max="12802" width="18.140625" style="480" customWidth="1"/>
    <col min="12803" max="12811" width="16.7109375" style="480" customWidth="1"/>
    <col min="12812" max="12812" width="14.28515625" style="480" customWidth="1"/>
    <col min="12813" max="13056" width="11.28515625" style="480"/>
    <col min="13057" max="13057" width="47.7109375" style="480" bestFit="1" customWidth="1"/>
    <col min="13058" max="13058" width="18.140625" style="480" customWidth="1"/>
    <col min="13059" max="13067" width="16.7109375" style="480" customWidth="1"/>
    <col min="13068" max="13068" width="14.28515625" style="480" customWidth="1"/>
    <col min="13069" max="13312" width="11.28515625" style="480"/>
    <col min="13313" max="13313" width="47.7109375" style="480" bestFit="1" customWidth="1"/>
    <col min="13314" max="13314" width="18.140625" style="480" customWidth="1"/>
    <col min="13315" max="13323" width="16.7109375" style="480" customWidth="1"/>
    <col min="13324" max="13324" width="14.28515625" style="480" customWidth="1"/>
    <col min="13325" max="13568" width="11.28515625" style="480"/>
    <col min="13569" max="13569" width="47.7109375" style="480" bestFit="1" customWidth="1"/>
    <col min="13570" max="13570" width="18.140625" style="480" customWidth="1"/>
    <col min="13571" max="13579" width="16.7109375" style="480" customWidth="1"/>
    <col min="13580" max="13580" width="14.28515625" style="480" customWidth="1"/>
    <col min="13581" max="13824" width="11.28515625" style="480"/>
    <col min="13825" max="13825" width="47.7109375" style="480" bestFit="1" customWidth="1"/>
    <col min="13826" max="13826" width="18.140625" style="480" customWidth="1"/>
    <col min="13827" max="13835" width="16.7109375" style="480" customWidth="1"/>
    <col min="13836" max="13836" width="14.28515625" style="480" customWidth="1"/>
    <col min="13837" max="14080" width="11.28515625" style="480"/>
    <col min="14081" max="14081" width="47.7109375" style="480" bestFit="1" customWidth="1"/>
    <col min="14082" max="14082" width="18.140625" style="480" customWidth="1"/>
    <col min="14083" max="14091" width="16.7109375" style="480" customWidth="1"/>
    <col min="14092" max="14092" width="14.28515625" style="480" customWidth="1"/>
    <col min="14093" max="14336" width="11.28515625" style="480"/>
    <col min="14337" max="14337" width="47.7109375" style="480" bestFit="1" customWidth="1"/>
    <col min="14338" max="14338" width="18.140625" style="480" customWidth="1"/>
    <col min="14339" max="14347" width="16.7109375" style="480" customWidth="1"/>
    <col min="14348" max="14348" width="14.28515625" style="480" customWidth="1"/>
    <col min="14349" max="14592" width="11.28515625" style="480"/>
    <col min="14593" max="14593" width="47.7109375" style="480" bestFit="1" customWidth="1"/>
    <col min="14594" max="14594" width="18.140625" style="480" customWidth="1"/>
    <col min="14595" max="14603" width="16.7109375" style="480" customWidth="1"/>
    <col min="14604" max="14604" width="14.28515625" style="480" customWidth="1"/>
    <col min="14605" max="14848" width="11.28515625" style="480"/>
    <col min="14849" max="14849" width="47.7109375" style="480" bestFit="1" customWidth="1"/>
    <col min="14850" max="14850" width="18.140625" style="480" customWidth="1"/>
    <col min="14851" max="14859" width="16.7109375" style="480" customWidth="1"/>
    <col min="14860" max="14860" width="14.28515625" style="480" customWidth="1"/>
    <col min="14861" max="15104" width="11.28515625" style="480"/>
    <col min="15105" max="15105" width="47.7109375" style="480" bestFit="1" customWidth="1"/>
    <col min="15106" max="15106" width="18.140625" style="480" customWidth="1"/>
    <col min="15107" max="15115" width="16.7109375" style="480" customWidth="1"/>
    <col min="15116" max="15116" width="14.28515625" style="480" customWidth="1"/>
    <col min="15117" max="15360" width="11.28515625" style="480"/>
    <col min="15361" max="15361" width="47.7109375" style="480" bestFit="1" customWidth="1"/>
    <col min="15362" max="15362" width="18.140625" style="480" customWidth="1"/>
    <col min="15363" max="15371" width="16.7109375" style="480" customWidth="1"/>
    <col min="15372" max="15372" width="14.28515625" style="480" customWidth="1"/>
    <col min="15373" max="15616" width="11.28515625" style="480"/>
    <col min="15617" max="15617" width="47.7109375" style="480" bestFit="1" customWidth="1"/>
    <col min="15618" max="15618" width="18.140625" style="480" customWidth="1"/>
    <col min="15619" max="15627" width="16.7109375" style="480" customWidth="1"/>
    <col min="15628" max="15628" width="14.28515625" style="480" customWidth="1"/>
    <col min="15629" max="15872" width="11.28515625" style="480"/>
    <col min="15873" max="15873" width="47.7109375" style="480" bestFit="1" customWidth="1"/>
    <col min="15874" max="15874" width="18.140625" style="480" customWidth="1"/>
    <col min="15875" max="15883" width="16.7109375" style="480" customWidth="1"/>
    <col min="15884" max="15884" width="14.28515625" style="480" customWidth="1"/>
    <col min="15885" max="16128" width="11.28515625" style="480"/>
    <col min="16129" max="16129" width="47.7109375" style="480" bestFit="1" customWidth="1"/>
    <col min="16130" max="16130" width="18.140625" style="480" customWidth="1"/>
    <col min="16131" max="16139" width="16.7109375" style="480" customWidth="1"/>
    <col min="16140" max="16140" width="14.28515625" style="480" customWidth="1"/>
    <col min="16141" max="16384" width="11.28515625" style="480"/>
  </cols>
  <sheetData>
    <row r="1" spans="1:12" ht="15">
      <c r="A1" s="479" t="s">
        <v>926</v>
      </c>
      <c r="L1" s="481"/>
    </row>
    <row r="2" spans="1:12" ht="13.9" customHeight="1">
      <c r="A2" s="1190" t="s">
        <v>944</v>
      </c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481"/>
    </row>
    <row r="3" spans="1:12" ht="15">
      <c r="A3" s="482"/>
      <c r="B3" s="482"/>
      <c r="C3" s="482"/>
      <c r="D3" s="482"/>
      <c r="E3" s="482"/>
      <c r="F3" s="482"/>
      <c r="G3" s="482"/>
      <c r="H3" s="482"/>
      <c r="I3" s="482"/>
      <c r="J3" s="482"/>
      <c r="K3" s="482"/>
      <c r="L3" s="481"/>
    </row>
    <row r="4" spans="1:12">
      <c r="A4" s="489" t="s">
        <v>663</v>
      </c>
      <c r="B4" s="490"/>
      <c r="C4" s="491"/>
      <c r="D4" s="491"/>
      <c r="E4" s="490"/>
      <c r="F4" s="490"/>
      <c r="G4" s="490"/>
      <c r="H4" s="490"/>
      <c r="I4" s="490"/>
      <c r="J4" s="490"/>
      <c r="K4" s="491"/>
      <c r="L4" s="481"/>
    </row>
    <row r="5" spans="1:12" ht="13.15" customHeight="1">
      <c r="A5" s="492" t="s">
        <v>10</v>
      </c>
      <c r="B5" s="493" t="s">
        <v>10</v>
      </c>
      <c r="C5" s="1191" t="s">
        <v>674</v>
      </c>
      <c r="D5" s="1192"/>
      <c r="E5" s="1197" t="s">
        <v>675</v>
      </c>
      <c r="F5" s="1198"/>
      <c r="G5" s="1203" t="s">
        <v>676</v>
      </c>
      <c r="H5" s="1198"/>
      <c r="I5" s="1203" t="s">
        <v>677</v>
      </c>
      <c r="J5" s="1198"/>
      <c r="K5" s="1191" t="s">
        <v>549</v>
      </c>
      <c r="L5" s="481"/>
    </row>
    <row r="6" spans="1:12">
      <c r="A6" s="494" t="s">
        <v>678</v>
      </c>
      <c r="B6" s="495" t="s">
        <v>679</v>
      </c>
      <c r="C6" s="1193"/>
      <c r="D6" s="1194"/>
      <c r="E6" s="1199"/>
      <c r="F6" s="1200"/>
      <c r="G6" s="1193"/>
      <c r="H6" s="1200"/>
      <c r="I6" s="1193"/>
      <c r="J6" s="1200"/>
      <c r="K6" s="1193"/>
      <c r="L6" s="481"/>
    </row>
    <row r="7" spans="1:12">
      <c r="A7" s="496" t="s">
        <v>10</v>
      </c>
      <c r="B7" s="495" t="s">
        <v>503</v>
      </c>
      <c r="C7" s="1195"/>
      <c r="D7" s="1196"/>
      <c r="E7" s="1201"/>
      <c r="F7" s="1202"/>
      <c r="G7" s="1204"/>
      <c r="H7" s="1202"/>
      <c r="I7" s="1204"/>
      <c r="J7" s="1202"/>
      <c r="K7" s="1193"/>
      <c r="L7" s="481"/>
    </row>
    <row r="8" spans="1:12" ht="14.25">
      <c r="A8" s="497" t="s">
        <v>10</v>
      </c>
      <c r="B8" s="498" t="s">
        <v>10</v>
      </c>
      <c r="C8" s="499" t="s">
        <v>506</v>
      </c>
      <c r="D8" s="500" t="s">
        <v>515</v>
      </c>
      <c r="E8" s="501" t="s">
        <v>506</v>
      </c>
      <c r="F8" s="502" t="s">
        <v>515</v>
      </c>
      <c r="G8" s="502" t="s">
        <v>506</v>
      </c>
      <c r="H8" s="502" t="s">
        <v>680</v>
      </c>
      <c r="I8" s="502" t="s">
        <v>506</v>
      </c>
      <c r="J8" s="502" t="s">
        <v>680</v>
      </c>
      <c r="K8" s="1204"/>
      <c r="L8" s="481"/>
    </row>
    <row r="9" spans="1:12">
      <c r="A9" s="1205"/>
      <c r="B9" s="1205"/>
      <c r="C9" s="1205"/>
      <c r="D9" s="1205"/>
      <c r="E9" s="1206" t="s">
        <v>10</v>
      </c>
      <c r="F9" s="1206"/>
      <c r="G9" s="1206"/>
      <c r="H9" s="1206"/>
      <c r="I9" s="1206"/>
      <c r="J9" s="1206"/>
      <c r="K9" s="1206"/>
      <c r="L9" s="481"/>
    </row>
    <row r="10" spans="1:12">
      <c r="A10" s="489"/>
      <c r="B10" s="1207" t="s">
        <v>681</v>
      </c>
      <c r="C10" s="1207"/>
      <c r="D10" s="489"/>
      <c r="E10" s="1208"/>
      <c r="F10" s="1208"/>
      <c r="G10" s="1208"/>
      <c r="H10" s="1208"/>
      <c r="I10" s="1208"/>
      <c r="J10" s="1208"/>
      <c r="K10" s="1208"/>
      <c r="L10" s="481"/>
    </row>
    <row r="11" spans="1:12">
      <c r="A11" s="489"/>
      <c r="B11" s="503"/>
      <c r="C11" s="504"/>
      <c r="D11" s="505"/>
      <c r="E11" s="506"/>
      <c r="F11" s="503"/>
      <c r="G11" s="503"/>
      <c r="H11" s="503"/>
      <c r="I11" s="503"/>
      <c r="J11" s="503"/>
      <c r="K11" s="503"/>
      <c r="L11" s="481"/>
    </row>
    <row r="12" spans="1:12">
      <c r="A12" s="507" t="s">
        <v>682</v>
      </c>
      <c r="B12" s="422">
        <v>359753</v>
      </c>
      <c r="C12" s="413">
        <v>10476</v>
      </c>
      <c r="D12" s="413">
        <v>52179</v>
      </c>
      <c r="E12" s="413">
        <v>2831</v>
      </c>
      <c r="F12" s="413">
        <v>26678</v>
      </c>
      <c r="G12" s="413">
        <v>5571</v>
      </c>
      <c r="H12" s="413">
        <v>71046</v>
      </c>
      <c r="I12" s="413">
        <v>365</v>
      </c>
      <c r="J12" s="413">
        <v>14764</v>
      </c>
      <c r="K12" s="412">
        <v>175843</v>
      </c>
      <c r="L12" s="481"/>
    </row>
    <row r="13" spans="1:12">
      <c r="A13" s="507" t="s">
        <v>362</v>
      </c>
      <c r="B13" s="511" t="s">
        <v>10</v>
      </c>
      <c r="C13" s="512" t="s">
        <v>10</v>
      </c>
      <c r="D13" s="512" t="s">
        <v>10</v>
      </c>
      <c r="E13" s="512" t="s">
        <v>10</v>
      </c>
      <c r="F13" s="512" t="s">
        <v>10</v>
      </c>
      <c r="G13" s="512" t="s">
        <v>10</v>
      </c>
      <c r="H13" s="512" t="s">
        <v>10</v>
      </c>
      <c r="I13" s="512" t="s">
        <v>10</v>
      </c>
      <c r="J13" s="512" t="s">
        <v>10</v>
      </c>
      <c r="K13" s="512" t="s">
        <v>10</v>
      </c>
      <c r="L13" s="481"/>
    </row>
    <row r="14" spans="1:12">
      <c r="A14" s="513" t="s">
        <v>683</v>
      </c>
      <c r="B14" s="422">
        <v>316355</v>
      </c>
      <c r="C14" s="413">
        <v>8624</v>
      </c>
      <c r="D14" s="413">
        <v>46020</v>
      </c>
      <c r="E14" s="413">
        <v>2239</v>
      </c>
      <c r="F14" s="413">
        <v>23538</v>
      </c>
      <c r="G14" s="413">
        <v>4159</v>
      </c>
      <c r="H14" s="413">
        <v>62657</v>
      </c>
      <c r="I14" s="413">
        <v>261</v>
      </c>
      <c r="J14" s="413">
        <v>12715</v>
      </c>
      <c r="K14" s="412">
        <v>156142</v>
      </c>
      <c r="L14" s="481"/>
    </row>
    <row r="15" spans="1:12">
      <c r="A15" s="513" t="s">
        <v>684</v>
      </c>
      <c r="B15" s="428">
        <v>9901</v>
      </c>
      <c r="C15" s="413">
        <v>329</v>
      </c>
      <c r="D15" s="413">
        <v>1512</v>
      </c>
      <c r="E15" s="413">
        <v>127</v>
      </c>
      <c r="F15" s="413">
        <v>803</v>
      </c>
      <c r="G15" s="413">
        <v>242</v>
      </c>
      <c r="H15" s="413">
        <v>2040</v>
      </c>
      <c r="I15" s="413">
        <v>35</v>
      </c>
      <c r="J15" s="413">
        <v>530</v>
      </c>
      <c r="K15" s="413">
        <v>4283</v>
      </c>
      <c r="L15" s="481"/>
    </row>
    <row r="16" spans="1:12">
      <c r="A16" s="513" t="s">
        <v>685</v>
      </c>
      <c r="B16" s="428">
        <v>32165</v>
      </c>
      <c r="C16" s="413">
        <v>1399</v>
      </c>
      <c r="D16" s="413">
        <v>4503</v>
      </c>
      <c r="E16" s="413">
        <v>427</v>
      </c>
      <c r="F16" s="413">
        <v>2254</v>
      </c>
      <c r="G16" s="413">
        <v>1049</v>
      </c>
      <c r="H16" s="413">
        <v>6188</v>
      </c>
      <c r="I16" s="413">
        <v>53</v>
      </c>
      <c r="J16" s="413">
        <v>1462</v>
      </c>
      <c r="K16" s="413">
        <v>14830</v>
      </c>
      <c r="L16" s="481"/>
    </row>
    <row r="17" spans="1:12">
      <c r="A17" s="513" t="s">
        <v>686</v>
      </c>
      <c r="B17" s="428">
        <v>551</v>
      </c>
      <c r="C17" s="413">
        <v>21</v>
      </c>
      <c r="D17" s="413">
        <v>66</v>
      </c>
      <c r="E17" s="522" t="s">
        <v>53</v>
      </c>
      <c r="F17" s="522" t="s">
        <v>53</v>
      </c>
      <c r="G17" s="413">
        <v>7</v>
      </c>
      <c r="H17" s="413">
        <v>95</v>
      </c>
      <c r="I17" s="522" t="s">
        <v>53</v>
      </c>
      <c r="J17" s="522" t="s">
        <v>53</v>
      </c>
      <c r="K17" s="413">
        <v>287</v>
      </c>
      <c r="L17" s="481"/>
    </row>
    <row r="18" spans="1:12">
      <c r="A18" s="513" t="s">
        <v>687</v>
      </c>
      <c r="B18" s="428">
        <v>295</v>
      </c>
      <c r="C18" s="413">
        <v>67</v>
      </c>
      <c r="D18" s="413">
        <v>11</v>
      </c>
      <c r="E18" s="522" t="s">
        <v>53</v>
      </c>
      <c r="F18" s="522" t="s">
        <v>53</v>
      </c>
      <c r="G18" s="413">
        <v>90</v>
      </c>
      <c r="H18" s="413">
        <v>12</v>
      </c>
      <c r="I18" s="522" t="s">
        <v>53</v>
      </c>
      <c r="J18" s="522" t="s">
        <v>53</v>
      </c>
      <c r="K18" s="413">
        <v>66</v>
      </c>
      <c r="L18" s="481"/>
    </row>
    <row r="19" spans="1:12">
      <c r="A19" s="513" t="s">
        <v>688</v>
      </c>
      <c r="B19" s="428">
        <v>486</v>
      </c>
      <c r="C19" s="413">
        <v>36</v>
      </c>
      <c r="D19" s="413">
        <v>67</v>
      </c>
      <c r="E19" s="413">
        <v>3</v>
      </c>
      <c r="F19" s="413">
        <v>33</v>
      </c>
      <c r="G19" s="413">
        <v>24</v>
      </c>
      <c r="H19" s="413">
        <v>54</v>
      </c>
      <c r="I19" s="413">
        <v>12</v>
      </c>
      <c r="J19" s="413">
        <v>22</v>
      </c>
      <c r="K19" s="413">
        <v>235</v>
      </c>
      <c r="L19" s="481"/>
    </row>
    <row r="20" spans="1:12">
      <c r="A20" s="503"/>
      <c r="B20" s="516"/>
      <c r="C20" s="528"/>
      <c r="D20" s="528"/>
      <c r="E20" s="524"/>
      <c r="F20" s="524"/>
      <c r="G20" s="528"/>
      <c r="H20" s="528"/>
      <c r="I20" s="524"/>
      <c r="J20" s="524"/>
      <c r="K20" s="528"/>
      <c r="L20" s="481"/>
    </row>
    <row r="21" spans="1:12">
      <c r="A21" s="489"/>
      <c r="B21" s="1207" t="s">
        <v>689</v>
      </c>
      <c r="C21" s="1207"/>
      <c r="D21" s="489"/>
      <c r="E21" s="1208"/>
      <c r="F21" s="1208"/>
      <c r="G21" s="1208"/>
      <c r="H21" s="1208"/>
      <c r="I21" s="1208"/>
      <c r="J21" s="1208"/>
      <c r="K21" s="1208"/>
      <c r="L21" s="481"/>
    </row>
    <row r="22" spans="1:12">
      <c r="A22" s="489"/>
      <c r="B22" s="503"/>
      <c r="C22" s="503"/>
      <c r="D22" s="489"/>
      <c r="E22" s="503"/>
      <c r="F22" s="503"/>
      <c r="G22" s="503"/>
      <c r="H22" s="503"/>
      <c r="I22" s="503"/>
      <c r="J22" s="503"/>
      <c r="K22" s="503"/>
      <c r="L22" s="481"/>
    </row>
    <row r="23" spans="1:12">
      <c r="A23" s="507" t="s">
        <v>682</v>
      </c>
      <c r="B23" s="428">
        <v>82079</v>
      </c>
      <c r="C23" s="413">
        <v>10320</v>
      </c>
      <c r="D23" s="413">
        <v>10076</v>
      </c>
      <c r="E23" s="413">
        <v>3021</v>
      </c>
      <c r="F23" s="413">
        <v>3743</v>
      </c>
      <c r="G23" s="413">
        <v>6109</v>
      </c>
      <c r="H23" s="413">
        <v>9537</v>
      </c>
      <c r="I23" s="413">
        <v>2609</v>
      </c>
      <c r="J23" s="413">
        <v>3841</v>
      </c>
      <c r="K23" s="413">
        <v>32823</v>
      </c>
      <c r="L23" s="481"/>
    </row>
    <row r="24" spans="1:12">
      <c r="A24" s="507" t="s">
        <v>362</v>
      </c>
      <c r="B24" s="511" t="s">
        <v>10</v>
      </c>
      <c r="C24" s="512" t="s">
        <v>10</v>
      </c>
      <c r="D24" s="512" t="s">
        <v>10</v>
      </c>
      <c r="E24" s="512" t="s">
        <v>10</v>
      </c>
      <c r="F24" s="512" t="s">
        <v>10</v>
      </c>
      <c r="G24" s="512" t="s">
        <v>10</v>
      </c>
      <c r="H24" s="512" t="s">
        <v>10</v>
      </c>
      <c r="I24" s="512" t="s">
        <v>10</v>
      </c>
      <c r="J24" s="512" t="s">
        <v>10</v>
      </c>
      <c r="K24" s="512" t="s">
        <v>10</v>
      </c>
      <c r="L24" s="481"/>
    </row>
    <row r="25" spans="1:12">
      <c r="A25" s="513" t="s">
        <v>690</v>
      </c>
      <c r="B25" s="428">
        <v>38743</v>
      </c>
      <c r="C25" s="413">
        <v>5328</v>
      </c>
      <c r="D25" s="413">
        <v>5184</v>
      </c>
      <c r="E25" s="413">
        <v>1569</v>
      </c>
      <c r="F25" s="413">
        <v>1959</v>
      </c>
      <c r="G25" s="413">
        <v>2881</v>
      </c>
      <c r="H25" s="413">
        <v>4691</v>
      </c>
      <c r="I25" s="413">
        <v>458</v>
      </c>
      <c r="J25" s="413">
        <v>1554</v>
      </c>
      <c r="K25" s="413">
        <v>15119</v>
      </c>
      <c r="L25" s="481"/>
    </row>
    <row r="26" spans="1:12">
      <c r="A26" s="513" t="s">
        <v>691</v>
      </c>
      <c r="B26" s="428">
        <v>5733</v>
      </c>
      <c r="C26" s="413">
        <v>684</v>
      </c>
      <c r="D26" s="413">
        <v>767</v>
      </c>
      <c r="E26" s="413">
        <v>157</v>
      </c>
      <c r="F26" s="413">
        <v>288</v>
      </c>
      <c r="G26" s="413">
        <v>338</v>
      </c>
      <c r="H26" s="413">
        <v>724</v>
      </c>
      <c r="I26" s="413">
        <v>268</v>
      </c>
      <c r="J26" s="413">
        <v>310</v>
      </c>
      <c r="K26" s="413">
        <v>2197</v>
      </c>
      <c r="L26" s="481"/>
    </row>
    <row r="27" spans="1:12">
      <c r="A27" s="513" t="s">
        <v>692</v>
      </c>
      <c r="B27" s="428">
        <v>5928</v>
      </c>
      <c r="C27" s="413">
        <v>773</v>
      </c>
      <c r="D27" s="413">
        <v>737</v>
      </c>
      <c r="E27" s="413">
        <v>110</v>
      </c>
      <c r="F27" s="413">
        <v>179</v>
      </c>
      <c r="G27" s="413">
        <v>293</v>
      </c>
      <c r="H27" s="413">
        <v>634</v>
      </c>
      <c r="I27" s="413">
        <v>210</v>
      </c>
      <c r="J27" s="413">
        <v>368</v>
      </c>
      <c r="K27" s="413">
        <v>2624</v>
      </c>
      <c r="L27" s="481"/>
    </row>
    <row r="28" spans="1:12">
      <c r="A28" s="513" t="s">
        <v>693</v>
      </c>
      <c r="B28" s="428">
        <v>14863</v>
      </c>
      <c r="C28" s="413">
        <v>1918</v>
      </c>
      <c r="D28" s="413">
        <v>1843</v>
      </c>
      <c r="E28" s="413">
        <v>495</v>
      </c>
      <c r="F28" s="413">
        <v>605</v>
      </c>
      <c r="G28" s="413">
        <v>989</v>
      </c>
      <c r="H28" s="413">
        <v>1675</v>
      </c>
      <c r="I28" s="413">
        <v>410</v>
      </c>
      <c r="J28" s="413">
        <v>698</v>
      </c>
      <c r="K28" s="413">
        <v>6230</v>
      </c>
      <c r="L28" s="481"/>
    </row>
    <row r="29" spans="1:12">
      <c r="A29" s="513" t="s">
        <v>694</v>
      </c>
      <c r="B29" s="428">
        <v>5183</v>
      </c>
      <c r="C29" s="413">
        <v>626</v>
      </c>
      <c r="D29" s="413">
        <v>590</v>
      </c>
      <c r="E29" s="413">
        <v>166</v>
      </c>
      <c r="F29" s="413">
        <v>176</v>
      </c>
      <c r="G29" s="413">
        <v>584</v>
      </c>
      <c r="H29" s="413">
        <v>537</v>
      </c>
      <c r="I29" s="413">
        <v>191</v>
      </c>
      <c r="J29" s="413">
        <v>227</v>
      </c>
      <c r="K29" s="413">
        <v>2086</v>
      </c>
      <c r="L29" s="481"/>
    </row>
    <row r="30" spans="1:12">
      <c r="A30" s="513" t="s">
        <v>695</v>
      </c>
      <c r="B30" s="428">
        <v>2530</v>
      </c>
      <c r="C30" s="413">
        <v>187</v>
      </c>
      <c r="D30" s="413">
        <v>169</v>
      </c>
      <c r="E30" s="413">
        <v>145</v>
      </c>
      <c r="F30" s="413">
        <v>128</v>
      </c>
      <c r="G30" s="413">
        <v>262</v>
      </c>
      <c r="H30" s="413">
        <v>260</v>
      </c>
      <c r="I30" s="413">
        <v>240</v>
      </c>
      <c r="J30" s="413">
        <v>163</v>
      </c>
      <c r="K30" s="413">
        <v>976</v>
      </c>
      <c r="L30" s="481"/>
    </row>
    <row r="31" spans="1:12">
      <c r="A31" s="513" t="s">
        <v>696</v>
      </c>
      <c r="B31" s="428">
        <v>2864</v>
      </c>
      <c r="C31" s="413">
        <v>196</v>
      </c>
      <c r="D31" s="413">
        <v>207</v>
      </c>
      <c r="E31" s="413">
        <v>134</v>
      </c>
      <c r="F31" s="413">
        <v>151</v>
      </c>
      <c r="G31" s="413">
        <v>264</v>
      </c>
      <c r="H31" s="413">
        <v>290</v>
      </c>
      <c r="I31" s="413">
        <v>340</v>
      </c>
      <c r="J31" s="413">
        <v>187</v>
      </c>
      <c r="K31" s="413">
        <v>1095</v>
      </c>
      <c r="L31" s="481"/>
    </row>
    <row r="32" spans="1:12">
      <c r="A32" s="513" t="s">
        <v>697</v>
      </c>
      <c r="B32" s="428">
        <v>796</v>
      </c>
      <c r="C32" s="413">
        <v>61</v>
      </c>
      <c r="D32" s="413">
        <v>52</v>
      </c>
      <c r="E32" s="413">
        <v>41</v>
      </c>
      <c r="F32" s="413">
        <v>50</v>
      </c>
      <c r="G32" s="413">
        <v>77</v>
      </c>
      <c r="H32" s="413">
        <v>86</v>
      </c>
      <c r="I32" s="413">
        <v>87</v>
      </c>
      <c r="J32" s="413">
        <v>45</v>
      </c>
      <c r="K32" s="413">
        <v>297</v>
      </c>
      <c r="L32" s="481"/>
    </row>
    <row r="33" spans="1:12">
      <c r="A33" s="513" t="s">
        <v>688</v>
      </c>
      <c r="B33" s="428">
        <v>5439</v>
      </c>
      <c r="C33" s="413">
        <v>547</v>
      </c>
      <c r="D33" s="413">
        <v>527</v>
      </c>
      <c r="E33" s="413">
        <v>204</v>
      </c>
      <c r="F33" s="413">
        <v>207</v>
      </c>
      <c r="G33" s="413">
        <v>421</v>
      </c>
      <c r="H33" s="413">
        <v>640</v>
      </c>
      <c r="I33" s="413">
        <v>405</v>
      </c>
      <c r="J33" s="413">
        <v>289</v>
      </c>
      <c r="K33" s="413">
        <v>2199</v>
      </c>
      <c r="L33" s="481"/>
    </row>
    <row r="34" spans="1:12">
      <c r="A34" s="503"/>
      <c r="B34" s="516"/>
      <c r="C34" s="517"/>
      <c r="D34" s="517"/>
      <c r="E34" s="517"/>
      <c r="F34" s="517"/>
      <c r="G34" s="517"/>
      <c r="H34" s="517"/>
      <c r="I34" s="517"/>
      <c r="J34" s="517"/>
      <c r="K34" s="517"/>
      <c r="L34" s="481"/>
    </row>
    <row r="35" spans="1:12">
      <c r="A35" s="489"/>
      <c r="B35" s="1207" t="s">
        <v>698</v>
      </c>
      <c r="C35" s="1207"/>
      <c r="D35" s="1207"/>
      <c r="E35" s="1208"/>
      <c r="F35" s="1208"/>
      <c r="G35" s="1208"/>
      <c r="H35" s="1208"/>
      <c r="I35" s="1208"/>
      <c r="J35" s="1208"/>
      <c r="K35" s="1208"/>
      <c r="L35" s="481"/>
    </row>
    <row r="36" spans="1:12">
      <c r="A36" s="489"/>
      <c r="B36" s="503"/>
      <c r="C36" s="503"/>
      <c r="D36" s="503"/>
      <c r="E36" s="503"/>
      <c r="F36" s="503"/>
      <c r="G36" s="503"/>
      <c r="H36" s="503"/>
      <c r="I36" s="503"/>
      <c r="J36" s="503"/>
      <c r="K36" s="503"/>
      <c r="L36" s="481"/>
    </row>
    <row r="37" spans="1:12">
      <c r="A37" s="507" t="s">
        <v>682</v>
      </c>
      <c r="B37" s="428">
        <v>45662</v>
      </c>
      <c r="C37" s="413">
        <v>5108</v>
      </c>
      <c r="D37" s="413">
        <v>6224</v>
      </c>
      <c r="E37" s="413">
        <v>1835</v>
      </c>
      <c r="F37" s="413">
        <v>2493</v>
      </c>
      <c r="G37" s="413">
        <v>4118</v>
      </c>
      <c r="H37" s="413">
        <v>6261</v>
      </c>
      <c r="I37" s="413">
        <v>710</v>
      </c>
      <c r="J37" s="413">
        <v>1825</v>
      </c>
      <c r="K37" s="413">
        <v>17088</v>
      </c>
      <c r="L37" s="481"/>
    </row>
    <row r="38" spans="1:12">
      <c r="A38" s="507" t="s">
        <v>362</v>
      </c>
      <c r="B38" s="511" t="s">
        <v>10</v>
      </c>
      <c r="C38" s="512" t="s">
        <v>10</v>
      </c>
      <c r="D38" s="512" t="s">
        <v>10</v>
      </c>
      <c r="E38" s="512" t="s">
        <v>10</v>
      </c>
      <c r="F38" s="512" t="s">
        <v>10</v>
      </c>
      <c r="G38" s="512" t="s">
        <v>10</v>
      </c>
      <c r="H38" s="512" t="s">
        <v>10</v>
      </c>
      <c r="I38" s="512" t="s">
        <v>10</v>
      </c>
      <c r="J38" s="512" t="s">
        <v>10</v>
      </c>
      <c r="K38" s="512" t="s">
        <v>10</v>
      </c>
      <c r="L38" s="481"/>
    </row>
    <row r="39" spans="1:12">
      <c r="A39" s="513" t="s">
        <v>699</v>
      </c>
      <c r="B39" s="428">
        <v>14789</v>
      </c>
      <c r="C39" s="413">
        <v>1668</v>
      </c>
      <c r="D39" s="413">
        <v>1808</v>
      </c>
      <c r="E39" s="413">
        <v>671</v>
      </c>
      <c r="F39" s="413">
        <v>617</v>
      </c>
      <c r="G39" s="413">
        <v>1831</v>
      </c>
      <c r="H39" s="413">
        <v>1819</v>
      </c>
      <c r="I39" s="413">
        <v>364</v>
      </c>
      <c r="J39" s="413">
        <v>578</v>
      </c>
      <c r="K39" s="413">
        <v>5433</v>
      </c>
      <c r="L39" s="481"/>
    </row>
    <row r="40" spans="1:12">
      <c r="A40" s="513" t="s">
        <v>700</v>
      </c>
      <c r="B40" s="428">
        <v>1119</v>
      </c>
      <c r="C40" s="413">
        <v>37</v>
      </c>
      <c r="D40" s="413">
        <v>125</v>
      </c>
      <c r="E40" s="522" t="s">
        <v>53</v>
      </c>
      <c r="F40" s="522" t="s">
        <v>53</v>
      </c>
      <c r="G40" s="522" t="s">
        <v>53</v>
      </c>
      <c r="H40" s="522" t="s">
        <v>53</v>
      </c>
      <c r="I40" s="413">
        <v>7</v>
      </c>
      <c r="J40" s="413">
        <v>79</v>
      </c>
      <c r="K40" s="413">
        <v>535</v>
      </c>
      <c r="L40" s="481"/>
    </row>
    <row r="41" spans="1:12">
      <c r="A41" s="513" t="s">
        <v>701</v>
      </c>
      <c r="B41" s="428">
        <v>21752</v>
      </c>
      <c r="C41" s="413">
        <v>2812</v>
      </c>
      <c r="D41" s="413">
        <v>3317</v>
      </c>
      <c r="E41" s="413">
        <v>951</v>
      </c>
      <c r="F41" s="413">
        <v>1363</v>
      </c>
      <c r="G41" s="413">
        <v>1812</v>
      </c>
      <c r="H41" s="413">
        <v>3112</v>
      </c>
      <c r="I41" s="413">
        <v>187</v>
      </c>
      <c r="J41" s="413">
        <v>798</v>
      </c>
      <c r="K41" s="413">
        <v>7400</v>
      </c>
      <c r="L41" s="481"/>
    </row>
    <row r="42" spans="1:12">
      <c r="A42" s="513" t="s">
        <v>702</v>
      </c>
      <c r="B42" s="529" t="s">
        <v>53</v>
      </c>
      <c r="C42" s="522" t="s">
        <v>53</v>
      </c>
      <c r="D42" s="522" t="s">
        <v>53</v>
      </c>
      <c r="E42" s="522" t="s">
        <v>53</v>
      </c>
      <c r="F42" s="413">
        <v>3</v>
      </c>
      <c r="G42" s="413" t="s">
        <v>656</v>
      </c>
      <c r="H42" s="522" t="s">
        <v>53</v>
      </c>
      <c r="I42" s="413" t="s">
        <v>656</v>
      </c>
      <c r="J42" s="413" t="s">
        <v>656</v>
      </c>
      <c r="K42" s="413">
        <v>18</v>
      </c>
      <c r="L42" s="481"/>
    </row>
    <row r="43" spans="1:12">
      <c r="A43" s="513" t="s">
        <v>703</v>
      </c>
      <c r="B43" s="428">
        <v>6363</v>
      </c>
      <c r="C43" s="413">
        <v>419</v>
      </c>
      <c r="D43" s="413">
        <v>789</v>
      </c>
      <c r="E43" s="413">
        <v>148</v>
      </c>
      <c r="F43" s="413">
        <v>371</v>
      </c>
      <c r="G43" s="413">
        <v>308</v>
      </c>
      <c r="H43" s="413">
        <v>912</v>
      </c>
      <c r="I43" s="413">
        <v>41</v>
      </c>
      <c r="J43" s="413">
        <v>288</v>
      </c>
      <c r="K43" s="413">
        <v>3087</v>
      </c>
      <c r="L43" s="481"/>
    </row>
    <row r="44" spans="1:12">
      <c r="A44" s="513" t="s">
        <v>704</v>
      </c>
      <c r="B44" s="428">
        <v>65</v>
      </c>
      <c r="C44" s="522" t="s">
        <v>53</v>
      </c>
      <c r="D44" s="522" t="s">
        <v>53</v>
      </c>
      <c r="E44" s="413" t="s">
        <v>656</v>
      </c>
      <c r="F44" s="413" t="s">
        <v>656</v>
      </c>
      <c r="G44" s="522" t="s">
        <v>53</v>
      </c>
      <c r="H44" s="413">
        <v>11</v>
      </c>
      <c r="I44" s="522" t="s">
        <v>53</v>
      </c>
      <c r="J44" s="522" t="s">
        <v>53</v>
      </c>
      <c r="K44" s="522" t="s">
        <v>53</v>
      </c>
      <c r="L44" s="481"/>
    </row>
    <row r="45" spans="1:12">
      <c r="A45" s="513" t="s">
        <v>705</v>
      </c>
      <c r="B45" s="529" t="s">
        <v>53</v>
      </c>
      <c r="C45" s="413" t="s">
        <v>656</v>
      </c>
      <c r="D45" s="413" t="s">
        <v>656</v>
      </c>
      <c r="E45" s="413" t="s">
        <v>656</v>
      </c>
      <c r="F45" s="522" t="s">
        <v>53</v>
      </c>
      <c r="G45" s="413" t="s">
        <v>656</v>
      </c>
      <c r="H45" s="413" t="s">
        <v>656</v>
      </c>
      <c r="I45" s="522" t="s">
        <v>53</v>
      </c>
      <c r="J45" s="413" t="s">
        <v>656</v>
      </c>
      <c r="K45" s="522" t="s">
        <v>53</v>
      </c>
      <c r="L45" s="481"/>
    </row>
    <row r="46" spans="1:12">
      <c r="A46" s="513" t="s">
        <v>688</v>
      </c>
      <c r="B46" s="428">
        <v>1533</v>
      </c>
      <c r="C46" s="413">
        <v>161</v>
      </c>
      <c r="D46" s="413">
        <v>173</v>
      </c>
      <c r="E46" s="413">
        <v>48</v>
      </c>
      <c r="F46" s="413">
        <v>65</v>
      </c>
      <c r="G46" s="413">
        <v>132</v>
      </c>
      <c r="H46" s="413">
        <v>188</v>
      </c>
      <c r="I46" s="522" t="s">
        <v>53</v>
      </c>
      <c r="J46" s="522" t="s">
        <v>53</v>
      </c>
      <c r="K46" s="413">
        <v>578</v>
      </c>
      <c r="L46" s="481"/>
    </row>
    <row r="47" spans="1:12">
      <c r="A47" s="503"/>
      <c r="B47" s="503"/>
      <c r="C47" s="503"/>
      <c r="D47" s="503"/>
      <c r="E47" s="503"/>
      <c r="F47" s="503"/>
      <c r="G47" s="503"/>
      <c r="H47" s="503"/>
      <c r="I47" s="503"/>
      <c r="J47" s="503"/>
      <c r="K47" s="503"/>
      <c r="L47" s="481"/>
    </row>
    <row r="48" spans="1:12">
      <c r="A48" s="503"/>
      <c r="B48" s="503"/>
      <c r="C48" s="503"/>
      <c r="D48" s="503"/>
      <c r="E48" s="503"/>
      <c r="F48" s="503"/>
      <c r="G48" s="503"/>
      <c r="H48" s="503"/>
      <c r="I48" s="503"/>
      <c r="J48" s="503"/>
      <c r="K48" s="503"/>
      <c r="L48" s="481"/>
    </row>
    <row r="49" spans="1:12">
      <c r="A49" s="503"/>
      <c r="B49" s="503"/>
      <c r="C49" s="503"/>
      <c r="D49" s="503"/>
      <c r="E49" s="503"/>
      <c r="F49" s="503"/>
      <c r="G49" s="503"/>
      <c r="H49" s="503"/>
      <c r="I49" s="503"/>
      <c r="J49" s="503"/>
      <c r="K49" s="503"/>
      <c r="L49" s="481"/>
    </row>
    <row r="50" spans="1:12">
      <c r="A50" s="503"/>
      <c r="B50" s="503"/>
      <c r="C50" s="503"/>
      <c r="D50" s="503"/>
      <c r="E50" s="503"/>
      <c r="F50" s="503"/>
      <c r="G50" s="503"/>
      <c r="H50" s="503"/>
      <c r="I50" s="503"/>
      <c r="J50" s="503"/>
      <c r="K50" s="503"/>
      <c r="L50" s="481"/>
    </row>
    <row r="51" spans="1:12">
      <c r="A51" s="518" t="s">
        <v>664</v>
      </c>
      <c r="B51" s="1209" t="s">
        <v>10</v>
      </c>
      <c r="C51" s="1209"/>
      <c r="D51" s="1209"/>
      <c r="E51" s="1209" t="s">
        <v>10</v>
      </c>
      <c r="F51" s="1209"/>
      <c r="G51" s="1209"/>
      <c r="H51" s="1209"/>
      <c r="I51" s="1209"/>
      <c r="J51" s="1209"/>
      <c r="K51" s="1205"/>
      <c r="L51" s="481"/>
    </row>
    <row r="52" spans="1:12" ht="13.15" customHeight="1">
      <c r="A52" s="519" t="s">
        <v>10</v>
      </c>
      <c r="B52" s="493" t="s">
        <v>10</v>
      </c>
      <c r="C52" s="1191" t="s">
        <v>674</v>
      </c>
      <c r="D52" s="1192"/>
      <c r="E52" s="1197" t="s">
        <v>675</v>
      </c>
      <c r="F52" s="1198"/>
      <c r="G52" s="1203" t="s">
        <v>676</v>
      </c>
      <c r="H52" s="1198"/>
      <c r="I52" s="1203" t="s">
        <v>677</v>
      </c>
      <c r="J52" s="1198"/>
      <c r="K52" s="1191" t="s">
        <v>549</v>
      </c>
      <c r="L52" s="481"/>
    </row>
    <row r="53" spans="1:12">
      <c r="A53" s="494" t="s">
        <v>678</v>
      </c>
      <c r="B53" s="495" t="s">
        <v>679</v>
      </c>
      <c r="C53" s="1193"/>
      <c r="D53" s="1194"/>
      <c r="E53" s="1199"/>
      <c r="F53" s="1200"/>
      <c r="G53" s="1193"/>
      <c r="H53" s="1200"/>
      <c r="I53" s="1193"/>
      <c r="J53" s="1200"/>
      <c r="K53" s="1193"/>
      <c r="L53" s="481"/>
    </row>
    <row r="54" spans="1:12">
      <c r="A54" s="496" t="s">
        <v>10</v>
      </c>
      <c r="B54" s="495" t="s">
        <v>503</v>
      </c>
      <c r="C54" s="1195"/>
      <c r="D54" s="1196"/>
      <c r="E54" s="1201"/>
      <c r="F54" s="1202"/>
      <c r="G54" s="1204"/>
      <c r="H54" s="1202"/>
      <c r="I54" s="1204"/>
      <c r="J54" s="1202"/>
      <c r="K54" s="1193"/>
      <c r="L54" s="481"/>
    </row>
    <row r="55" spans="1:12" ht="14.25">
      <c r="A55" s="496" t="s">
        <v>10</v>
      </c>
      <c r="B55" s="520" t="s">
        <v>10</v>
      </c>
      <c r="C55" s="502" t="s">
        <v>506</v>
      </c>
      <c r="D55" s="521" t="s">
        <v>515</v>
      </c>
      <c r="E55" s="501" t="s">
        <v>506</v>
      </c>
      <c r="F55" s="502" t="s">
        <v>515</v>
      </c>
      <c r="G55" s="502" t="s">
        <v>506</v>
      </c>
      <c r="H55" s="502" t="s">
        <v>680</v>
      </c>
      <c r="I55" s="502" t="s">
        <v>506</v>
      </c>
      <c r="J55" s="502" t="s">
        <v>680</v>
      </c>
      <c r="K55" s="1204"/>
      <c r="L55" s="481"/>
    </row>
    <row r="56" spans="1:12">
      <c r="A56" s="1206"/>
      <c r="B56" s="1206"/>
      <c r="C56" s="1206"/>
      <c r="D56" s="1206"/>
      <c r="E56" s="1206" t="s">
        <v>10</v>
      </c>
      <c r="F56" s="1206"/>
      <c r="G56" s="1206"/>
      <c r="H56" s="1206"/>
      <c r="I56" s="1206"/>
      <c r="J56" s="1206"/>
      <c r="K56" s="1206"/>
      <c r="L56" s="481"/>
    </row>
    <row r="57" spans="1:12">
      <c r="A57" s="489"/>
      <c r="B57" s="1207" t="s">
        <v>681</v>
      </c>
      <c r="C57" s="1207"/>
      <c r="D57" s="489"/>
      <c r="E57" s="1208"/>
      <c r="F57" s="1208"/>
      <c r="G57" s="1208"/>
      <c r="H57" s="1208"/>
      <c r="I57" s="1208"/>
      <c r="J57" s="1208"/>
      <c r="K57" s="1208"/>
      <c r="L57" s="481"/>
    </row>
    <row r="58" spans="1:12">
      <c r="A58" s="489"/>
      <c r="B58" s="503"/>
      <c r="C58" s="503"/>
      <c r="D58" s="489"/>
      <c r="E58" s="503"/>
      <c r="F58" s="503"/>
      <c r="G58" s="503"/>
      <c r="H58" s="503"/>
      <c r="I58" s="503"/>
      <c r="J58" s="503"/>
      <c r="K58" s="503"/>
      <c r="L58" s="481"/>
    </row>
    <row r="59" spans="1:12">
      <c r="A59" s="507" t="s">
        <v>682</v>
      </c>
      <c r="B59" s="422">
        <v>237811</v>
      </c>
      <c r="C59" s="413">
        <v>7656</v>
      </c>
      <c r="D59" s="413">
        <v>34388</v>
      </c>
      <c r="E59" s="413">
        <v>2508</v>
      </c>
      <c r="F59" s="413">
        <v>18238</v>
      </c>
      <c r="G59" s="413">
        <v>5403</v>
      </c>
      <c r="H59" s="413">
        <v>52628</v>
      </c>
      <c r="I59" s="413">
        <v>318</v>
      </c>
      <c r="J59" s="413">
        <v>10614</v>
      </c>
      <c r="K59" s="412">
        <v>106058</v>
      </c>
      <c r="L59" s="481"/>
    </row>
    <row r="60" spans="1:12">
      <c r="A60" s="507" t="s">
        <v>362</v>
      </c>
      <c r="B60" s="511" t="s">
        <v>10</v>
      </c>
      <c r="C60" s="512" t="s">
        <v>10</v>
      </c>
      <c r="D60" s="512" t="s">
        <v>10</v>
      </c>
      <c r="E60" s="512" t="s">
        <v>10</v>
      </c>
      <c r="F60" s="512" t="s">
        <v>10</v>
      </c>
      <c r="G60" s="512" t="s">
        <v>10</v>
      </c>
      <c r="H60" s="512" t="s">
        <v>10</v>
      </c>
      <c r="I60" s="512" t="s">
        <v>10</v>
      </c>
      <c r="J60" s="512" t="s">
        <v>10</v>
      </c>
      <c r="K60" s="512" t="s">
        <v>10</v>
      </c>
      <c r="L60" s="481"/>
    </row>
    <row r="61" spans="1:12">
      <c r="A61" s="513" t="s">
        <v>683</v>
      </c>
      <c r="B61" s="422">
        <v>226950</v>
      </c>
      <c r="C61" s="413">
        <v>7211</v>
      </c>
      <c r="D61" s="413">
        <v>32972</v>
      </c>
      <c r="E61" s="413">
        <v>2353</v>
      </c>
      <c r="F61" s="413">
        <v>17282</v>
      </c>
      <c r="G61" s="413">
        <v>4973</v>
      </c>
      <c r="H61" s="413">
        <v>49986</v>
      </c>
      <c r="I61" s="413">
        <v>278</v>
      </c>
      <c r="J61" s="413">
        <v>10192</v>
      </c>
      <c r="K61" s="412">
        <v>101703</v>
      </c>
      <c r="L61" s="481"/>
    </row>
    <row r="62" spans="1:12">
      <c r="A62" s="513" t="s">
        <v>684</v>
      </c>
      <c r="B62" s="428">
        <v>5107</v>
      </c>
      <c r="C62" s="413">
        <v>184</v>
      </c>
      <c r="D62" s="413">
        <v>690</v>
      </c>
      <c r="E62" s="522" t="s">
        <v>53</v>
      </c>
      <c r="F62" s="522" t="s">
        <v>53</v>
      </c>
      <c r="G62" s="413">
        <v>185</v>
      </c>
      <c r="H62" s="413">
        <v>1124</v>
      </c>
      <c r="I62" s="413">
        <v>19</v>
      </c>
      <c r="J62" s="413">
        <v>229</v>
      </c>
      <c r="K62" s="413">
        <v>2183</v>
      </c>
      <c r="L62" s="481"/>
    </row>
    <row r="63" spans="1:12">
      <c r="A63" s="513" t="s">
        <v>685</v>
      </c>
      <c r="B63" s="428">
        <v>5417</v>
      </c>
      <c r="C63" s="413">
        <v>243</v>
      </c>
      <c r="D63" s="413">
        <v>695</v>
      </c>
      <c r="E63" s="413">
        <v>82</v>
      </c>
      <c r="F63" s="413">
        <v>516</v>
      </c>
      <c r="G63" s="413">
        <v>231</v>
      </c>
      <c r="H63" s="413">
        <v>1457</v>
      </c>
      <c r="I63" s="413">
        <v>8</v>
      </c>
      <c r="J63" s="413">
        <v>174</v>
      </c>
      <c r="K63" s="413">
        <v>2011</v>
      </c>
      <c r="L63" s="481"/>
    </row>
    <row r="64" spans="1:12">
      <c r="A64" s="513" t="s">
        <v>686</v>
      </c>
      <c r="B64" s="428">
        <v>86</v>
      </c>
      <c r="C64" s="522" t="s">
        <v>53</v>
      </c>
      <c r="D64" s="522" t="s">
        <v>53</v>
      </c>
      <c r="E64" s="413" t="s">
        <v>656</v>
      </c>
      <c r="F64" s="522" t="s">
        <v>53</v>
      </c>
      <c r="G64" s="522" t="s">
        <v>53</v>
      </c>
      <c r="H64" s="522" t="s">
        <v>53</v>
      </c>
      <c r="I64" s="522" t="s">
        <v>53</v>
      </c>
      <c r="J64" s="522" t="s">
        <v>53</v>
      </c>
      <c r="K64" s="413">
        <v>45</v>
      </c>
      <c r="L64" s="481"/>
    </row>
    <row r="65" spans="1:12">
      <c r="A65" s="513" t="s">
        <v>687</v>
      </c>
      <c r="B65" s="428">
        <v>25</v>
      </c>
      <c r="C65" s="522" t="s">
        <v>53</v>
      </c>
      <c r="D65" s="522" t="s">
        <v>53</v>
      </c>
      <c r="E65" s="413" t="s">
        <v>656</v>
      </c>
      <c r="F65" s="522" t="s">
        <v>53</v>
      </c>
      <c r="G65" s="522" t="s">
        <v>53</v>
      </c>
      <c r="H65" s="522" t="s">
        <v>53</v>
      </c>
      <c r="I65" s="413" t="s">
        <v>656</v>
      </c>
      <c r="J65" s="413" t="s">
        <v>656</v>
      </c>
      <c r="K65" s="413">
        <v>12</v>
      </c>
      <c r="L65" s="481"/>
    </row>
    <row r="66" spans="1:12">
      <c r="A66" s="513" t="s">
        <v>688</v>
      </c>
      <c r="B66" s="428">
        <v>226</v>
      </c>
      <c r="C66" s="413">
        <v>13</v>
      </c>
      <c r="D66" s="413">
        <v>22</v>
      </c>
      <c r="E66" s="522" t="s">
        <v>53</v>
      </c>
      <c r="F66" s="522" t="s">
        <v>53</v>
      </c>
      <c r="G66" s="522" t="s">
        <v>53</v>
      </c>
      <c r="H66" s="413">
        <v>47</v>
      </c>
      <c r="I66" s="522" t="s">
        <v>53</v>
      </c>
      <c r="J66" s="522" t="s">
        <v>53</v>
      </c>
      <c r="K66" s="413">
        <v>104</v>
      </c>
      <c r="L66" s="481"/>
    </row>
    <row r="67" spans="1:12">
      <c r="A67" s="503"/>
      <c r="B67" s="517"/>
      <c r="C67" s="517"/>
      <c r="D67" s="517"/>
      <c r="E67" s="517"/>
      <c r="F67" s="517"/>
      <c r="G67" s="517"/>
      <c r="H67" s="517"/>
      <c r="I67" s="517"/>
      <c r="J67" s="517"/>
      <c r="K67" s="517"/>
      <c r="L67" s="481"/>
    </row>
    <row r="68" spans="1:12">
      <c r="A68" s="489"/>
      <c r="B68" s="1207" t="s">
        <v>689</v>
      </c>
      <c r="C68" s="1207"/>
      <c r="D68" s="489"/>
      <c r="E68" s="1208"/>
      <c r="F68" s="1208"/>
      <c r="G68" s="1208"/>
      <c r="H68" s="1208"/>
      <c r="I68" s="1208"/>
      <c r="J68" s="1208"/>
      <c r="K68" s="1208"/>
      <c r="L68" s="481"/>
    </row>
    <row r="69" spans="1:12">
      <c r="A69" s="489"/>
      <c r="B69" s="503"/>
      <c r="C69" s="503"/>
      <c r="D69" s="489"/>
      <c r="E69" s="503"/>
      <c r="F69" s="503"/>
      <c r="G69" s="503"/>
      <c r="H69" s="503"/>
      <c r="I69" s="503"/>
      <c r="J69" s="503"/>
      <c r="K69" s="503"/>
      <c r="L69" s="481"/>
    </row>
    <row r="70" spans="1:12">
      <c r="A70" s="507" t="s">
        <v>682</v>
      </c>
      <c r="B70" s="428">
        <v>65493</v>
      </c>
      <c r="C70" s="413">
        <v>8297</v>
      </c>
      <c r="D70" s="413">
        <v>8075</v>
      </c>
      <c r="E70" s="413">
        <v>2420</v>
      </c>
      <c r="F70" s="413">
        <v>2701</v>
      </c>
      <c r="G70" s="413">
        <v>5370</v>
      </c>
      <c r="H70" s="413">
        <v>7209</v>
      </c>
      <c r="I70" s="413">
        <v>1846</v>
      </c>
      <c r="J70" s="413">
        <v>3164</v>
      </c>
      <c r="K70" s="413">
        <v>26411</v>
      </c>
      <c r="L70" s="481"/>
    </row>
    <row r="71" spans="1:12">
      <c r="A71" s="507" t="s">
        <v>362</v>
      </c>
      <c r="B71" s="511" t="s">
        <v>10</v>
      </c>
      <c r="C71" s="512" t="s">
        <v>10</v>
      </c>
      <c r="D71" s="512" t="s">
        <v>10</v>
      </c>
      <c r="E71" s="512" t="s">
        <v>10</v>
      </c>
      <c r="F71" s="512" t="s">
        <v>10</v>
      </c>
      <c r="G71" s="512" t="s">
        <v>10</v>
      </c>
      <c r="H71" s="512" t="s">
        <v>10</v>
      </c>
      <c r="I71" s="512" t="s">
        <v>10</v>
      </c>
      <c r="J71" s="512" t="s">
        <v>10</v>
      </c>
      <c r="K71" s="512" t="s">
        <v>10</v>
      </c>
      <c r="L71" s="481"/>
    </row>
    <row r="72" spans="1:12">
      <c r="A72" s="513" t="s">
        <v>690</v>
      </c>
      <c r="B72" s="428">
        <v>31762</v>
      </c>
      <c r="C72" s="413">
        <v>4451</v>
      </c>
      <c r="D72" s="413">
        <v>4250</v>
      </c>
      <c r="E72" s="413">
        <v>1203</v>
      </c>
      <c r="F72" s="413">
        <v>1321</v>
      </c>
      <c r="G72" s="413">
        <v>2866</v>
      </c>
      <c r="H72" s="413">
        <v>3576</v>
      </c>
      <c r="I72" s="413">
        <v>335</v>
      </c>
      <c r="J72" s="413">
        <v>1319</v>
      </c>
      <c r="K72" s="413">
        <v>12441</v>
      </c>
      <c r="L72" s="481"/>
    </row>
    <row r="73" spans="1:12">
      <c r="A73" s="513" t="s">
        <v>691</v>
      </c>
      <c r="B73" s="428">
        <v>3268</v>
      </c>
      <c r="C73" s="413">
        <v>391</v>
      </c>
      <c r="D73" s="413">
        <v>367</v>
      </c>
      <c r="E73" s="413">
        <v>148</v>
      </c>
      <c r="F73" s="413">
        <v>139</v>
      </c>
      <c r="G73" s="413">
        <v>292</v>
      </c>
      <c r="H73" s="413">
        <v>380</v>
      </c>
      <c r="I73" s="413">
        <v>167</v>
      </c>
      <c r="J73" s="413">
        <v>190</v>
      </c>
      <c r="K73" s="413">
        <v>1194</v>
      </c>
      <c r="L73" s="481"/>
    </row>
    <row r="74" spans="1:12">
      <c r="A74" s="513" t="s">
        <v>692</v>
      </c>
      <c r="B74" s="428">
        <v>4293</v>
      </c>
      <c r="C74" s="413">
        <v>499</v>
      </c>
      <c r="D74" s="413">
        <v>534</v>
      </c>
      <c r="E74" s="413">
        <v>143</v>
      </c>
      <c r="F74" s="413">
        <v>174</v>
      </c>
      <c r="G74" s="413">
        <v>268</v>
      </c>
      <c r="H74" s="413">
        <v>429</v>
      </c>
      <c r="I74" s="413">
        <v>178</v>
      </c>
      <c r="J74" s="413">
        <v>210</v>
      </c>
      <c r="K74" s="413">
        <v>1858</v>
      </c>
      <c r="L74" s="481"/>
    </row>
    <row r="75" spans="1:12">
      <c r="A75" s="513" t="s">
        <v>693</v>
      </c>
      <c r="B75" s="428">
        <v>14358</v>
      </c>
      <c r="C75" s="413">
        <v>1762</v>
      </c>
      <c r="D75" s="413">
        <v>1707</v>
      </c>
      <c r="E75" s="413">
        <v>418</v>
      </c>
      <c r="F75" s="413">
        <v>631</v>
      </c>
      <c r="G75" s="413">
        <v>814</v>
      </c>
      <c r="H75" s="413">
        <v>1600</v>
      </c>
      <c r="I75" s="413">
        <v>338</v>
      </c>
      <c r="J75" s="413">
        <v>722</v>
      </c>
      <c r="K75" s="413">
        <v>6366</v>
      </c>
      <c r="L75" s="481"/>
    </row>
    <row r="76" spans="1:12">
      <c r="A76" s="513" t="s">
        <v>694</v>
      </c>
      <c r="B76" s="428">
        <v>4314</v>
      </c>
      <c r="C76" s="413">
        <v>566</v>
      </c>
      <c r="D76" s="413">
        <v>595</v>
      </c>
      <c r="E76" s="413">
        <v>169</v>
      </c>
      <c r="F76" s="413">
        <v>130</v>
      </c>
      <c r="G76" s="413">
        <v>463</v>
      </c>
      <c r="H76" s="413">
        <v>451</v>
      </c>
      <c r="I76" s="413">
        <v>99</v>
      </c>
      <c r="J76" s="413">
        <v>205</v>
      </c>
      <c r="K76" s="413">
        <v>1636</v>
      </c>
      <c r="L76" s="481"/>
    </row>
    <row r="77" spans="1:12">
      <c r="A77" s="513" t="s">
        <v>695</v>
      </c>
      <c r="B77" s="428">
        <v>1788</v>
      </c>
      <c r="C77" s="413">
        <v>150</v>
      </c>
      <c r="D77" s="413">
        <v>142</v>
      </c>
      <c r="E77" s="522" t="s">
        <v>53</v>
      </c>
      <c r="F77" s="522" t="s">
        <v>53</v>
      </c>
      <c r="G77" s="413">
        <v>157</v>
      </c>
      <c r="H77" s="413">
        <v>214</v>
      </c>
      <c r="I77" s="413">
        <v>178</v>
      </c>
      <c r="J77" s="413">
        <v>141</v>
      </c>
      <c r="K77" s="413">
        <v>666</v>
      </c>
      <c r="L77" s="481"/>
    </row>
    <row r="78" spans="1:12">
      <c r="A78" s="513" t="s">
        <v>696</v>
      </c>
      <c r="B78" s="428">
        <v>1055</v>
      </c>
      <c r="C78" s="413">
        <v>58</v>
      </c>
      <c r="D78" s="413">
        <v>59</v>
      </c>
      <c r="E78" s="413">
        <v>58</v>
      </c>
      <c r="F78" s="413">
        <v>60</v>
      </c>
      <c r="G78" s="413">
        <v>97</v>
      </c>
      <c r="H78" s="413">
        <v>105</v>
      </c>
      <c r="I78" s="413">
        <v>143</v>
      </c>
      <c r="J78" s="413">
        <v>64</v>
      </c>
      <c r="K78" s="413">
        <v>411</v>
      </c>
      <c r="L78" s="481"/>
    </row>
    <row r="79" spans="1:12">
      <c r="A79" s="513" t="s">
        <v>697</v>
      </c>
      <c r="B79" s="428">
        <v>379</v>
      </c>
      <c r="C79" s="413">
        <v>24</v>
      </c>
      <c r="D79" s="413">
        <v>21</v>
      </c>
      <c r="E79" s="522" t="s">
        <v>53</v>
      </c>
      <c r="F79" s="522" t="s">
        <v>53</v>
      </c>
      <c r="G79" s="413">
        <v>34</v>
      </c>
      <c r="H79" s="413">
        <v>26</v>
      </c>
      <c r="I79" s="413">
        <v>54</v>
      </c>
      <c r="J79" s="413">
        <v>35</v>
      </c>
      <c r="K79" s="413">
        <v>160</v>
      </c>
      <c r="L79" s="481"/>
    </row>
    <row r="80" spans="1:12">
      <c r="A80" s="513" t="s">
        <v>688</v>
      </c>
      <c r="B80" s="428">
        <v>4276</v>
      </c>
      <c r="C80" s="413">
        <v>396</v>
      </c>
      <c r="D80" s="413">
        <v>400</v>
      </c>
      <c r="E80" s="413">
        <v>198</v>
      </c>
      <c r="F80" s="413">
        <v>164</v>
      </c>
      <c r="G80" s="413">
        <v>379</v>
      </c>
      <c r="H80" s="413">
        <v>428</v>
      </c>
      <c r="I80" s="413">
        <v>354</v>
      </c>
      <c r="J80" s="413">
        <v>278</v>
      </c>
      <c r="K80" s="413">
        <v>1679</v>
      </c>
      <c r="L80" s="481"/>
    </row>
    <row r="81" spans="1:12">
      <c r="A81" s="503"/>
      <c r="B81" s="516"/>
      <c r="C81" s="517"/>
      <c r="D81" s="517"/>
      <c r="E81" s="517"/>
      <c r="F81" s="517"/>
      <c r="G81" s="517"/>
      <c r="H81" s="517"/>
      <c r="I81" s="517"/>
      <c r="J81" s="517"/>
      <c r="K81" s="517"/>
      <c r="L81" s="481"/>
    </row>
    <row r="82" spans="1:12">
      <c r="A82" s="489"/>
      <c r="B82" s="1207" t="s">
        <v>698</v>
      </c>
      <c r="C82" s="1207"/>
      <c r="D82" s="1207"/>
      <c r="E82" s="1208"/>
      <c r="F82" s="1208"/>
      <c r="G82" s="1208"/>
      <c r="H82" s="1208"/>
      <c r="I82" s="1208"/>
      <c r="J82" s="1208"/>
      <c r="K82" s="1208"/>
      <c r="L82" s="481"/>
    </row>
    <row r="83" spans="1:12">
      <c r="A83" s="489"/>
      <c r="B83" s="503"/>
      <c r="C83" s="503"/>
      <c r="D83" s="503"/>
      <c r="E83" s="503"/>
      <c r="F83" s="503"/>
      <c r="G83" s="503"/>
      <c r="H83" s="503"/>
      <c r="I83" s="503"/>
      <c r="J83" s="503"/>
      <c r="K83" s="503"/>
      <c r="L83" s="481"/>
    </row>
    <row r="84" spans="1:12">
      <c r="A84" s="507" t="s">
        <v>682</v>
      </c>
      <c r="B84" s="428">
        <v>34109</v>
      </c>
      <c r="C84" s="413">
        <v>3027</v>
      </c>
      <c r="D84" s="413">
        <v>3839</v>
      </c>
      <c r="E84" s="413">
        <v>767</v>
      </c>
      <c r="F84" s="413">
        <v>1850</v>
      </c>
      <c r="G84" s="413">
        <v>1948</v>
      </c>
      <c r="H84" s="413">
        <v>3627</v>
      </c>
      <c r="I84" s="413">
        <v>239</v>
      </c>
      <c r="J84" s="413">
        <v>1017</v>
      </c>
      <c r="K84" s="413">
        <v>17795</v>
      </c>
      <c r="L84" s="481"/>
    </row>
    <row r="85" spans="1:12">
      <c r="A85" s="507" t="s">
        <v>362</v>
      </c>
      <c r="B85" s="511" t="s">
        <v>10</v>
      </c>
      <c r="C85" s="512" t="s">
        <v>10</v>
      </c>
      <c r="D85" s="512" t="s">
        <v>10</v>
      </c>
      <c r="E85" s="512" t="s">
        <v>10</v>
      </c>
      <c r="F85" s="512" t="s">
        <v>10</v>
      </c>
      <c r="G85" s="512" t="s">
        <v>10</v>
      </c>
      <c r="H85" s="512" t="s">
        <v>10</v>
      </c>
      <c r="I85" s="512" t="s">
        <v>10</v>
      </c>
      <c r="J85" s="512" t="s">
        <v>10</v>
      </c>
      <c r="K85" s="512" t="s">
        <v>10</v>
      </c>
      <c r="L85" s="481"/>
    </row>
    <row r="86" spans="1:12">
      <c r="A86" s="513" t="s">
        <v>699</v>
      </c>
      <c r="B86" s="428">
        <v>3017</v>
      </c>
      <c r="C86" s="413">
        <v>468</v>
      </c>
      <c r="D86" s="413">
        <v>334</v>
      </c>
      <c r="E86" s="413">
        <v>93</v>
      </c>
      <c r="F86" s="522" t="s">
        <v>53</v>
      </c>
      <c r="G86" s="413">
        <v>316</v>
      </c>
      <c r="H86" s="413">
        <v>280</v>
      </c>
      <c r="I86" s="522" t="s">
        <v>53</v>
      </c>
      <c r="J86" s="413">
        <v>106</v>
      </c>
      <c r="K86" s="413">
        <v>1252</v>
      </c>
      <c r="L86" s="481"/>
    </row>
    <row r="87" spans="1:12">
      <c r="A87" s="513" t="s">
        <v>700</v>
      </c>
      <c r="B87" s="428">
        <v>206</v>
      </c>
      <c r="C87" s="413">
        <v>31</v>
      </c>
      <c r="D87" s="522" t="s">
        <v>53</v>
      </c>
      <c r="E87" s="522" t="s">
        <v>53</v>
      </c>
      <c r="F87" s="522" t="s">
        <v>53</v>
      </c>
      <c r="G87" s="413">
        <v>80</v>
      </c>
      <c r="H87" s="522" t="s">
        <v>53</v>
      </c>
      <c r="I87" s="522" t="s">
        <v>53</v>
      </c>
      <c r="J87" s="522" t="s">
        <v>53</v>
      </c>
      <c r="K87" s="413">
        <v>53</v>
      </c>
      <c r="L87" s="481"/>
    </row>
    <row r="88" spans="1:12">
      <c r="A88" s="513" t="s">
        <v>701</v>
      </c>
      <c r="B88" s="428">
        <v>10601</v>
      </c>
      <c r="C88" s="413">
        <v>1876</v>
      </c>
      <c r="D88" s="413">
        <v>1865</v>
      </c>
      <c r="E88" s="413">
        <v>458</v>
      </c>
      <c r="F88" s="413">
        <v>840</v>
      </c>
      <c r="G88" s="413">
        <v>893</v>
      </c>
      <c r="H88" s="413">
        <v>1276</v>
      </c>
      <c r="I88" s="413">
        <v>71</v>
      </c>
      <c r="J88" s="413">
        <v>341</v>
      </c>
      <c r="K88" s="413">
        <v>2981</v>
      </c>
      <c r="L88" s="481"/>
    </row>
    <row r="89" spans="1:12">
      <c r="A89" s="513" t="s">
        <v>702</v>
      </c>
      <c r="B89" s="428">
        <v>137</v>
      </c>
      <c r="C89" s="522" t="s">
        <v>53</v>
      </c>
      <c r="D89" s="413" t="s">
        <v>656</v>
      </c>
      <c r="E89" s="413" t="s">
        <v>656</v>
      </c>
      <c r="F89" s="530" t="s">
        <v>53</v>
      </c>
      <c r="G89" s="522" t="s">
        <v>53</v>
      </c>
      <c r="H89" s="522" t="s">
        <v>53</v>
      </c>
      <c r="I89" s="522" t="s">
        <v>53</v>
      </c>
      <c r="J89" s="522" t="s">
        <v>53</v>
      </c>
      <c r="K89" s="522" t="s">
        <v>53</v>
      </c>
      <c r="L89" s="481"/>
    </row>
    <row r="90" spans="1:12">
      <c r="A90" s="513" t="s">
        <v>703</v>
      </c>
      <c r="B90" s="428">
        <v>18791</v>
      </c>
      <c r="C90" s="413">
        <v>511</v>
      </c>
      <c r="D90" s="413">
        <v>1509</v>
      </c>
      <c r="E90" s="413">
        <v>139</v>
      </c>
      <c r="F90" s="413">
        <v>817</v>
      </c>
      <c r="G90" s="413">
        <v>347</v>
      </c>
      <c r="H90" s="413">
        <v>1897</v>
      </c>
      <c r="I90" s="413">
        <v>42</v>
      </c>
      <c r="J90" s="413">
        <v>515</v>
      </c>
      <c r="K90" s="413">
        <v>13014</v>
      </c>
      <c r="L90" s="481"/>
    </row>
    <row r="91" spans="1:12">
      <c r="A91" s="513" t="s">
        <v>704</v>
      </c>
      <c r="B91" s="529" t="s">
        <v>53</v>
      </c>
      <c r="C91" s="522" t="s">
        <v>53</v>
      </c>
      <c r="D91" s="522" t="s">
        <v>53</v>
      </c>
      <c r="E91" s="522" t="s">
        <v>53</v>
      </c>
      <c r="F91" s="413" t="s">
        <v>656</v>
      </c>
      <c r="G91" s="522" t="s">
        <v>53</v>
      </c>
      <c r="H91" s="522" t="s">
        <v>53</v>
      </c>
      <c r="I91" s="522" t="s">
        <v>53</v>
      </c>
      <c r="J91" s="413" t="s">
        <v>656</v>
      </c>
      <c r="K91" s="413">
        <v>39</v>
      </c>
      <c r="L91" s="481"/>
    </row>
    <row r="92" spans="1:12">
      <c r="A92" s="513" t="s">
        <v>705</v>
      </c>
      <c r="B92" s="529" t="s">
        <v>53</v>
      </c>
      <c r="C92" s="413" t="s">
        <v>656</v>
      </c>
      <c r="D92" s="413" t="s">
        <v>656</v>
      </c>
      <c r="E92" s="413" t="s">
        <v>656</v>
      </c>
      <c r="F92" s="413" t="s">
        <v>656</v>
      </c>
      <c r="G92" s="522" t="s">
        <v>53</v>
      </c>
      <c r="H92" s="413" t="s">
        <v>656</v>
      </c>
      <c r="I92" s="413" t="s">
        <v>656</v>
      </c>
      <c r="J92" s="413" t="s">
        <v>656</v>
      </c>
      <c r="K92" s="522" t="s">
        <v>53</v>
      </c>
      <c r="L92" s="481"/>
    </row>
    <row r="93" spans="1:12">
      <c r="A93" s="513" t="s">
        <v>688</v>
      </c>
      <c r="B93" s="428">
        <v>1296</v>
      </c>
      <c r="C93" s="413">
        <v>137</v>
      </c>
      <c r="D93" s="413">
        <v>112</v>
      </c>
      <c r="E93" s="413">
        <v>74</v>
      </c>
      <c r="F93" s="413">
        <v>52</v>
      </c>
      <c r="G93" s="413">
        <v>220</v>
      </c>
      <c r="H93" s="413">
        <v>154</v>
      </c>
      <c r="I93" s="413">
        <v>77</v>
      </c>
      <c r="J93" s="413">
        <v>44</v>
      </c>
      <c r="K93" s="413">
        <v>426</v>
      </c>
      <c r="L93" s="481"/>
    </row>
    <row r="94" spans="1:12">
      <c r="A94" s="523"/>
      <c r="B94" s="517"/>
      <c r="C94" s="524"/>
      <c r="D94" s="524"/>
      <c r="E94" s="524"/>
      <c r="F94" s="524"/>
      <c r="G94" s="524"/>
      <c r="H94" s="524"/>
      <c r="I94" s="524"/>
      <c r="J94" s="524"/>
      <c r="K94" s="524"/>
      <c r="L94" s="481"/>
    </row>
    <row r="95" spans="1:12">
      <c r="A95" s="503"/>
      <c r="B95" s="517"/>
      <c r="C95" s="524"/>
      <c r="D95" s="524"/>
      <c r="E95" s="524"/>
      <c r="F95" s="524"/>
      <c r="G95" s="524"/>
      <c r="H95" s="524"/>
      <c r="I95" s="524"/>
      <c r="J95" s="524"/>
      <c r="K95" s="524"/>
      <c r="L95" s="481"/>
    </row>
    <row r="96" spans="1:12">
      <c r="A96" s="503" t="s">
        <v>640</v>
      </c>
      <c r="B96" s="517"/>
      <c r="C96" s="524"/>
      <c r="D96" s="524"/>
      <c r="E96" s="524"/>
      <c r="F96" s="524"/>
      <c r="G96" s="524"/>
      <c r="H96" s="524"/>
      <c r="I96" s="524"/>
      <c r="J96" s="524"/>
      <c r="K96" s="524"/>
      <c r="L96" s="481"/>
    </row>
    <row r="97" spans="1:12">
      <c r="A97" s="503" t="s">
        <v>706</v>
      </c>
      <c r="B97" s="517"/>
      <c r="C97" s="524"/>
      <c r="D97" s="524"/>
      <c r="E97" s="524"/>
      <c r="F97" s="524"/>
      <c r="G97" s="524"/>
      <c r="H97" s="524"/>
      <c r="I97" s="524"/>
      <c r="J97" s="524"/>
      <c r="K97" s="524"/>
      <c r="L97" s="481"/>
    </row>
    <row r="98" spans="1:12">
      <c r="A98" s="503"/>
      <c r="B98" s="517"/>
      <c r="C98" s="524"/>
      <c r="D98" s="524"/>
      <c r="E98" s="524"/>
      <c r="F98" s="524"/>
      <c r="G98" s="524"/>
      <c r="H98" s="524"/>
      <c r="I98" s="524"/>
      <c r="J98" s="524"/>
      <c r="K98" s="524"/>
      <c r="L98" s="481"/>
    </row>
    <row r="99" spans="1:12">
      <c r="A99" s="503"/>
      <c r="B99" s="517"/>
      <c r="C99" s="524"/>
      <c r="D99" s="524"/>
      <c r="E99" s="524"/>
      <c r="F99" s="524"/>
      <c r="G99" s="524"/>
      <c r="H99" s="524"/>
      <c r="I99" s="524"/>
      <c r="J99" s="524"/>
      <c r="K99" s="524"/>
      <c r="L99" s="481"/>
    </row>
    <row r="100" spans="1:12">
      <c r="A100" s="503"/>
      <c r="B100" s="517"/>
      <c r="C100" s="524"/>
      <c r="D100" s="524"/>
      <c r="E100" s="524"/>
      <c r="F100" s="524"/>
      <c r="G100" s="524"/>
      <c r="H100" s="524"/>
      <c r="I100" s="524"/>
      <c r="J100" s="524"/>
      <c r="K100" s="524"/>
      <c r="L100" s="481"/>
    </row>
    <row r="101" spans="1:12">
      <c r="A101" s="503"/>
      <c r="B101" s="506"/>
      <c r="C101" s="503"/>
      <c r="D101" s="503"/>
      <c r="E101" s="503"/>
      <c r="F101" s="503"/>
      <c r="G101" s="503"/>
      <c r="H101" s="503"/>
      <c r="I101" s="503"/>
      <c r="J101" s="503"/>
      <c r="K101" s="503"/>
      <c r="L101" s="481"/>
    </row>
    <row r="102" spans="1:12">
      <c r="A102" s="503"/>
      <c r="B102" s="506"/>
      <c r="C102" s="503"/>
      <c r="D102" s="503"/>
      <c r="E102" s="503"/>
      <c r="F102" s="503"/>
      <c r="G102" s="503"/>
      <c r="H102" s="503"/>
      <c r="I102" s="503"/>
      <c r="J102" s="503"/>
      <c r="K102" s="503"/>
      <c r="L102" s="481"/>
    </row>
    <row r="103" spans="1:12">
      <c r="A103" s="503"/>
      <c r="B103" s="506"/>
      <c r="C103" s="503"/>
      <c r="D103" s="503"/>
      <c r="E103" s="503"/>
      <c r="F103" s="503"/>
      <c r="G103" s="503"/>
      <c r="H103" s="503"/>
      <c r="I103" s="503"/>
      <c r="J103" s="503"/>
      <c r="K103" s="503"/>
      <c r="L103" s="481"/>
    </row>
    <row r="104" spans="1:12">
      <c r="A104" s="503"/>
      <c r="B104" s="506"/>
      <c r="C104" s="503"/>
      <c r="D104" s="503"/>
      <c r="E104" s="503"/>
      <c r="F104" s="503"/>
      <c r="G104" s="503"/>
      <c r="H104" s="503"/>
      <c r="I104" s="503"/>
      <c r="J104" s="503"/>
      <c r="K104" s="503"/>
      <c r="L104" s="481"/>
    </row>
    <row r="105" spans="1:12">
      <c r="A105" s="503"/>
      <c r="B105" s="506"/>
      <c r="C105" s="503"/>
      <c r="D105" s="503"/>
      <c r="E105" s="503"/>
      <c r="F105" s="503"/>
      <c r="G105" s="503"/>
      <c r="H105" s="503"/>
      <c r="I105" s="503"/>
      <c r="J105" s="503"/>
      <c r="K105" s="503"/>
      <c r="L105" s="481"/>
    </row>
    <row r="106" spans="1:12">
      <c r="A106" s="503"/>
      <c r="B106" s="506"/>
      <c r="C106" s="503"/>
      <c r="D106" s="503"/>
      <c r="E106" s="503"/>
      <c r="F106" s="503"/>
      <c r="G106" s="503"/>
      <c r="H106" s="503"/>
      <c r="I106" s="503"/>
      <c r="J106" s="503"/>
      <c r="K106" s="503"/>
      <c r="L106" s="481"/>
    </row>
    <row r="107" spans="1:12">
      <c r="A107" s="503"/>
      <c r="B107" s="506"/>
      <c r="C107" s="503"/>
      <c r="D107" s="503"/>
      <c r="E107" s="503"/>
      <c r="F107" s="503"/>
      <c r="G107" s="503"/>
      <c r="H107" s="503"/>
      <c r="I107" s="503"/>
      <c r="J107" s="503"/>
      <c r="K107" s="503"/>
      <c r="L107" s="481"/>
    </row>
    <row r="108" spans="1:12">
      <c r="A108" s="503"/>
      <c r="B108" s="506"/>
      <c r="C108" s="503"/>
      <c r="D108" s="503"/>
      <c r="E108" s="503"/>
      <c r="F108" s="503"/>
      <c r="G108" s="503"/>
      <c r="H108" s="503"/>
      <c r="I108" s="503"/>
      <c r="J108" s="503"/>
      <c r="K108" s="503"/>
      <c r="L108" s="481"/>
    </row>
    <row r="109" spans="1:12">
      <c r="A109" s="503"/>
      <c r="B109" s="506"/>
      <c r="C109" s="503"/>
      <c r="D109" s="503"/>
      <c r="E109" s="503"/>
      <c r="F109" s="503"/>
      <c r="G109" s="503"/>
      <c r="H109" s="503"/>
      <c r="I109" s="503"/>
      <c r="J109" s="503"/>
      <c r="K109" s="503"/>
      <c r="L109" s="481"/>
    </row>
    <row r="110" spans="1:12">
      <c r="A110" s="503"/>
      <c r="B110" s="506"/>
      <c r="C110" s="503"/>
      <c r="D110" s="503"/>
      <c r="E110" s="503"/>
      <c r="F110" s="503"/>
      <c r="G110" s="503"/>
      <c r="H110" s="503"/>
      <c r="I110" s="503"/>
      <c r="J110" s="503"/>
      <c r="K110" s="503"/>
      <c r="L110" s="481"/>
    </row>
    <row r="111" spans="1:12">
      <c r="A111" s="503"/>
      <c r="B111" s="506"/>
      <c r="C111" s="503"/>
      <c r="D111" s="503"/>
      <c r="E111" s="503"/>
      <c r="F111" s="503"/>
      <c r="G111" s="503"/>
      <c r="H111" s="503"/>
      <c r="I111" s="503"/>
      <c r="J111" s="503"/>
      <c r="K111" s="503"/>
      <c r="L111" s="481"/>
    </row>
    <row r="112" spans="1:12">
      <c r="A112" s="503"/>
      <c r="B112" s="506"/>
      <c r="C112" s="503"/>
      <c r="D112" s="503"/>
      <c r="E112" s="503"/>
      <c r="F112" s="503"/>
      <c r="G112" s="503"/>
      <c r="H112" s="503"/>
      <c r="I112" s="503"/>
      <c r="J112" s="503"/>
      <c r="K112" s="503"/>
      <c r="L112" s="481"/>
    </row>
    <row r="113" spans="1:12">
      <c r="A113" s="503"/>
      <c r="B113" s="506"/>
      <c r="C113" s="503"/>
      <c r="D113" s="503"/>
      <c r="E113" s="503"/>
      <c r="F113" s="503"/>
      <c r="G113" s="503"/>
      <c r="H113" s="503"/>
      <c r="I113" s="503"/>
      <c r="J113" s="503"/>
      <c r="K113" s="503"/>
      <c r="L113" s="481"/>
    </row>
    <row r="114" spans="1:12">
      <c r="A114" s="503"/>
      <c r="B114" s="506"/>
      <c r="C114" s="503"/>
      <c r="D114" s="503"/>
      <c r="E114" s="503"/>
      <c r="F114" s="503"/>
      <c r="G114" s="503"/>
      <c r="H114" s="503"/>
      <c r="I114" s="503"/>
      <c r="J114" s="503"/>
      <c r="K114" s="503"/>
      <c r="L114" s="481"/>
    </row>
    <row r="115" spans="1:12">
      <c r="A115" s="503"/>
      <c r="B115" s="506"/>
      <c r="C115" s="503"/>
      <c r="D115" s="503"/>
      <c r="E115" s="503"/>
      <c r="F115" s="503"/>
      <c r="G115" s="503"/>
      <c r="H115" s="503"/>
      <c r="I115" s="503"/>
      <c r="J115" s="503"/>
      <c r="K115" s="503"/>
      <c r="L115" s="481"/>
    </row>
    <row r="116" spans="1:12" s="525" customFormat="1" ht="12">
      <c r="E116" s="526"/>
      <c r="F116" s="526"/>
      <c r="G116" s="526"/>
      <c r="H116" s="526"/>
      <c r="I116" s="526"/>
      <c r="J116" s="526"/>
      <c r="K116" s="526"/>
    </row>
    <row r="119" spans="1:12">
      <c r="E119" s="516"/>
    </row>
    <row r="137" spans="1:4">
      <c r="A137" s="1210" t="s">
        <v>305</v>
      </c>
      <c r="B137" s="1210"/>
      <c r="C137" s="1210"/>
      <c r="D137" s="1210"/>
    </row>
  </sheetData>
  <mergeCells count="30">
    <mergeCell ref="B82:D82"/>
    <mergeCell ref="E82:K82"/>
    <mergeCell ref="A137:D137"/>
    <mergeCell ref="A56:D56"/>
    <mergeCell ref="E56:K56"/>
    <mergeCell ref="B57:C57"/>
    <mergeCell ref="E57:K57"/>
    <mergeCell ref="B68:C68"/>
    <mergeCell ref="E68:K68"/>
    <mergeCell ref="B35:D35"/>
    <mergeCell ref="E35:K35"/>
    <mergeCell ref="B51:D51"/>
    <mergeCell ref="E51:K51"/>
    <mergeCell ref="C52:D54"/>
    <mergeCell ref="E52:F54"/>
    <mergeCell ref="G52:H54"/>
    <mergeCell ref="I52:J54"/>
    <mergeCell ref="K52:K55"/>
    <mergeCell ref="A9:D9"/>
    <mergeCell ref="E9:K9"/>
    <mergeCell ref="B10:C10"/>
    <mergeCell ref="E10:K10"/>
    <mergeCell ref="B21:C21"/>
    <mergeCell ref="E21:K21"/>
    <mergeCell ref="A2:K2"/>
    <mergeCell ref="C5:D7"/>
    <mergeCell ref="E5:F7"/>
    <mergeCell ref="G5:H7"/>
    <mergeCell ref="I5:J7"/>
    <mergeCell ref="K5:K8"/>
  </mergeCells>
  <conditionalFormatting sqref="B12:K19">
    <cfRule type="cellIs" dxfId="37" priority="3" operator="equal">
      <formula>"."</formula>
    </cfRule>
  </conditionalFormatting>
  <conditionalFormatting sqref="G13:H13">
    <cfRule type="cellIs" dxfId="36" priority="2" operator="equal">
      <formula>"."</formula>
    </cfRule>
  </conditionalFormatting>
  <conditionalFormatting sqref="E13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6" fitToWidth="2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M143"/>
  <sheetViews>
    <sheetView showGridLines="0" zoomScaleNormal="100" zoomScaleSheetLayoutView="50" workbookViewId="0"/>
  </sheetViews>
  <sheetFormatPr baseColWidth="10" defaultColWidth="11.28515625" defaultRowHeight="12.75"/>
  <cols>
    <col min="1" max="1" width="47.7109375" style="480" bestFit="1" customWidth="1"/>
    <col min="2" max="2" width="18.140625" style="480" customWidth="1"/>
    <col min="3" max="3" width="15.7109375" style="480" customWidth="1"/>
    <col min="4" max="4" width="15.28515625" style="480" customWidth="1"/>
    <col min="5" max="5" width="15.85546875" style="480" customWidth="1"/>
    <col min="6" max="6" width="15.5703125" style="480" customWidth="1"/>
    <col min="7" max="7" width="15.28515625" style="480" customWidth="1"/>
    <col min="8" max="8" width="15.140625" style="480" customWidth="1"/>
    <col min="9" max="9" width="15.28515625" style="480" customWidth="1"/>
    <col min="10" max="10" width="15.5703125" style="480" customWidth="1"/>
    <col min="11" max="11" width="13.7109375" style="480" customWidth="1"/>
    <col min="12" max="12" width="14.28515625" style="480" customWidth="1"/>
    <col min="13" max="256" width="11.28515625" style="480"/>
    <col min="257" max="257" width="47.7109375" style="480" bestFit="1" customWidth="1"/>
    <col min="258" max="258" width="18.140625" style="480" customWidth="1"/>
    <col min="259" max="267" width="16.7109375" style="480" customWidth="1"/>
    <col min="268" max="268" width="14.28515625" style="480" customWidth="1"/>
    <col min="269" max="512" width="11.28515625" style="480"/>
    <col min="513" max="513" width="47.7109375" style="480" bestFit="1" customWidth="1"/>
    <col min="514" max="514" width="18.140625" style="480" customWidth="1"/>
    <col min="515" max="523" width="16.7109375" style="480" customWidth="1"/>
    <col min="524" max="524" width="14.28515625" style="480" customWidth="1"/>
    <col min="525" max="768" width="11.28515625" style="480"/>
    <col min="769" max="769" width="47.7109375" style="480" bestFit="1" customWidth="1"/>
    <col min="770" max="770" width="18.140625" style="480" customWidth="1"/>
    <col min="771" max="779" width="16.7109375" style="480" customWidth="1"/>
    <col min="780" max="780" width="14.28515625" style="480" customWidth="1"/>
    <col min="781" max="1024" width="11.28515625" style="480"/>
    <col min="1025" max="1025" width="47.7109375" style="480" bestFit="1" customWidth="1"/>
    <col min="1026" max="1026" width="18.140625" style="480" customWidth="1"/>
    <col min="1027" max="1035" width="16.7109375" style="480" customWidth="1"/>
    <col min="1036" max="1036" width="14.28515625" style="480" customWidth="1"/>
    <col min="1037" max="1280" width="11.28515625" style="480"/>
    <col min="1281" max="1281" width="47.7109375" style="480" bestFit="1" customWidth="1"/>
    <col min="1282" max="1282" width="18.140625" style="480" customWidth="1"/>
    <col min="1283" max="1291" width="16.7109375" style="480" customWidth="1"/>
    <col min="1292" max="1292" width="14.28515625" style="480" customWidth="1"/>
    <col min="1293" max="1536" width="11.28515625" style="480"/>
    <col min="1537" max="1537" width="47.7109375" style="480" bestFit="1" customWidth="1"/>
    <col min="1538" max="1538" width="18.140625" style="480" customWidth="1"/>
    <col min="1539" max="1547" width="16.7109375" style="480" customWidth="1"/>
    <col min="1548" max="1548" width="14.28515625" style="480" customWidth="1"/>
    <col min="1549" max="1792" width="11.28515625" style="480"/>
    <col min="1793" max="1793" width="47.7109375" style="480" bestFit="1" customWidth="1"/>
    <col min="1794" max="1794" width="18.140625" style="480" customWidth="1"/>
    <col min="1795" max="1803" width="16.7109375" style="480" customWidth="1"/>
    <col min="1804" max="1804" width="14.28515625" style="480" customWidth="1"/>
    <col min="1805" max="2048" width="11.28515625" style="480"/>
    <col min="2049" max="2049" width="47.7109375" style="480" bestFit="1" customWidth="1"/>
    <col min="2050" max="2050" width="18.140625" style="480" customWidth="1"/>
    <col min="2051" max="2059" width="16.7109375" style="480" customWidth="1"/>
    <col min="2060" max="2060" width="14.28515625" style="480" customWidth="1"/>
    <col min="2061" max="2304" width="11.28515625" style="480"/>
    <col min="2305" max="2305" width="47.7109375" style="480" bestFit="1" customWidth="1"/>
    <col min="2306" max="2306" width="18.140625" style="480" customWidth="1"/>
    <col min="2307" max="2315" width="16.7109375" style="480" customWidth="1"/>
    <col min="2316" max="2316" width="14.28515625" style="480" customWidth="1"/>
    <col min="2317" max="2560" width="11.28515625" style="480"/>
    <col min="2561" max="2561" width="47.7109375" style="480" bestFit="1" customWidth="1"/>
    <col min="2562" max="2562" width="18.140625" style="480" customWidth="1"/>
    <col min="2563" max="2571" width="16.7109375" style="480" customWidth="1"/>
    <col min="2572" max="2572" width="14.28515625" style="480" customWidth="1"/>
    <col min="2573" max="2816" width="11.28515625" style="480"/>
    <col min="2817" max="2817" width="47.7109375" style="480" bestFit="1" customWidth="1"/>
    <col min="2818" max="2818" width="18.140625" style="480" customWidth="1"/>
    <col min="2819" max="2827" width="16.7109375" style="480" customWidth="1"/>
    <col min="2828" max="2828" width="14.28515625" style="480" customWidth="1"/>
    <col min="2829" max="3072" width="11.28515625" style="480"/>
    <col min="3073" max="3073" width="47.7109375" style="480" bestFit="1" customWidth="1"/>
    <col min="3074" max="3074" width="18.140625" style="480" customWidth="1"/>
    <col min="3075" max="3083" width="16.7109375" style="480" customWidth="1"/>
    <col min="3084" max="3084" width="14.28515625" style="480" customWidth="1"/>
    <col min="3085" max="3328" width="11.28515625" style="480"/>
    <col min="3329" max="3329" width="47.7109375" style="480" bestFit="1" customWidth="1"/>
    <col min="3330" max="3330" width="18.140625" style="480" customWidth="1"/>
    <col min="3331" max="3339" width="16.7109375" style="480" customWidth="1"/>
    <col min="3340" max="3340" width="14.28515625" style="480" customWidth="1"/>
    <col min="3341" max="3584" width="11.28515625" style="480"/>
    <col min="3585" max="3585" width="47.7109375" style="480" bestFit="1" customWidth="1"/>
    <col min="3586" max="3586" width="18.140625" style="480" customWidth="1"/>
    <col min="3587" max="3595" width="16.7109375" style="480" customWidth="1"/>
    <col min="3596" max="3596" width="14.28515625" style="480" customWidth="1"/>
    <col min="3597" max="3840" width="11.28515625" style="480"/>
    <col min="3841" max="3841" width="47.7109375" style="480" bestFit="1" customWidth="1"/>
    <col min="3842" max="3842" width="18.140625" style="480" customWidth="1"/>
    <col min="3843" max="3851" width="16.7109375" style="480" customWidth="1"/>
    <col min="3852" max="3852" width="14.28515625" style="480" customWidth="1"/>
    <col min="3853" max="4096" width="11.28515625" style="480"/>
    <col min="4097" max="4097" width="47.7109375" style="480" bestFit="1" customWidth="1"/>
    <col min="4098" max="4098" width="18.140625" style="480" customWidth="1"/>
    <col min="4099" max="4107" width="16.7109375" style="480" customWidth="1"/>
    <col min="4108" max="4108" width="14.28515625" style="480" customWidth="1"/>
    <col min="4109" max="4352" width="11.28515625" style="480"/>
    <col min="4353" max="4353" width="47.7109375" style="480" bestFit="1" customWidth="1"/>
    <col min="4354" max="4354" width="18.140625" style="480" customWidth="1"/>
    <col min="4355" max="4363" width="16.7109375" style="480" customWidth="1"/>
    <col min="4364" max="4364" width="14.28515625" style="480" customWidth="1"/>
    <col min="4365" max="4608" width="11.28515625" style="480"/>
    <col min="4609" max="4609" width="47.7109375" style="480" bestFit="1" customWidth="1"/>
    <col min="4610" max="4610" width="18.140625" style="480" customWidth="1"/>
    <col min="4611" max="4619" width="16.7109375" style="480" customWidth="1"/>
    <col min="4620" max="4620" width="14.28515625" style="480" customWidth="1"/>
    <col min="4621" max="4864" width="11.28515625" style="480"/>
    <col min="4865" max="4865" width="47.7109375" style="480" bestFit="1" customWidth="1"/>
    <col min="4866" max="4866" width="18.140625" style="480" customWidth="1"/>
    <col min="4867" max="4875" width="16.7109375" style="480" customWidth="1"/>
    <col min="4876" max="4876" width="14.28515625" style="480" customWidth="1"/>
    <col min="4877" max="5120" width="11.28515625" style="480"/>
    <col min="5121" max="5121" width="47.7109375" style="480" bestFit="1" customWidth="1"/>
    <col min="5122" max="5122" width="18.140625" style="480" customWidth="1"/>
    <col min="5123" max="5131" width="16.7109375" style="480" customWidth="1"/>
    <col min="5132" max="5132" width="14.28515625" style="480" customWidth="1"/>
    <col min="5133" max="5376" width="11.28515625" style="480"/>
    <col min="5377" max="5377" width="47.7109375" style="480" bestFit="1" customWidth="1"/>
    <col min="5378" max="5378" width="18.140625" style="480" customWidth="1"/>
    <col min="5379" max="5387" width="16.7109375" style="480" customWidth="1"/>
    <col min="5388" max="5388" width="14.28515625" style="480" customWidth="1"/>
    <col min="5389" max="5632" width="11.28515625" style="480"/>
    <col min="5633" max="5633" width="47.7109375" style="480" bestFit="1" customWidth="1"/>
    <col min="5634" max="5634" width="18.140625" style="480" customWidth="1"/>
    <col min="5635" max="5643" width="16.7109375" style="480" customWidth="1"/>
    <col min="5644" max="5644" width="14.28515625" style="480" customWidth="1"/>
    <col min="5645" max="5888" width="11.28515625" style="480"/>
    <col min="5889" max="5889" width="47.7109375" style="480" bestFit="1" customWidth="1"/>
    <col min="5890" max="5890" width="18.140625" style="480" customWidth="1"/>
    <col min="5891" max="5899" width="16.7109375" style="480" customWidth="1"/>
    <col min="5900" max="5900" width="14.28515625" style="480" customWidth="1"/>
    <col min="5901" max="6144" width="11.28515625" style="480"/>
    <col min="6145" max="6145" width="47.7109375" style="480" bestFit="1" customWidth="1"/>
    <col min="6146" max="6146" width="18.140625" style="480" customWidth="1"/>
    <col min="6147" max="6155" width="16.7109375" style="480" customWidth="1"/>
    <col min="6156" max="6156" width="14.28515625" style="480" customWidth="1"/>
    <col min="6157" max="6400" width="11.28515625" style="480"/>
    <col min="6401" max="6401" width="47.7109375" style="480" bestFit="1" customWidth="1"/>
    <col min="6402" max="6402" width="18.140625" style="480" customWidth="1"/>
    <col min="6403" max="6411" width="16.7109375" style="480" customWidth="1"/>
    <col min="6412" max="6412" width="14.28515625" style="480" customWidth="1"/>
    <col min="6413" max="6656" width="11.28515625" style="480"/>
    <col min="6657" max="6657" width="47.7109375" style="480" bestFit="1" customWidth="1"/>
    <col min="6658" max="6658" width="18.140625" style="480" customWidth="1"/>
    <col min="6659" max="6667" width="16.7109375" style="480" customWidth="1"/>
    <col min="6668" max="6668" width="14.28515625" style="480" customWidth="1"/>
    <col min="6669" max="6912" width="11.28515625" style="480"/>
    <col min="6913" max="6913" width="47.7109375" style="480" bestFit="1" customWidth="1"/>
    <col min="6914" max="6914" width="18.140625" style="480" customWidth="1"/>
    <col min="6915" max="6923" width="16.7109375" style="480" customWidth="1"/>
    <col min="6924" max="6924" width="14.28515625" style="480" customWidth="1"/>
    <col min="6925" max="7168" width="11.28515625" style="480"/>
    <col min="7169" max="7169" width="47.7109375" style="480" bestFit="1" customWidth="1"/>
    <col min="7170" max="7170" width="18.140625" style="480" customWidth="1"/>
    <col min="7171" max="7179" width="16.7109375" style="480" customWidth="1"/>
    <col min="7180" max="7180" width="14.28515625" style="480" customWidth="1"/>
    <col min="7181" max="7424" width="11.28515625" style="480"/>
    <col min="7425" max="7425" width="47.7109375" style="480" bestFit="1" customWidth="1"/>
    <col min="7426" max="7426" width="18.140625" style="480" customWidth="1"/>
    <col min="7427" max="7435" width="16.7109375" style="480" customWidth="1"/>
    <col min="7436" max="7436" width="14.28515625" style="480" customWidth="1"/>
    <col min="7437" max="7680" width="11.28515625" style="480"/>
    <col min="7681" max="7681" width="47.7109375" style="480" bestFit="1" customWidth="1"/>
    <col min="7682" max="7682" width="18.140625" style="480" customWidth="1"/>
    <col min="7683" max="7691" width="16.7109375" style="480" customWidth="1"/>
    <col min="7692" max="7692" width="14.28515625" style="480" customWidth="1"/>
    <col min="7693" max="7936" width="11.28515625" style="480"/>
    <col min="7937" max="7937" width="47.7109375" style="480" bestFit="1" customWidth="1"/>
    <col min="7938" max="7938" width="18.140625" style="480" customWidth="1"/>
    <col min="7939" max="7947" width="16.7109375" style="480" customWidth="1"/>
    <col min="7948" max="7948" width="14.28515625" style="480" customWidth="1"/>
    <col min="7949" max="8192" width="11.28515625" style="480"/>
    <col min="8193" max="8193" width="47.7109375" style="480" bestFit="1" customWidth="1"/>
    <col min="8194" max="8194" width="18.140625" style="480" customWidth="1"/>
    <col min="8195" max="8203" width="16.7109375" style="480" customWidth="1"/>
    <col min="8204" max="8204" width="14.28515625" style="480" customWidth="1"/>
    <col min="8205" max="8448" width="11.28515625" style="480"/>
    <col min="8449" max="8449" width="47.7109375" style="480" bestFit="1" customWidth="1"/>
    <col min="8450" max="8450" width="18.140625" style="480" customWidth="1"/>
    <col min="8451" max="8459" width="16.7109375" style="480" customWidth="1"/>
    <col min="8460" max="8460" width="14.28515625" style="480" customWidth="1"/>
    <col min="8461" max="8704" width="11.28515625" style="480"/>
    <col min="8705" max="8705" width="47.7109375" style="480" bestFit="1" customWidth="1"/>
    <col min="8706" max="8706" width="18.140625" style="480" customWidth="1"/>
    <col min="8707" max="8715" width="16.7109375" style="480" customWidth="1"/>
    <col min="8716" max="8716" width="14.28515625" style="480" customWidth="1"/>
    <col min="8717" max="8960" width="11.28515625" style="480"/>
    <col min="8961" max="8961" width="47.7109375" style="480" bestFit="1" customWidth="1"/>
    <col min="8962" max="8962" width="18.140625" style="480" customWidth="1"/>
    <col min="8963" max="8971" width="16.7109375" style="480" customWidth="1"/>
    <col min="8972" max="8972" width="14.28515625" style="480" customWidth="1"/>
    <col min="8973" max="9216" width="11.28515625" style="480"/>
    <col min="9217" max="9217" width="47.7109375" style="480" bestFit="1" customWidth="1"/>
    <col min="9218" max="9218" width="18.140625" style="480" customWidth="1"/>
    <col min="9219" max="9227" width="16.7109375" style="480" customWidth="1"/>
    <col min="9228" max="9228" width="14.28515625" style="480" customWidth="1"/>
    <col min="9229" max="9472" width="11.28515625" style="480"/>
    <col min="9473" max="9473" width="47.7109375" style="480" bestFit="1" customWidth="1"/>
    <col min="9474" max="9474" width="18.140625" style="480" customWidth="1"/>
    <col min="9475" max="9483" width="16.7109375" style="480" customWidth="1"/>
    <col min="9484" max="9484" width="14.28515625" style="480" customWidth="1"/>
    <col min="9485" max="9728" width="11.28515625" style="480"/>
    <col min="9729" max="9729" width="47.7109375" style="480" bestFit="1" customWidth="1"/>
    <col min="9730" max="9730" width="18.140625" style="480" customWidth="1"/>
    <col min="9731" max="9739" width="16.7109375" style="480" customWidth="1"/>
    <col min="9740" max="9740" width="14.28515625" style="480" customWidth="1"/>
    <col min="9741" max="9984" width="11.28515625" style="480"/>
    <col min="9985" max="9985" width="47.7109375" style="480" bestFit="1" customWidth="1"/>
    <col min="9986" max="9986" width="18.140625" style="480" customWidth="1"/>
    <col min="9987" max="9995" width="16.7109375" style="480" customWidth="1"/>
    <col min="9996" max="9996" width="14.28515625" style="480" customWidth="1"/>
    <col min="9997" max="10240" width="11.28515625" style="480"/>
    <col min="10241" max="10241" width="47.7109375" style="480" bestFit="1" customWidth="1"/>
    <col min="10242" max="10242" width="18.140625" style="480" customWidth="1"/>
    <col min="10243" max="10251" width="16.7109375" style="480" customWidth="1"/>
    <col min="10252" max="10252" width="14.28515625" style="480" customWidth="1"/>
    <col min="10253" max="10496" width="11.28515625" style="480"/>
    <col min="10497" max="10497" width="47.7109375" style="480" bestFit="1" customWidth="1"/>
    <col min="10498" max="10498" width="18.140625" style="480" customWidth="1"/>
    <col min="10499" max="10507" width="16.7109375" style="480" customWidth="1"/>
    <col min="10508" max="10508" width="14.28515625" style="480" customWidth="1"/>
    <col min="10509" max="10752" width="11.28515625" style="480"/>
    <col min="10753" max="10753" width="47.7109375" style="480" bestFit="1" customWidth="1"/>
    <col min="10754" max="10754" width="18.140625" style="480" customWidth="1"/>
    <col min="10755" max="10763" width="16.7109375" style="480" customWidth="1"/>
    <col min="10764" max="10764" width="14.28515625" style="480" customWidth="1"/>
    <col min="10765" max="11008" width="11.28515625" style="480"/>
    <col min="11009" max="11009" width="47.7109375" style="480" bestFit="1" customWidth="1"/>
    <col min="11010" max="11010" width="18.140625" style="480" customWidth="1"/>
    <col min="11011" max="11019" width="16.7109375" style="480" customWidth="1"/>
    <col min="11020" max="11020" width="14.28515625" style="480" customWidth="1"/>
    <col min="11021" max="11264" width="11.28515625" style="480"/>
    <col min="11265" max="11265" width="47.7109375" style="480" bestFit="1" customWidth="1"/>
    <col min="11266" max="11266" width="18.140625" style="480" customWidth="1"/>
    <col min="11267" max="11275" width="16.7109375" style="480" customWidth="1"/>
    <col min="11276" max="11276" width="14.28515625" style="480" customWidth="1"/>
    <col min="11277" max="11520" width="11.28515625" style="480"/>
    <col min="11521" max="11521" width="47.7109375" style="480" bestFit="1" customWidth="1"/>
    <col min="11522" max="11522" width="18.140625" style="480" customWidth="1"/>
    <col min="11523" max="11531" width="16.7109375" style="480" customWidth="1"/>
    <col min="11532" max="11532" width="14.28515625" style="480" customWidth="1"/>
    <col min="11533" max="11776" width="11.28515625" style="480"/>
    <col min="11777" max="11777" width="47.7109375" style="480" bestFit="1" customWidth="1"/>
    <col min="11778" max="11778" width="18.140625" style="480" customWidth="1"/>
    <col min="11779" max="11787" width="16.7109375" style="480" customWidth="1"/>
    <col min="11788" max="11788" width="14.28515625" style="480" customWidth="1"/>
    <col min="11789" max="12032" width="11.28515625" style="480"/>
    <col min="12033" max="12033" width="47.7109375" style="480" bestFit="1" customWidth="1"/>
    <col min="12034" max="12034" width="18.140625" style="480" customWidth="1"/>
    <col min="12035" max="12043" width="16.7109375" style="480" customWidth="1"/>
    <col min="12044" max="12044" width="14.28515625" style="480" customWidth="1"/>
    <col min="12045" max="12288" width="11.28515625" style="480"/>
    <col min="12289" max="12289" width="47.7109375" style="480" bestFit="1" customWidth="1"/>
    <col min="12290" max="12290" width="18.140625" style="480" customWidth="1"/>
    <col min="12291" max="12299" width="16.7109375" style="480" customWidth="1"/>
    <col min="12300" max="12300" width="14.28515625" style="480" customWidth="1"/>
    <col min="12301" max="12544" width="11.28515625" style="480"/>
    <col min="12545" max="12545" width="47.7109375" style="480" bestFit="1" customWidth="1"/>
    <col min="12546" max="12546" width="18.140625" style="480" customWidth="1"/>
    <col min="12547" max="12555" width="16.7109375" style="480" customWidth="1"/>
    <col min="12556" max="12556" width="14.28515625" style="480" customWidth="1"/>
    <col min="12557" max="12800" width="11.28515625" style="480"/>
    <col min="12801" max="12801" width="47.7109375" style="480" bestFit="1" customWidth="1"/>
    <col min="12802" max="12802" width="18.140625" style="480" customWidth="1"/>
    <col min="12803" max="12811" width="16.7109375" style="480" customWidth="1"/>
    <col min="12812" max="12812" width="14.28515625" style="480" customWidth="1"/>
    <col min="12813" max="13056" width="11.28515625" style="480"/>
    <col min="13057" max="13057" width="47.7109375" style="480" bestFit="1" customWidth="1"/>
    <col min="13058" max="13058" width="18.140625" style="480" customWidth="1"/>
    <col min="13059" max="13067" width="16.7109375" style="480" customWidth="1"/>
    <col min="13068" max="13068" width="14.28515625" style="480" customWidth="1"/>
    <col min="13069" max="13312" width="11.28515625" style="480"/>
    <col min="13313" max="13313" width="47.7109375" style="480" bestFit="1" customWidth="1"/>
    <col min="13314" max="13314" width="18.140625" style="480" customWidth="1"/>
    <col min="13315" max="13323" width="16.7109375" style="480" customWidth="1"/>
    <col min="13324" max="13324" width="14.28515625" style="480" customWidth="1"/>
    <col min="13325" max="13568" width="11.28515625" style="480"/>
    <col min="13569" max="13569" width="47.7109375" style="480" bestFit="1" customWidth="1"/>
    <col min="13570" max="13570" width="18.140625" style="480" customWidth="1"/>
    <col min="13571" max="13579" width="16.7109375" style="480" customWidth="1"/>
    <col min="13580" max="13580" width="14.28515625" style="480" customWidth="1"/>
    <col min="13581" max="13824" width="11.28515625" style="480"/>
    <col min="13825" max="13825" width="47.7109375" style="480" bestFit="1" customWidth="1"/>
    <col min="13826" max="13826" width="18.140625" style="480" customWidth="1"/>
    <col min="13827" max="13835" width="16.7109375" style="480" customWidth="1"/>
    <col min="13836" max="13836" width="14.28515625" style="480" customWidth="1"/>
    <col min="13837" max="14080" width="11.28515625" style="480"/>
    <col min="14081" max="14081" width="47.7109375" style="480" bestFit="1" customWidth="1"/>
    <col min="14082" max="14082" width="18.140625" style="480" customWidth="1"/>
    <col min="14083" max="14091" width="16.7109375" style="480" customWidth="1"/>
    <col min="14092" max="14092" width="14.28515625" style="480" customWidth="1"/>
    <col min="14093" max="14336" width="11.28515625" style="480"/>
    <col min="14337" max="14337" width="47.7109375" style="480" bestFit="1" customWidth="1"/>
    <col min="14338" max="14338" width="18.140625" style="480" customWidth="1"/>
    <col min="14339" max="14347" width="16.7109375" style="480" customWidth="1"/>
    <col min="14348" max="14348" width="14.28515625" style="480" customWidth="1"/>
    <col min="14349" max="14592" width="11.28515625" style="480"/>
    <col min="14593" max="14593" width="47.7109375" style="480" bestFit="1" customWidth="1"/>
    <col min="14594" max="14594" width="18.140625" style="480" customWidth="1"/>
    <col min="14595" max="14603" width="16.7109375" style="480" customWidth="1"/>
    <col min="14604" max="14604" width="14.28515625" style="480" customWidth="1"/>
    <col min="14605" max="14848" width="11.28515625" style="480"/>
    <col min="14849" max="14849" width="47.7109375" style="480" bestFit="1" customWidth="1"/>
    <col min="14850" max="14850" width="18.140625" style="480" customWidth="1"/>
    <col min="14851" max="14859" width="16.7109375" style="480" customWidth="1"/>
    <col min="14860" max="14860" width="14.28515625" style="480" customWidth="1"/>
    <col min="14861" max="15104" width="11.28515625" style="480"/>
    <col min="15105" max="15105" width="47.7109375" style="480" bestFit="1" customWidth="1"/>
    <col min="15106" max="15106" width="18.140625" style="480" customWidth="1"/>
    <col min="15107" max="15115" width="16.7109375" style="480" customWidth="1"/>
    <col min="15116" max="15116" width="14.28515625" style="480" customWidth="1"/>
    <col min="15117" max="15360" width="11.28515625" style="480"/>
    <col min="15361" max="15361" width="47.7109375" style="480" bestFit="1" customWidth="1"/>
    <col min="15362" max="15362" width="18.140625" style="480" customWidth="1"/>
    <col min="15363" max="15371" width="16.7109375" style="480" customWidth="1"/>
    <col min="15372" max="15372" width="14.28515625" style="480" customWidth="1"/>
    <col min="15373" max="15616" width="11.28515625" style="480"/>
    <col min="15617" max="15617" width="47.7109375" style="480" bestFit="1" customWidth="1"/>
    <col min="15618" max="15618" width="18.140625" style="480" customWidth="1"/>
    <col min="15619" max="15627" width="16.7109375" style="480" customWidth="1"/>
    <col min="15628" max="15628" width="14.28515625" style="480" customWidth="1"/>
    <col min="15629" max="15872" width="11.28515625" style="480"/>
    <col min="15873" max="15873" width="47.7109375" style="480" bestFit="1" customWidth="1"/>
    <col min="15874" max="15874" width="18.140625" style="480" customWidth="1"/>
    <col min="15875" max="15883" width="16.7109375" style="480" customWidth="1"/>
    <col min="15884" max="15884" width="14.28515625" style="480" customWidth="1"/>
    <col min="15885" max="16128" width="11.28515625" style="480"/>
    <col min="16129" max="16129" width="47.7109375" style="480" bestFit="1" customWidth="1"/>
    <col min="16130" max="16130" width="18.140625" style="480" customWidth="1"/>
    <col min="16131" max="16139" width="16.7109375" style="480" customWidth="1"/>
    <col min="16140" max="16140" width="14.28515625" style="480" customWidth="1"/>
    <col min="16141" max="16384" width="11.28515625" style="480"/>
  </cols>
  <sheetData>
    <row r="1" spans="1:13" ht="15">
      <c r="A1" s="479" t="s">
        <v>926</v>
      </c>
      <c r="L1" s="481"/>
    </row>
    <row r="2" spans="1:13" ht="13.9" customHeight="1">
      <c r="A2" s="1190" t="s">
        <v>944</v>
      </c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481"/>
    </row>
    <row r="3" spans="1:13" ht="15">
      <c r="A3" s="482"/>
      <c r="B3" s="482"/>
      <c r="C3" s="482"/>
      <c r="D3" s="482"/>
      <c r="E3" s="482"/>
      <c r="F3" s="482"/>
      <c r="G3" s="482"/>
      <c r="H3" s="482"/>
      <c r="I3" s="482"/>
      <c r="J3" s="482"/>
      <c r="K3" s="482"/>
      <c r="L3" s="481"/>
    </row>
    <row r="4" spans="1:13">
      <c r="A4" s="489" t="s">
        <v>665</v>
      </c>
      <c r="B4" s="490"/>
      <c r="C4" s="491"/>
      <c r="D4" s="491"/>
      <c r="E4" s="490"/>
      <c r="F4" s="490"/>
      <c r="G4" s="490"/>
      <c r="H4" s="490"/>
      <c r="I4" s="490"/>
      <c r="J4" s="490"/>
      <c r="K4" s="491"/>
      <c r="L4" s="481"/>
    </row>
    <row r="5" spans="1:13" ht="13.15" customHeight="1">
      <c r="A5" s="492" t="s">
        <v>10</v>
      </c>
      <c r="B5" s="493" t="s">
        <v>10</v>
      </c>
      <c r="C5" s="1191" t="s">
        <v>674</v>
      </c>
      <c r="D5" s="1192"/>
      <c r="E5" s="1197" t="s">
        <v>675</v>
      </c>
      <c r="F5" s="1198"/>
      <c r="G5" s="1203" t="s">
        <v>676</v>
      </c>
      <c r="H5" s="1198"/>
      <c r="I5" s="1203" t="s">
        <v>677</v>
      </c>
      <c r="J5" s="1198"/>
      <c r="K5" s="1191" t="s">
        <v>549</v>
      </c>
      <c r="L5" s="481"/>
    </row>
    <row r="6" spans="1:13">
      <c r="A6" s="494" t="s">
        <v>678</v>
      </c>
      <c r="B6" s="495" t="s">
        <v>679</v>
      </c>
      <c r="C6" s="1193"/>
      <c r="D6" s="1194"/>
      <c r="E6" s="1199"/>
      <c r="F6" s="1200"/>
      <c r="G6" s="1193"/>
      <c r="H6" s="1200"/>
      <c r="I6" s="1193"/>
      <c r="J6" s="1200"/>
      <c r="K6" s="1193"/>
      <c r="L6" s="481"/>
    </row>
    <row r="7" spans="1:13">
      <c r="A7" s="496" t="s">
        <v>10</v>
      </c>
      <c r="B7" s="495" t="s">
        <v>503</v>
      </c>
      <c r="C7" s="1195"/>
      <c r="D7" s="1196"/>
      <c r="E7" s="1201"/>
      <c r="F7" s="1202"/>
      <c r="G7" s="1204"/>
      <c r="H7" s="1202"/>
      <c r="I7" s="1204"/>
      <c r="J7" s="1202"/>
      <c r="K7" s="1193"/>
      <c r="L7" s="481"/>
    </row>
    <row r="8" spans="1:13" ht="14.25">
      <c r="A8" s="533" t="s">
        <v>10</v>
      </c>
      <c r="B8" s="498" t="s">
        <v>10</v>
      </c>
      <c r="C8" s="499" t="s">
        <v>506</v>
      </c>
      <c r="D8" s="500" t="s">
        <v>515</v>
      </c>
      <c r="E8" s="501" t="s">
        <v>506</v>
      </c>
      <c r="F8" s="502" t="s">
        <v>515</v>
      </c>
      <c r="G8" s="502" t="s">
        <v>506</v>
      </c>
      <c r="H8" s="502" t="s">
        <v>680</v>
      </c>
      <c r="I8" s="502" t="s">
        <v>506</v>
      </c>
      <c r="J8" s="502" t="s">
        <v>680</v>
      </c>
      <c r="K8" s="1204"/>
      <c r="L8" s="481"/>
    </row>
    <row r="9" spans="1:13">
      <c r="A9" s="1205"/>
      <c r="B9" s="1205"/>
      <c r="C9" s="1205"/>
      <c r="D9" s="1205"/>
      <c r="E9" s="1206" t="s">
        <v>10</v>
      </c>
      <c r="F9" s="1206"/>
      <c r="G9" s="1206"/>
      <c r="H9" s="1206"/>
      <c r="I9" s="1206"/>
      <c r="J9" s="1206"/>
      <c r="K9" s="1206"/>
      <c r="L9" s="481"/>
    </row>
    <row r="10" spans="1:13">
      <c r="A10" s="489"/>
      <c r="B10" s="1207" t="s">
        <v>681</v>
      </c>
      <c r="C10" s="1207"/>
      <c r="D10" s="489"/>
      <c r="E10" s="1208"/>
      <c r="F10" s="1208"/>
      <c r="G10" s="1208"/>
      <c r="H10" s="1208"/>
      <c r="I10" s="1208"/>
      <c r="J10" s="1208"/>
      <c r="K10" s="1208"/>
      <c r="L10" s="481"/>
    </row>
    <row r="11" spans="1:13">
      <c r="A11" s="489"/>
      <c r="B11" s="503"/>
      <c r="C11" s="504"/>
      <c r="D11" s="505"/>
      <c r="E11" s="506"/>
      <c r="F11" s="503"/>
      <c r="G11" s="503"/>
      <c r="H11" s="503"/>
      <c r="I11" s="503"/>
      <c r="J11" s="503"/>
      <c r="K11" s="503"/>
      <c r="L11" s="481"/>
    </row>
    <row r="12" spans="1:13">
      <c r="A12" s="507" t="s">
        <v>682</v>
      </c>
      <c r="B12" s="422">
        <v>806365</v>
      </c>
      <c r="C12" s="413">
        <v>49112</v>
      </c>
      <c r="D12" s="413">
        <v>92308</v>
      </c>
      <c r="E12" s="413">
        <v>17558</v>
      </c>
      <c r="F12" s="413">
        <v>46947</v>
      </c>
      <c r="G12" s="413">
        <v>46826</v>
      </c>
      <c r="H12" s="412">
        <v>142638</v>
      </c>
      <c r="I12" s="413">
        <v>3707</v>
      </c>
      <c r="J12" s="413">
        <v>58456</v>
      </c>
      <c r="K12" s="412">
        <v>348813</v>
      </c>
      <c r="L12" s="481"/>
    </row>
    <row r="13" spans="1:13">
      <c r="A13" s="507" t="s">
        <v>362</v>
      </c>
      <c r="B13" s="511" t="s">
        <v>10</v>
      </c>
      <c r="C13" s="512" t="s">
        <v>10</v>
      </c>
      <c r="D13" s="512" t="s">
        <v>10</v>
      </c>
      <c r="E13" s="512" t="s">
        <v>10</v>
      </c>
      <c r="F13" s="512" t="s">
        <v>10</v>
      </c>
      <c r="G13" s="512" t="s">
        <v>10</v>
      </c>
      <c r="H13" s="512" t="s">
        <v>10</v>
      </c>
      <c r="I13" s="512" t="s">
        <v>10</v>
      </c>
      <c r="J13" s="512" t="s">
        <v>10</v>
      </c>
      <c r="K13" s="512" t="s">
        <v>10</v>
      </c>
      <c r="L13" s="481"/>
      <c r="M13" s="534"/>
    </row>
    <row r="14" spans="1:13">
      <c r="A14" s="513" t="s">
        <v>683</v>
      </c>
      <c r="B14" s="422">
        <v>604333</v>
      </c>
      <c r="C14" s="413">
        <v>36018</v>
      </c>
      <c r="D14" s="413">
        <v>70324</v>
      </c>
      <c r="E14" s="413">
        <v>12403</v>
      </c>
      <c r="F14" s="413">
        <v>35623</v>
      </c>
      <c r="G14" s="413">
        <v>33478</v>
      </c>
      <c r="H14" s="412">
        <v>108367</v>
      </c>
      <c r="I14" s="413">
        <v>2569</v>
      </c>
      <c r="J14" s="413">
        <v>42370</v>
      </c>
      <c r="K14" s="412">
        <v>263181</v>
      </c>
      <c r="L14" s="481"/>
    </row>
    <row r="15" spans="1:13">
      <c r="A15" s="513" t="s">
        <v>684</v>
      </c>
      <c r="B15" s="422">
        <v>151467</v>
      </c>
      <c r="C15" s="413">
        <v>9836</v>
      </c>
      <c r="D15" s="413">
        <v>15841</v>
      </c>
      <c r="E15" s="413">
        <v>4188</v>
      </c>
      <c r="F15" s="413">
        <v>8387</v>
      </c>
      <c r="G15" s="413">
        <v>10931</v>
      </c>
      <c r="H15" s="413">
        <v>25119</v>
      </c>
      <c r="I15" s="413">
        <v>912</v>
      </c>
      <c r="J15" s="413">
        <v>12129</v>
      </c>
      <c r="K15" s="413">
        <v>64124</v>
      </c>
      <c r="L15" s="481"/>
    </row>
    <row r="16" spans="1:13">
      <c r="A16" s="513" t="s">
        <v>685</v>
      </c>
      <c r="B16" s="428">
        <v>21408</v>
      </c>
      <c r="C16" s="413">
        <v>1508</v>
      </c>
      <c r="D16" s="413">
        <v>2624</v>
      </c>
      <c r="E16" s="413">
        <v>589</v>
      </c>
      <c r="F16" s="413">
        <v>1288</v>
      </c>
      <c r="G16" s="413">
        <v>1348</v>
      </c>
      <c r="H16" s="413">
        <v>3861</v>
      </c>
      <c r="I16" s="413">
        <v>63</v>
      </c>
      <c r="J16" s="413">
        <v>1835</v>
      </c>
      <c r="K16" s="413">
        <v>8292</v>
      </c>
      <c r="L16" s="481"/>
    </row>
    <row r="17" spans="1:12">
      <c r="A17" s="513" t="s">
        <v>686</v>
      </c>
      <c r="B17" s="428">
        <v>25575</v>
      </c>
      <c r="C17" s="413">
        <v>1486</v>
      </c>
      <c r="D17" s="413">
        <v>3145</v>
      </c>
      <c r="E17" s="413">
        <v>274</v>
      </c>
      <c r="F17" s="413">
        <v>1475</v>
      </c>
      <c r="G17" s="413">
        <v>803</v>
      </c>
      <c r="H17" s="413">
        <v>4759</v>
      </c>
      <c r="I17" s="413">
        <v>87</v>
      </c>
      <c r="J17" s="413">
        <v>1852</v>
      </c>
      <c r="K17" s="413">
        <v>11694</v>
      </c>
      <c r="L17" s="481"/>
    </row>
    <row r="18" spans="1:12">
      <c r="A18" s="513" t="s">
        <v>687</v>
      </c>
      <c r="B18" s="428">
        <v>2332</v>
      </c>
      <c r="C18" s="413">
        <v>185</v>
      </c>
      <c r="D18" s="413">
        <v>236</v>
      </c>
      <c r="E18" s="413">
        <v>75</v>
      </c>
      <c r="F18" s="413">
        <v>110</v>
      </c>
      <c r="G18" s="413">
        <v>193</v>
      </c>
      <c r="H18" s="413">
        <v>302</v>
      </c>
      <c r="I18" s="413">
        <v>52</v>
      </c>
      <c r="J18" s="413">
        <v>218</v>
      </c>
      <c r="K18" s="413">
        <v>961</v>
      </c>
      <c r="L18" s="481"/>
    </row>
    <row r="19" spans="1:12">
      <c r="A19" s="513" t="s">
        <v>688</v>
      </c>
      <c r="B19" s="428">
        <v>1250</v>
      </c>
      <c r="C19" s="413">
        <v>79</v>
      </c>
      <c r="D19" s="413">
        <v>138</v>
      </c>
      <c r="E19" s="413">
        <v>29</v>
      </c>
      <c r="F19" s="413">
        <v>64</v>
      </c>
      <c r="G19" s="413">
        <v>73</v>
      </c>
      <c r="H19" s="413">
        <v>230</v>
      </c>
      <c r="I19" s="413">
        <v>24</v>
      </c>
      <c r="J19" s="413">
        <v>52</v>
      </c>
      <c r="K19" s="413">
        <v>561</v>
      </c>
      <c r="L19" s="481"/>
    </row>
    <row r="20" spans="1:12">
      <c r="A20" s="503"/>
      <c r="B20" s="516"/>
      <c r="C20" s="528"/>
      <c r="D20" s="528"/>
      <c r="E20" s="524"/>
      <c r="F20" s="524"/>
      <c r="G20" s="528"/>
      <c r="H20" s="528"/>
      <c r="I20" s="524"/>
      <c r="J20" s="524"/>
      <c r="K20" s="528"/>
      <c r="L20" s="481"/>
    </row>
    <row r="21" spans="1:12">
      <c r="A21" s="489"/>
      <c r="B21" s="1207" t="s">
        <v>689</v>
      </c>
      <c r="C21" s="1207"/>
      <c r="D21" s="489"/>
      <c r="E21" s="1208"/>
      <c r="F21" s="1208"/>
      <c r="G21" s="1208"/>
      <c r="H21" s="1208"/>
      <c r="I21" s="1208"/>
      <c r="J21" s="1208"/>
      <c r="K21" s="1208"/>
      <c r="L21" s="481"/>
    </row>
    <row r="22" spans="1:12">
      <c r="A22" s="489"/>
      <c r="B22" s="503"/>
      <c r="C22" s="503"/>
      <c r="D22" s="489"/>
      <c r="E22" s="503"/>
      <c r="F22" s="503"/>
      <c r="G22" s="503"/>
      <c r="H22" s="503"/>
      <c r="I22" s="503"/>
      <c r="J22" s="503"/>
      <c r="K22" s="503"/>
      <c r="L22" s="481"/>
    </row>
    <row r="23" spans="1:12">
      <c r="A23" s="507" t="s">
        <v>682</v>
      </c>
      <c r="B23" s="428">
        <v>94259</v>
      </c>
      <c r="C23" s="413">
        <v>9255</v>
      </c>
      <c r="D23" s="413">
        <v>8923</v>
      </c>
      <c r="E23" s="413">
        <v>5253</v>
      </c>
      <c r="F23" s="413">
        <v>5039</v>
      </c>
      <c r="G23" s="413">
        <v>12461</v>
      </c>
      <c r="H23" s="413">
        <v>13726</v>
      </c>
      <c r="I23" s="413">
        <v>4579</v>
      </c>
      <c r="J23" s="413">
        <v>6706</v>
      </c>
      <c r="K23" s="413">
        <v>28317</v>
      </c>
      <c r="L23" s="481"/>
    </row>
    <row r="24" spans="1:12">
      <c r="A24" s="507" t="s">
        <v>362</v>
      </c>
      <c r="B24" s="511" t="s">
        <v>10</v>
      </c>
      <c r="C24" s="512" t="s">
        <v>10</v>
      </c>
      <c r="D24" s="512" t="s">
        <v>10</v>
      </c>
      <c r="E24" s="512" t="s">
        <v>10</v>
      </c>
      <c r="F24" s="512" t="s">
        <v>10</v>
      </c>
      <c r="G24" s="512" t="s">
        <v>10</v>
      </c>
      <c r="H24" s="512" t="s">
        <v>10</v>
      </c>
      <c r="I24" s="512" t="s">
        <v>10</v>
      </c>
      <c r="J24" s="512" t="s">
        <v>10</v>
      </c>
      <c r="K24" s="512" t="s">
        <v>10</v>
      </c>
      <c r="L24" s="481"/>
    </row>
    <row r="25" spans="1:12">
      <c r="A25" s="513" t="s">
        <v>690</v>
      </c>
      <c r="B25" s="428">
        <v>40877</v>
      </c>
      <c r="C25" s="413">
        <v>4311</v>
      </c>
      <c r="D25" s="413">
        <v>4032</v>
      </c>
      <c r="E25" s="413">
        <v>2622</v>
      </c>
      <c r="F25" s="413">
        <v>2385</v>
      </c>
      <c r="G25" s="413">
        <v>5748</v>
      </c>
      <c r="H25" s="413">
        <v>6929</v>
      </c>
      <c r="I25" s="413">
        <v>773</v>
      </c>
      <c r="J25" s="413">
        <v>2809</v>
      </c>
      <c r="K25" s="413">
        <v>11268</v>
      </c>
      <c r="L25" s="481"/>
    </row>
    <row r="26" spans="1:12">
      <c r="A26" s="513" t="s">
        <v>691</v>
      </c>
      <c r="B26" s="428">
        <v>11295</v>
      </c>
      <c r="C26" s="413">
        <v>1269</v>
      </c>
      <c r="D26" s="413">
        <v>1273</v>
      </c>
      <c r="E26" s="413">
        <v>557</v>
      </c>
      <c r="F26" s="413">
        <v>639</v>
      </c>
      <c r="G26" s="413">
        <v>1254</v>
      </c>
      <c r="H26" s="413">
        <v>1618</v>
      </c>
      <c r="I26" s="413">
        <v>548</v>
      </c>
      <c r="J26" s="413">
        <v>933</v>
      </c>
      <c r="K26" s="413">
        <v>3204</v>
      </c>
      <c r="L26" s="481"/>
    </row>
    <row r="27" spans="1:12">
      <c r="A27" s="513" t="s">
        <v>692</v>
      </c>
      <c r="B27" s="428">
        <v>7348</v>
      </c>
      <c r="C27" s="413">
        <v>722</v>
      </c>
      <c r="D27" s="413">
        <v>792</v>
      </c>
      <c r="E27" s="413">
        <v>323</v>
      </c>
      <c r="F27" s="413">
        <v>366</v>
      </c>
      <c r="G27" s="413">
        <v>778</v>
      </c>
      <c r="H27" s="413">
        <v>1066</v>
      </c>
      <c r="I27" s="413">
        <v>332</v>
      </c>
      <c r="J27" s="413">
        <v>558</v>
      </c>
      <c r="K27" s="413">
        <v>2411</v>
      </c>
      <c r="L27" s="481"/>
    </row>
    <row r="28" spans="1:12">
      <c r="A28" s="513" t="s">
        <v>693</v>
      </c>
      <c r="B28" s="428">
        <v>3249</v>
      </c>
      <c r="C28" s="413">
        <v>294</v>
      </c>
      <c r="D28" s="413">
        <v>279</v>
      </c>
      <c r="E28" s="413">
        <v>225</v>
      </c>
      <c r="F28" s="413">
        <v>176</v>
      </c>
      <c r="G28" s="413">
        <v>682</v>
      </c>
      <c r="H28" s="413">
        <v>527</v>
      </c>
      <c r="I28" s="413">
        <v>123</v>
      </c>
      <c r="J28" s="413">
        <v>253</v>
      </c>
      <c r="K28" s="413">
        <v>690</v>
      </c>
      <c r="L28" s="481"/>
    </row>
    <row r="29" spans="1:12">
      <c r="A29" s="513" t="s">
        <v>694</v>
      </c>
      <c r="B29" s="428">
        <v>7621</v>
      </c>
      <c r="C29" s="413">
        <v>867</v>
      </c>
      <c r="D29" s="413">
        <v>829</v>
      </c>
      <c r="E29" s="413">
        <v>343</v>
      </c>
      <c r="F29" s="413">
        <v>301</v>
      </c>
      <c r="G29" s="413">
        <v>1342</v>
      </c>
      <c r="H29" s="413">
        <v>871</v>
      </c>
      <c r="I29" s="413">
        <v>391</v>
      </c>
      <c r="J29" s="413">
        <v>387</v>
      </c>
      <c r="K29" s="413">
        <v>2290</v>
      </c>
      <c r="L29" s="481"/>
    </row>
    <row r="30" spans="1:12">
      <c r="A30" s="513" t="s">
        <v>695</v>
      </c>
      <c r="B30" s="428">
        <v>9947</v>
      </c>
      <c r="C30" s="413">
        <v>702</v>
      </c>
      <c r="D30" s="413">
        <v>651</v>
      </c>
      <c r="E30" s="413">
        <v>528</v>
      </c>
      <c r="F30" s="413">
        <v>502</v>
      </c>
      <c r="G30" s="413">
        <v>1101</v>
      </c>
      <c r="H30" s="413">
        <v>1082</v>
      </c>
      <c r="I30" s="413">
        <v>1126</v>
      </c>
      <c r="J30" s="413">
        <v>724</v>
      </c>
      <c r="K30" s="413">
        <v>3531</v>
      </c>
      <c r="L30" s="481"/>
    </row>
    <row r="31" spans="1:12">
      <c r="A31" s="513" t="s">
        <v>696</v>
      </c>
      <c r="B31" s="428">
        <v>3778</v>
      </c>
      <c r="C31" s="413">
        <v>199</v>
      </c>
      <c r="D31" s="413">
        <v>191</v>
      </c>
      <c r="E31" s="413">
        <v>188</v>
      </c>
      <c r="F31" s="413">
        <v>187</v>
      </c>
      <c r="G31" s="413">
        <v>353</v>
      </c>
      <c r="H31" s="413">
        <v>353</v>
      </c>
      <c r="I31" s="413">
        <v>461</v>
      </c>
      <c r="J31" s="413">
        <v>247</v>
      </c>
      <c r="K31" s="413">
        <v>1599</v>
      </c>
      <c r="L31" s="481"/>
    </row>
    <row r="32" spans="1:12">
      <c r="A32" s="513" t="s">
        <v>697</v>
      </c>
      <c r="B32" s="428">
        <v>400</v>
      </c>
      <c r="C32" s="413">
        <v>47</v>
      </c>
      <c r="D32" s="413">
        <v>36</v>
      </c>
      <c r="E32" s="413">
        <v>12</v>
      </c>
      <c r="F32" s="413">
        <v>10</v>
      </c>
      <c r="G32" s="413">
        <v>45</v>
      </c>
      <c r="H32" s="413">
        <v>29</v>
      </c>
      <c r="I32" s="413">
        <v>53</v>
      </c>
      <c r="J32" s="413">
        <v>26</v>
      </c>
      <c r="K32" s="413">
        <v>142</v>
      </c>
      <c r="L32" s="481"/>
    </row>
    <row r="33" spans="1:12">
      <c r="A33" s="513" t="s">
        <v>688</v>
      </c>
      <c r="B33" s="428">
        <v>9744</v>
      </c>
      <c r="C33" s="413">
        <v>844</v>
      </c>
      <c r="D33" s="413">
        <v>840</v>
      </c>
      <c r="E33" s="413">
        <v>455</v>
      </c>
      <c r="F33" s="413">
        <v>473</v>
      </c>
      <c r="G33" s="413">
        <v>1158</v>
      </c>
      <c r="H33" s="413">
        <v>1251</v>
      </c>
      <c r="I33" s="413">
        <v>772</v>
      </c>
      <c r="J33" s="413">
        <v>769</v>
      </c>
      <c r="K33" s="413">
        <v>3182</v>
      </c>
      <c r="L33" s="481"/>
    </row>
    <row r="34" spans="1:12">
      <c r="A34" s="503"/>
      <c r="B34" s="516"/>
      <c r="C34" s="517"/>
      <c r="D34" s="517"/>
      <c r="E34" s="517"/>
      <c r="F34" s="517"/>
      <c r="G34" s="517"/>
      <c r="H34" s="517"/>
      <c r="I34" s="517"/>
      <c r="J34" s="517"/>
      <c r="K34" s="517"/>
      <c r="L34" s="481"/>
    </row>
    <row r="35" spans="1:12">
      <c r="A35" s="489"/>
      <c r="B35" s="1207" t="s">
        <v>698</v>
      </c>
      <c r="C35" s="1207"/>
      <c r="D35" s="1207"/>
      <c r="E35" s="1208"/>
      <c r="F35" s="1208"/>
      <c r="G35" s="1208"/>
      <c r="H35" s="1208"/>
      <c r="I35" s="1208"/>
      <c r="J35" s="1208"/>
      <c r="K35" s="1208"/>
      <c r="L35" s="481"/>
    </row>
    <row r="36" spans="1:12">
      <c r="A36" s="489"/>
      <c r="B36" s="503"/>
      <c r="C36" s="503"/>
      <c r="D36" s="503"/>
      <c r="E36" s="503"/>
      <c r="F36" s="503"/>
      <c r="G36" s="503"/>
      <c r="H36" s="503"/>
      <c r="I36" s="503"/>
      <c r="J36" s="503"/>
      <c r="K36" s="503"/>
      <c r="L36" s="481"/>
    </row>
    <row r="37" spans="1:12">
      <c r="A37" s="507" t="s">
        <v>682</v>
      </c>
      <c r="B37" s="422">
        <v>197192</v>
      </c>
      <c r="C37" s="413">
        <v>24387</v>
      </c>
      <c r="D37" s="413">
        <v>23832</v>
      </c>
      <c r="E37" s="413">
        <v>11497</v>
      </c>
      <c r="F37" s="413">
        <v>11521</v>
      </c>
      <c r="G37" s="413">
        <v>24767</v>
      </c>
      <c r="H37" s="413">
        <v>30264</v>
      </c>
      <c r="I37" s="413">
        <v>1727</v>
      </c>
      <c r="J37" s="413">
        <v>15623</v>
      </c>
      <c r="K37" s="413">
        <v>53574</v>
      </c>
      <c r="L37" s="481"/>
    </row>
    <row r="38" spans="1:12">
      <c r="A38" s="507" t="s">
        <v>362</v>
      </c>
      <c r="B38" s="511" t="s">
        <v>10</v>
      </c>
      <c r="C38" s="512" t="s">
        <v>10</v>
      </c>
      <c r="D38" s="512" t="s">
        <v>10</v>
      </c>
      <c r="E38" s="512" t="s">
        <v>10</v>
      </c>
      <c r="F38" s="512" t="s">
        <v>10</v>
      </c>
      <c r="G38" s="512" t="s">
        <v>10</v>
      </c>
      <c r="H38" s="512" t="s">
        <v>10</v>
      </c>
      <c r="I38" s="512" t="s">
        <v>10</v>
      </c>
      <c r="J38" s="512" t="s">
        <v>10</v>
      </c>
      <c r="K38" s="512" t="s">
        <v>10</v>
      </c>
      <c r="L38" s="481"/>
    </row>
    <row r="39" spans="1:12">
      <c r="A39" s="513" t="s">
        <v>699</v>
      </c>
      <c r="B39" s="428">
        <v>17296</v>
      </c>
      <c r="C39" s="413">
        <v>2172</v>
      </c>
      <c r="D39" s="413">
        <v>1947</v>
      </c>
      <c r="E39" s="413">
        <v>1267</v>
      </c>
      <c r="F39" s="413">
        <v>1089</v>
      </c>
      <c r="G39" s="413">
        <v>2697</v>
      </c>
      <c r="H39" s="413">
        <v>2852</v>
      </c>
      <c r="I39" s="413">
        <v>224</v>
      </c>
      <c r="J39" s="413">
        <v>1237</v>
      </c>
      <c r="K39" s="413">
        <v>3811</v>
      </c>
      <c r="L39" s="481"/>
    </row>
    <row r="40" spans="1:12">
      <c r="A40" s="513" t="s">
        <v>700</v>
      </c>
      <c r="B40" s="428">
        <v>2690</v>
      </c>
      <c r="C40" s="522" t="s">
        <v>53</v>
      </c>
      <c r="D40" s="522" t="s">
        <v>53</v>
      </c>
      <c r="E40" s="413">
        <v>579</v>
      </c>
      <c r="F40" s="413">
        <v>66</v>
      </c>
      <c r="G40" s="413">
        <v>868</v>
      </c>
      <c r="H40" s="413">
        <v>172</v>
      </c>
      <c r="I40" s="522" t="s">
        <v>53</v>
      </c>
      <c r="J40" s="522" t="s">
        <v>53</v>
      </c>
      <c r="K40" s="413">
        <v>378</v>
      </c>
      <c r="L40" s="481"/>
    </row>
    <row r="41" spans="1:12">
      <c r="A41" s="513" t="s">
        <v>701</v>
      </c>
      <c r="B41" s="428">
        <v>74922</v>
      </c>
      <c r="C41" s="413">
        <v>12477</v>
      </c>
      <c r="D41" s="413">
        <v>12270</v>
      </c>
      <c r="E41" s="413">
        <v>5282</v>
      </c>
      <c r="F41" s="413">
        <v>5360</v>
      </c>
      <c r="G41" s="413">
        <v>10094</v>
      </c>
      <c r="H41" s="413">
        <v>12392</v>
      </c>
      <c r="I41" s="413">
        <v>473</v>
      </c>
      <c r="J41" s="413">
        <v>4557</v>
      </c>
      <c r="K41" s="413">
        <v>12017</v>
      </c>
      <c r="L41" s="481"/>
    </row>
    <row r="42" spans="1:12">
      <c r="A42" s="513" t="s">
        <v>702</v>
      </c>
      <c r="B42" s="428">
        <v>91958</v>
      </c>
      <c r="C42" s="413">
        <v>8310</v>
      </c>
      <c r="D42" s="413">
        <v>8328</v>
      </c>
      <c r="E42" s="413">
        <v>3810</v>
      </c>
      <c r="F42" s="413">
        <v>4351</v>
      </c>
      <c r="G42" s="413">
        <v>9955</v>
      </c>
      <c r="H42" s="413">
        <v>13325</v>
      </c>
      <c r="I42" s="413">
        <v>804</v>
      </c>
      <c r="J42" s="413">
        <v>9042</v>
      </c>
      <c r="K42" s="413">
        <v>34033</v>
      </c>
      <c r="L42" s="481"/>
    </row>
    <row r="43" spans="1:12">
      <c r="A43" s="513" t="s">
        <v>703</v>
      </c>
      <c r="B43" s="428">
        <v>8295</v>
      </c>
      <c r="C43" s="413">
        <v>829</v>
      </c>
      <c r="D43" s="413">
        <v>984</v>
      </c>
      <c r="E43" s="413">
        <v>433</v>
      </c>
      <c r="F43" s="413">
        <v>519</v>
      </c>
      <c r="G43" s="413">
        <v>882</v>
      </c>
      <c r="H43" s="413">
        <v>1266</v>
      </c>
      <c r="I43" s="413">
        <v>94</v>
      </c>
      <c r="J43" s="413">
        <v>606</v>
      </c>
      <c r="K43" s="413">
        <v>2682</v>
      </c>
      <c r="L43" s="481"/>
    </row>
    <row r="44" spans="1:12">
      <c r="A44" s="513" t="s">
        <v>704</v>
      </c>
      <c r="B44" s="428">
        <v>20</v>
      </c>
      <c r="C44" s="522" t="s">
        <v>53</v>
      </c>
      <c r="D44" s="522" t="s">
        <v>53</v>
      </c>
      <c r="E44" s="522" t="s">
        <v>53</v>
      </c>
      <c r="F44" s="522" t="s">
        <v>53</v>
      </c>
      <c r="G44" s="522" t="s">
        <v>53</v>
      </c>
      <c r="H44" s="522" t="s">
        <v>53</v>
      </c>
      <c r="I44" s="413" t="s">
        <v>656</v>
      </c>
      <c r="J44" s="413" t="s">
        <v>656</v>
      </c>
      <c r="K44" s="522" t="s">
        <v>53</v>
      </c>
      <c r="L44" s="481"/>
    </row>
    <row r="45" spans="1:12">
      <c r="A45" s="513" t="s">
        <v>705</v>
      </c>
      <c r="B45" s="428">
        <v>74</v>
      </c>
      <c r="C45" s="522" t="s">
        <v>53</v>
      </c>
      <c r="D45" s="522" t="s">
        <v>53</v>
      </c>
      <c r="E45" s="522" t="s">
        <v>53</v>
      </c>
      <c r="F45" s="413" t="s">
        <v>656</v>
      </c>
      <c r="G45" s="522" t="s">
        <v>53</v>
      </c>
      <c r="H45" s="522" t="s">
        <v>53</v>
      </c>
      <c r="I45" s="522" t="s">
        <v>53</v>
      </c>
      <c r="J45" s="522" t="s">
        <v>53</v>
      </c>
      <c r="K45" s="522" t="s">
        <v>53</v>
      </c>
      <c r="L45" s="481"/>
    </row>
    <row r="46" spans="1:12">
      <c r="A46" s="513" t="s">
        <v>688</v>
      </c>
      <c r="B46" s="428">
        <v>1937</v>
      </c>
      <c r="C46" s="413">
        <v>155</v>
      </c>
      <c r="D46" s="413">
        <v>182</v>
      </c>
      <c r="E46" s="522" t="s">
        <v>53</v>
      </c>
      <c r="F46" s="522" t="s">
        <v>53</v>
      </c>
      <c r="G46" s="413">
        <v>233</v>
      </c>
      <c r="H46" s="413">
        <v>244</v>
      </c>
      <c r="I46" s="413">
        <v>122</v>
      </c>
      <c r="J46" s="413">
        <v>106</v>
      </c>
      <c r="K46" s="413">
        <v>639</v>
      </c>
      <c r="L46" s="481"/>
    </row>
    <row r="47" spans="1:12">
      <c r="A47" s="503"/>
      <c r="B47" s="503"/>
      <c r="C47" s="503"/>
      <c r="D47" s="503"/>
      <c r="E47" s="503"/>
      <c r="F47" s="535"/>
      <c r="G47" s="503"/>
      <c r="H47" s="503"/>
      <c r="I47" s="503"/>
      <c r="J47" s="503"/>
      <c r="K47" s="503"/>
      <c r="L47" s="481"/>
    </row>
    <row r="48" spans="1:12">
      <c r="A48" s="503"/>
      <c r="B48" s="503"/>
      <c r="C48" s="503"/>
      <c r="D48" s="503"/>
      <c r="E48" s="503"/>
      <c r="F48" s="503"/>
      <c r="G48" s="503"/>
      <c r="H48" s="503"/>
      <c r="I48" s="503"/>
      <c r="J48" s="503"/>
      <c r="K48" s="503"/>
      <c r="L48" s="481"/>
    </row>
    <row r="49" spans="1:12">
      <c r="A49" s="503"/>
      <c r="B49" s="503"/>
      <c r="C49" s="503"/>
      <c r="D49" s="503"/>
      <c r="E49" s="503"/>
      <c r="F49" s="503"/>
      <c r="G49" s="503"/>
      <c r="H49" s="503"/>
      <c r="I49" s="503"/>
      <c r="J49" s="503"/>
      <c r="K49" s="503"/>
      <c r="L49" s="481"/>
    </row>
    <row r="50" spans="1:12">
      <c r="A50" s="503"/>
      <c r="B50" s="503"/>
      <c r="C50" s="503"/>
      <c r="D50" s="503"/>
      <c r="E50" s="503"/>
      <c r="F50" s="503"/>
      <c r="G50" s="503"/>
      <c r="H50" s="503"/>
      <c r="I50" s="503"/>
      <c r="J50" s="503"/>
      <c r="K50" s="503"/>
      <c r="L50" s="481"/>
    </row>
    <row r="51" spans="1:12">
      <c r="A51" s="518" t="s">
        <v>666</v>
      </c>
      <c r="B51" s="1209" t="s">
        <v>10</v>
      </c>
      <c r="C51" s="1209"/>
      <c r="D51" s="1209"/>
      <c r="E51" s="1209" t="s">
        <v>10</v>
      </c>
      <c r="F51" s="1209"/>
      <c r="G51" s="1209"/>
      <c r="H51" s="1209"/>
      <c r="I51" s="1209"/>
      <c r="J51" s="1209"/>
      <c r="K51" s="1205"/>
      <c r="L51" s="481"/>
    </row>
    <row r="52" spans="1:12" ht="13.15" customHeight="1">
      <c r="A52" s="519" t="s">
        <v>10</v>
      </c>
      <c r="B52" s="493" t="s">
        <v>10</v>
      </c>
      <c r="C52" s="1191" t="s">
        <v>674</v>
      </c>
      <c r="D52" s="1192"/>
      <c r="E52" s="1197" t="s">
        <v>675</v>
      </c>
      <c r="F52" s="1198"/>
      <c r="G52" s="1203" t="s">
        <v>676</v>
      </c>
      <c r="H52" s="1198"/>
      <c r="I52" s="1203" t="s">
        <v>677</v>
      </c>
      <c r="J52" s="1198"/>
      <c r="K52" s="1191" t="s">
        <v>549</v>
      </c>
      <c r="L52" s="481"/>
    </row>
    <row r="53" spans="1:12">
      <c r="A53" s="494" t="s">
        <v>678</v>
      </c>
      <c r="B53" s="495" t="s">
        <v>679</v>
      </c>
      <c r="C53" s="1193"/>
      <c r="D53" s="1194"/>
      <c r="E53" s="1199"/>
      <c r="F53" s="1200"/>
      <c r="G53" s="1193"/>
      <c r="H53" s="1200"/>
      <c r="I53" s="1193"/>
      <c r="J53" s="1200"/>
      <c r="K53" s="1193"/>
      <c r="L53" s="481"/>
    </row>
    <row r="54" spans="1:12">
      <c r="A54" s="496" t="s">
        <v>10</v>
      </c>
      <c r="B54" s="495" t="s">
        <v>503</v>
      </c>
      <c r="C54" s="1195"/>
      <c r="D54" s="1196"/>
      <c r="E54" s="1201"/>
      <c r="F54" s="1202"/>
      <c r="G54" s="1204"/>
      <c r="H54" s="1202"/>
      <c r="I54" s="1204"/>
      <c r="J54" s="1202"/>
      <c r="K54" s="1193"/>
      <c r="L54" s="481"/>
    </row>
    <row r="55" spans="1:12" ht="14.25">
      <c r="A55" s="496" t="s">
        <v>10</v>
      </c>
      <c r="B55" s="520" t="s">
        <v>10</v>
      </c>
      <c r="C55" s="502" t="s">
        <v>506</v>
      </c>
      <c r="D55" s="521" t="s">
        <v>515</v>
      </c>
      <c r="E55" s="501" t="s">
        <v>506</v>
      </c>
      <c r="F55" s="502" t="s">
        <v>515</v>
      </c>
      <c r="G55" s="502" t="s">
        <v>506</v>
      </c>
      <c r="H55" s="502" t="s">
        <v>680</v>
      </c>
      <c r="I55" s="502" t="s">
        <v>506</v>
      </c>
      <c r="J55" s="502" t="s">
        <v>680</v>
      </c>
      <c r="K55" s="1204"/>
      <c r="L55" s="481"/>
    </row>
    <row r="56" spans="1:12">
      <c r="A56" s="1206"/>
      <c r="B56" s="1206"/>
      <c r="C56" s="1206"/>
      <c r="D56" s="1206"/>
      <c r="E56" s="1206" t="s">
        <v>10</v>
      </c>
      <c r="F56" s="1206"/>
      <c r="G56" s="1206"/>
      <c r="H56" s="1206"/>
      <c r="I56" s="1206"/>
      <c r="J56" s="1206"/>
      <c r="K56" s="1206"/>
      <c r="L56" s="481"/>
    </row>
    <row r="57" spans="1:12">
      <c r="A57" s="489"/>
      <c r="B57" s="1207" t="s">
        <v>681</v>
      </c>
      <c r="C57" s="1207"/>
      <c r="D57" s="489"/>
      <c r="E57" s="1208"/>
      <c r="F57" s="1208"/>
      <c r="G57" s="1208"/>
      <c r="H57" s="1208"/>
      <c r="I57" s="1208"/>
      <c r="J57" s="1208"/>
      <c r="K57" s="1208"/>
      <c r="L57" s="481"/>
    </row>
    <row r="58" spans="1:12">
      <c r="A58" s="489"/>
      <c r="B58" s="503"/>
      <c r="C58" s="503"/>
      <c r="D58" s="489"/>
      <c r="E58" s="503"/>
      <c r="F58" s="503"/>
      <c r="G58" s="503"/>
      <c r="H58" s="503"/>
      <c r="I58" s="503"/>
      <c r="J58" s="503"/>
      <c r="K58" s="503"/>
      <c r="L58" s="481"/>
    </row>
    <row r="59" spans="1:12">
      <c r="A59" s="507" t="s">
        <v>682</v>
      </c>
      <c r="B59" s="422">
        <v>216056</v>
      </c>
      <c r="C59" s="413">
        <v>9723</v>
      </c>
      <c r="D59" s="413">
        <v>29181</v>
      </c>
      <c r="E59" s="413">
        <v>2985</v>
      </c>
      <c r="F59" s="413">
        <v>16223</v>
      </c>
      <c r="G59" s="413">
        <v>5987</v>
      </c>
      <c r="H59" s="413">
        <v>43583</v>
      </c>
      <c r="I59" s="413">
        <v>270</v>
      </c>
      <c r="J59" s="413">
        <v>10223</v>
      </c>
      <c r="K59" s="413">
        <v>97881</v>
      </c>
      <c r="L59" s="481"/>
    </row>
    <row r="60" spans="1:12">
      <c r="A60" s="507" t="s">
        <v>362</v>
      </c>
      <c r="B60" s="511" t="s">
        <v>10</v>
      </c>
      <c r="C60" s="512" t="s">
        <v>10</v>
      </c>
      <c r="D60" s="512" t="s">
        <v>10</v>
      </c>
      <c r="E60" s="512" t="s">
        <v>10</v>
      </c>
      <c r="F60" s="512" t="s">
        <v>10</v>
      </c>
      <c r="G60" s="512" t="s">
        <v>10</v>
      </c>
      <c r="H60" s="512" t="s">
        <v>10</v>
      </c>
      <c r="I60" s="512" t="s">
        <v>10</v>
      </c>
      <c r="J60" s="512" t="s">
        <v>10</v>
      </c>
      <c r="K60" s="512" t="s">
        <v>10</v>
      </c>
      <c r="L60" s="481"/>
    </row>
    <row r="61" spans="1:12">
      <c r="A61" s="513" t="s">
        <v>683</v>
      </c>
      <c r="B61" s="422">
        <v>194739</v>
      </c>
      <c r="C61" s="413">
        <v>8181</v>
      </c>
      <c r="D61" s="413">
        <v>26266</v>
      </c>
      <c r="E61" s="413">
        <v>2314</v>
      </c>
      <c r="F61" s="413">
        <v>14581</v>
      </c>
      <c r="G61" s="413">
        <v>4952</v>
      </c>
      <c r="H61" s="413">
        <v>39566</v>
      </c>
      <c r="I61" s="413">
        <v>198</v>
      </c>
      <c r="J61" s="413">
        <v>9311</v>
      </c>
      <c r="K61" s="413">
        <v>89370</v>
      </c>
      <c r="L61" s="481"/>
    </row>
    <row r="62" spans="1:12">
      <c r="A62" s="513" t="s">
        <v>684</v>
      </c>
      <c r="B62" s="428">
        <v>7771</v>
      </c>
      <c r="C62" s="413">
        <v>387</v>
      </c>
      <c r="D62" s="413">
        <v>958</v>
      </c>
      <c r="E62" s="413">
        <v>123</v>
      </c>
      <c r="F62" s="413">
        <v>520</v>
      </c>
      <c r="G62" s="413">
        <v>213</v>
      </c>
      <c r="H62" s="413">
        <v>1501</v>
      </c>
      <c r="I62" s="413">
        <v>25</v>
      </c>
      <c r="J62" s="413">
        <v>426</v>
      </c>
      <c r="K62" s="413">
        <v>3618</v>
      </c>
      <c r="L62" s="481"/>
    </row>
    <row r="63" spans="1:12">
      <c r="A63" s="513" t="s">
        <v>685</v>
      </c>
      <c r="B63" s="428">
        <v>13210</v>
      </c>
      <c r="C63" s="413">
        <v>1127</v>
      </c>
      <c r="D63" s="413">
        <v>1916</v>
      </c>
      <c r="E63" s="413">
        <v>539</v>
      </c>
      <c r="F63" s="413">
        <v>1106</v>
      </c>
      <c r="G63" s="413">
        <v>811</v>
      </c>
      <c r="H63" s="413">
        <v>2469</v>
      </c>
      <c r="I63" s="413">
        <v>36</v>
      </c>
      <c r="J63" s="413">
        <v>463</v>
      </c>
      <c r="K63" s="413">
        <v>4743</v>
      </c>
      <c r="L63" s="481"/>
    </row>
    <row r="64" spans="1:12">
      <c r="A64" s="513" t="s">
        <v>686</v>
      </c>
      <c r="B64" s="428">
        <v>52</v>
      </c>
      <c r="C64" s="413" t="s">
        <v>656</v>
      </c>
      <c r="D64" s="522" t="s">
        <v>53</v>
      </c>
      <c r="E64" s="413" t="s">
        <v>656</v>
      </c>
      <c r="F64" s="522" t="s">
        <v>53</v>
      </c>
      <c r="G64" s="413" t="s">
        <v>656</v>
      </c>
      <c r="H64" s="413">
        <v>12</v>
      </c>
      <c r="I64" s="522" t="s">
        <v>53</v>
      </c>
      <c r="J64" s="522" t="s">
        <v>53</v>
      </c>
      <c r="K64" s="413">
        <v>30</v>
      </c>
      <c r="L64" s="481"/>
    </row>
    <row r="65" spans="1:12">
      <c r="A65" s="513" t="s">
        <v>687</v>
      </c>
      <c r="B65" s="428">
        <v>44</v>
      </c>
      <c r="C65" s="413">
        <v>6</v>
      </c>
      <c r="D65" s="522" t="s">
        <v>53</v>
      </c>
      <c r="E65" s="522" t="s">
        <v>53</v>
      </c>
      <c r="F65" s="522" t="s">
        <v>53</v>
      </c>
      <c r="G65" s="413" t="s">
        <v>656</v>
      </c>
      <c r="H65" s="413">
        <v>8</v>
      </c>
      <c r="I65" s="413" t="s">
        <v>656</v>
      </c>
      <c r="J65" s="522" t="s">
        <v>53</v>
      </c>
      <c r="K65" s="413">
        <v>8</v>
      </c>
      <c r="L65" s="481"/>
    </row>
    <row r="66" spans="1:12">
      <c r="A66" s="513" t="s">
        <v>688</v>
      </c>
      <c r="B66" s="428">
        <v>240</v>
      </c>
      <c r="C66" s="413">
        <v>22</v>
      </c>
      <c r="D66" s="413">
        <v>29</v>
      </c>
      <c r="E66" s="522" t="s">
        <v>53</v>
      </c>
      <c r="F66" s="413">
        <v>6</v>
      </c>
      <c r="G66" s="413">
        <v>11</v>
      </c>
      <c r="H66" s="413">
        <v>27</v>
      </c>
      <c r="I66" s="522" t="s">
        <v>53</v>
      </c>
      <c r="J66" s="413">
        <v>17</v>
      </c>
      <c r="K66" s="413">
        <v>112</v>
      </c>
      <c r="L66" s="481"/>
    </row>
    <row r="67" spans="1:12">
      <c r="A67" s="503"/>
      <c r="B67" s="517"/>
      <c r="C67" s="517"/>
      <c r="D67" s="517"/>
      <c r="E67" s="517"/>
      <c r="F67" s="517"/>
      <c r="G67" s="517"/>
      <c r="H67" s="517"/>
      <c r="I67" s="517"/>
      <c r="J67" s="517"/>
      <c r="K67" s="517"/>
      <c r="L67" s="481"/>
    </row>
    <row r="68" spans="1:12">
      <c r="A68" s="489"/>
      <c r="B68" s="1207" t="s">
        <v>689</v>
      </c>
      <c r="C68" s="1207"/>
      <c r="D68" s="489"/>
      <c r="E68" s="1208"/>
      <c r="F68" s="1208"/>
      <c r="G68" s="1208"/>
      <c r="H68" s="1208"/>
      <c r="I68" s="1208"/>
      <c r="J68" s="1208"/>
      <c r="K68" s="1208"/>
      <c r="L68" s="481"/>
    </row>
    <row r="69" spans="1:12">
      <c r="A69" s="489"/>
      <c r="B69" s="503"/>
      <c r="C69" s="503"/>
      <c r="D69" s="489"/>
      <c r="E69" s="503"/>
      <c r="F69" s="503"/>
      <c r="G69" s="503"/>
      <c r="H69" s="503"/>
      <c r="I69" s="503"/>
      <c r="J69" s="503"/>
      <c r="K69" s="503"/>
      <c r="L69" s="481"/>
    </row>
    <row r="70" spans="1:12">
      <c r="A70" s="507" t="s">
        <v>682</v>
      </c>
      <c r="B70" s="428">
        <v>76250</v>
      </c>
      <c r="C70" s="413">
        <v>8450</v>
      </c>
      <c r="D70" s="413">
        <v>8351</v>
      </c>
      <c r="E70" s="413">
        <v>3589</v>
      </c>
      <c r="F70" s="413">
        <v>4137</v>
      </c>
      <c r="G70" s="413">
        <v>4988</v>
      </c>
      <c r="H70" s="413">
        <v>7925</v>
      </c>
      <c r="I70" s="413">
        <v>2178</v>
      </c>
      <c r="J70" s="413">
        <v>3422</v>
      </c>
      <c r="K70" s="413">
        <v>33210</v>
      </c>
      <c r="L70" s="481"/>
    </row>
    <row r="71" spans="1:12">
      <c r="A71" s="507" t="s">
        <v>362</v>
      </c>
      <c r="B71" s="511" t="s">
        <v>10</v>
      </c>
      <c r="C71" s="512" t="s">
        <v>10</v>
      </c>
      <c r="D71" s="512" t="s">
        <v>10</v>
      </c>
      <c r="E71" s="512" t="s">
        <v>10</v>
      </c>
      <c r="F71" s="512" t="s">
        <v>10</v>
      </c>
      <c r="G71" s="512" t="s">
        <v>10</v>
      </c>
      <c r="H71" s="512" t="s">
        <v>10</v>
      </c>
      <c r="I71" s="512" t="s">
        <v>10</v>
      </c>
      <c r="J71" s="512" t="s">
        <v>10</v>
      </c>
      <c r="K71" s="512" t="s">
        <v>10</v>
      </c>
      <c r="L71" s="481"/>
    </row>
    <row r="72" spans="1:12">
      <c r="A72" s="513" t="s">
        <v>690</v>
      </c>
      <c r="B72" s="428">
        <v>29615</v>
      </c>
      <c r="C72" s="413">
        <v>3438</v>
      </c>
      <c r="D72" s="413">
        <v>3338</v>
      </c>
      <c r="E72" s="413">
        <v>1684</v>
      </c>
      <c r="F72" s="413">
        <v>1803</v>
      </c>
      <c r="G72" s="413">
        <v>1928</v>
      </c>
      <c r="H72" s="413">
        <v>3060</v>
      </c>
      <c r="I72" s="413">
        <v>277</v>
      </c>
      <c r="J72" s="413">
        <v>1230</v>
      </c>
      <c r="K72" s="413">
        <v>12857</v>
      </c>
      <c r="L72" s="481"/>
    </row>
    <row r="73" spans="1:12">
      <c r="A73" s="513" t="s">
        <v>691</v>
      </c>
      <c r="B73" s="428">
        <v>4259</v>
      </c>
      <c r="C73" s="413">
        <v>485</v>
      </c>
      <c r="D73" s="413">
        <v>494</v>
      </c>
      <c r="E73" s="413">
        <v>167</v>
      </c>
      <c r="F73" s="413">
        <v>151</v>
      </c>
      <c r="G73" s="413">
        <v>341</v>
      </c>
      <c r="H73" s="413">
        <v>346</v>
      </c>
      <c r="I73" s="413">
        <v>225</v>
      </c>
      <c r="J73" s="413">
        <v>231</v>
      </c>
      <c r="K73" s="413">
        <v>1819</v>
      </c>
      <c r="L73" s="481"/>
    </row>
    <row r="74" spans="1:12">
      <c r="A74" s="513" t="s">
        <v>692</v>
      </c>
      <c r="B74" s="428">
        <v>2982</v>
      </c>
      <c r="C74" s="413">
        <v>344</v>
      </c>
      <c r="D74" s="413">
        <v>352</v>
      </c>
      <c r="E74" s="413">
        <v>55</v>
      </c>
      <c r="F74" s="413">
        <v>119</v>
      </c>
      <c r="G74" s="413">
        <v>163</v>
      </c>
      <c r="H74" s="413">
        <v>287</v>
      </c>
      <c r="I74" s="413">
        <v>144</v>
      </c>
      <c r="J74" s="413">
        <v>182</v>
      </c>
      <c r="K74" s="413">
        <v>1336</v>
      </c>
      <c r="L74" s="481"/>
    </row>
    <row r="75" spans="1:12">
      <c r="A75" s="513" t="s">
        <v>693</v>
      </c>
      <c r="B75" s="428">
        <v>24873</v>
      </c>
      <c r="C75" s="413">
        <v>2659</v>
      </c>
      <c r="D75" s="413">
        <v>2697</v>
      </c>
      <c r="E75" s="413">
        <v>1178</v>
      </c>
      <c r="F75" s="413">
        <v>1444</v>
      </c>
      <c r="G75" s="413">
        <v>1344</v>
      </c>
      <c r="H75" s="413">
        <v>2718</v>
      </c>
      <c r="I75" s="413">
        <v>569</v>
      </c>
      <c r="J75" s="413">
        <v>1058</v>
      </c>
      <c r="K75" s="413">
        <v>11206</v>
      </c>
      <c r="L75" s="481"/>
    </row>
    <row r="76" spans="1:12">
      <c r="A76" s="513" t="s">
        <v>694</v>
      </c>
      <c r="B76" s="428">
        <v>3370</v>
      </c>
      <c r="C76" s="413">
        <v>487</v>
      </c>
      <c r="D76" s="413">
        <v>475</v>
      </c>
      <c r="E76" s="413">
        <v>79</v>
      </c>
      <c r="F76" s="413">
        <v>133</v>
      </c>
      <c r="G76" s="413">
        <v>254</v>
      </c>
      <c r="H76" s="413">
        <v>369</v>
      </c>
      <c r="I76" s="413">
        <v>132</v>
      </c>
      <c r="J76" s="413">
        <v>104</v>
      </c>
      <c r="K76" s="413">
        <v>1337</v>
      </c>
      <c r="L76" s="481"/>
    </row>
    <row r="77" spans="1:12">
      <c r="A77" s="513" t="s">
        <v>695</v>
      </c>
      <c r="B77" s="428">
        <v>1764</v>
      </c>
      <c r="C77" s="413">
        <v>176</v>
      </c>
      <c r="D77" s="413">
        <v>145</v>
      </c>
      <c r="E77" s="413">
        <v>76</v>
      </c>
      <c r="F77" s="413">
        <v>79</v>
      </c>
      <c r="G77" s="413">
        <v>178</v>
      </c>
      <c r="H77" s="413">
        <v>184</v>
      </c>
      <c r="I77" s="413">
        <v>167</v>
      </c>
      <c r="J77" s="413">
        <v>103</v>
      </c>
      <c r="K77" s="413">
        <v>656</v>
      </c>
      <c r="L77" s="481"/>
    </row>
    <row r="78" spans="1:12">
      <c r="A78" s="513" t="s">
        <v>696</v>
      </c>
      <c r="B78" s="428">
        <v>2278</v>
      </c>
      <c r="C78" s="413">
        <v>182</v>
      </c>
      <c r="D78" s="413">
        <v>192</v>
      </c>
      <c r="E78" s="413">
        <v>91</v>
      </c>
      <c r="F78" s="413">
        <v>103</v>
      </c>
      <c r="G78" s="413">
        <v>214</v>
      </c>
      <c r="H78" s="413">
        <v>249</v>
      </c>
      <c r="I78" s="413">
        <v>239</v>
      </c>
      <c r="J78" s="413">
        <v>132</v>
      </c>
      <c r="K78" s="413">
        <v>876</v>
      </c>
      <c r="L78" s="481"/>
    </row>
    <row r="79" spans="1:12">
      <c r="A79" s="513" t="s">
        <v>697</v>
      </c>
      <c r="B79" s="428">
        <v>272</v>
      </c>
      <c r="C79" s="413">
        <v>20</v>
      </c>
      <c r="D79" s="413">
        <v>19</v>
      </c>
      <c r="E79" s="413">
        <v>11</v>
      </c>
      <c r="F79" s="413">
        <v>14</v>
      </c>
      <c r="G79" s="413">
        <v>32</v>
      </c>
      <c r="H79" s="413">
        <v>31</v>
      </c>
      <c r="I79" s="413">
        <v>28</v>
      </c>
      <c r="J79" s="413">
        <v>17</v>
      </c>
      <c r="K79" s="413">
        <v>100</v>
      </c>
      <c r="L79" s="481"/>
    </row>
    <row r="80" spans="1:12">
      <c r="A80" s="513" t="s">
        <v>688</v>
      </c>
      <c r="B80" s="428">
        <v>6837</v>
      </c>
      <c r="C80" s="413">
        <v>659</v>
      </c>
      <c r="D80" s="413">
        <v>639</v>
      </c>
      <c r="E80" s="413">
        <v>248</v>
      </c>
      <c r="F80" s="413">
        <v>291</v>
      </c>
      <c r="G80" s="413">
        <v>534</v>
      </c>
      <c r="H80" s="413">
        <v>681</v>
      </c>
      <c r="I80" s="413">
        <v>397</v>
      </c>
      <c r="J80" s="413">
        <v>365</v>
      </c>
      <c r="K80" s="413">
        <v>3023</v>
      </c>
      <c r="L80" s="481"/>
    </row>
    <row r="81" spans="1:12">
      <c r="A81" s="503"/>
      <c r="B81" s="516"/>
      <c r="C81" s="517"/>
      <c r="D81" s="517"/>
      <c r="E81" s="517"/>
      <c r="F81" s="517"/>
      <c r="G81" s="517"/>
      <c r="H81" s="517"/>
      <c r="I81" s="517"/>
      <c r="J81" s="517"/>
      <c r="K81" s="517"/>
      <c r="L81" s="481"/>
    </row>
    <row r="82" spans="1:12">
      <c r="A82" s="489"/>
      <c r="B82" s="1207" t="s">
        <v>698</v>
      </c>
      <c r="C82" s="1207"/>
      <c r="D82" s="1207"/>
      <c r="E82" s="1208"/>
      <c r="F82" s="1208"/>
      <c r="G82" s="1208"/>
      <c r="H82" s="1208"/>
      <c r="I82" s="1208"/>
      <c r="J82" s="1208"/>
      <c r="K82" s="1208"/>
      <c r="L82" s="481"/>
    </row>
    <row r="83" spans="1:12">
      <c r="A83" s="489"/>
      <c r="B83" s="503"/>
      <c r="C83" s="503"/>
      <c r="D83" s="503"/>
      <c r="E83" s="503"/>
      <c r="F83" s="503"/>
      <c r="G83" s="503"/>
      <c r="H83" s="503"/>
      <c r="I83" s="503"/>
      <c r="J83" s="503"/>
      <c r="K83" s="503"/>
      <c r="L83" s="481"/>
    </row>
    <row r="84" spans="1:12">
      <c r="A84" s="507" t="s">
        <v>682</v>
      </c>
      <c r="B84" s="428">
        <v>28684</v>
      </c>
      <c r="C84" s="413">
        <v>3598</v>
      </c>
      <c r="D84" s="413">
        <v>3388</v>
      </c>
      <c r="E84" s="413">
        <v>2013</v>
      </c>
      <c r="F84" s="413">
        <v>1540</v>
      </c>
      <c r="G84" s="413">
        <v>3409</v>
      </c>
      <c r="H84" s="413">
        <v>3354</v>
      </c>
      <c r="I84" s="413">
        <v>306</v>
      </c>
      <c r="J84" s="413">
        <v>1133</v>
      </c>
      <c r="K84" s="413">
        <v>9943</v>
      </c>
      <c r="L84" s="481"/>
    </row>
    <row r="85" spans="1:12">
      <c r="A85" s="507" t="s">
        <v>362</v>
      </c>
      <c r="B85" s="511" t="s">
        <v>10</v>
      </c>
      <c r="C85" s="512" t="s">
        <v>10</v>
      </c>
      <c r="D85" s="512" t="s">
        <v>10</v>
      </c>
      <c r="E85" s="512" t="s">
        <v>10</v>
      </c>
      <c r="F85" s="512" t="s">
        <v>10</v>
      </c>
      <c r="G85" s="512" t="s">
        <v>10</v>
      </c>
      <c r="H85" s="512" t="s">
        <v>10</v>
      </c>
      <c r="I85" s="512" t="s">
        <v>10</v>
      </c>
      <c r="J85" s="512" t="s">
        <v>10</v>
      </c>
      <c r="K85" s="512" t="s">
        <v>10</v>
      </c>
      <c r="L85" s="481"/>
    </row>
    <row r="86" spans="1:12">
      <c r="A86" s="513" t="s">
        <v>699</v>
      </c>
      <c r="B86" s="428">
        <v>12269</v>
      </c>
      <c r="C86" s="413">
        <v>1454</v>
      </c>
      <c r="D86" s="413">
        <v>977</v>
      </c>
      <c r="E86" s="413">
        <v>1184</v>
      </c>
      <c r="F86" s="413">
        <v>368</v>
      </c>
      <c r="G86" s="413">
        <v>2245</v>
      </c>
      <c r="H86" s="413">
        <v>1026</v>
      </c>
      <c r="I86" s="413">
        <v>145</v>
      </c>
      <c r="J86" s="413">
        <v>533</v>
      </c>
      <c r="K86" s="413">
        <v>4337</v>
      </c>
      <c r="L86" s="481"/>
    </row>
    <row r="87" spans="1:12">
      <c r="A87" s="513" t="s">
        <v>700</v>
      </c>
      <c r="B87" s="428">
        <v>224</v>
      </c>
      <c r="C87" s="413">
        <v>16</v>
      </c>
      <c r="D87" s="413">
        <v>26</v>
      </c>
      <c r="E87" s="522" t="s">
        <v>53</v>
      </c>
      <c r="F87" s="522" t="s">
        <v>53</v>
      </c>
      <c r="G87" s="413">
        <v>15</v>
      </c>
      <c r="H87" s="413">
        <v>33</v>
      </c>
      <c r="I87" s="522" t="s">
        <v>53</v>
      </c>
      <c r="J87" s="522" t="s">
        <v>53</v>
      </c>
      <c r="K87" s="522" t="s">
        <v>53</v>
      </c>
      <c r="L87" s="481"/>
    </row>
    <row r="88" spans="1:12">
      <c r="A88" s="513" t="s">
        <v>701</v>
      </c>
      <c r="B88" s="428">
        <v>11486</v>
      </c>
      <c r="C88" s="413">
        <v>1732</v>
      </c>
      <c r="D88" s="413">
        <v>1877</v>
      </c>
      <c r="E88" s="413">
        <v>686</v>
      </c>
      <c r="F88" s="413">
        <v>755</v>
      </c>
      <c r="G88" s="413">
        <v>929</v>
      </c>
      <c r="H88" s="413">
        <v>1524</v>
      </c>
      <c r="I88" s="413">
        <v>66</v>
      </c>
      <c r="J88" s="413">
        <v>365</v>
      </c>
      <c r="K88" s="413">
        <v>3552</v>
      </c>
      <c r="L88" s="481"/>
    </row>
    <row r="89" spans="1:12">
      <c r="A89" s="513" t="s">
        <v>702</v>
      </c>
      <c r="B89" s="529" t="s">
        <v>53</v>
      </c>
      <c r="C89" s="522" t="s">
        <v>53</v>
      </c>
      <c r="D89" s="522" t="s">
        <v>53</v>
      </c>
      <c r="E89" s="413" t="s">
        <v>656</v>
      </c>
      <c r="F89" s="413">
        <v>3</v>
      </c>
      <c r="G89" s="413" t="s">
        <v>656</v>
      </c>
      <c r="H89" s="413">
        <v>4</v>
      </c>
      <c r="I89" s="413" t="s">
        <v>656</v>
      </c>
      <c r="J89" s="522" t="s">
        <v>53</v>
      </c>
      <c r="K89" s="413">
        <v>66</v>
      </c>
      <c r="L89" s="481"/>
    </row>
    <row r="90" spans="1:12">
      <c r="A90" s="513" t="s">
        <v>703</v>
      </c>
      <c r="B90" s="428">
        <v>3686</v>
      </c>
      <c r="C90" s="413">
        <v>296</v>
      </c>
      <c r="D90" s="413">
        <v>420</v>
      </c>
      <c r="E90" s="413">
        <v>95</v>
      </c>
      <c r="F90" s="413">
        <v>362</v>
      </c>
      <c r="G90" s="413">
        <v>144</v>
      </c>
      <c r="H90" s="413">
        <v>676</v>
      </c>
      <c r="I90" s="413">
        <v>40</v>
      </c>
      <c r="J90" s="413">
        <v>156</v>
      </c>
      <c r="K90" s="413">
        <v>1497</v>
      </c>
      <c r="L90" s="481"/>
    </row>
    <row r="91" spans="1:12">
      <c r="A91" s="513" t="s">
        <v>704</v>
      </c>
      <c r="B91" s="428">
        <v>136</v>
      </c>
      <c r="C91" s="522" t="s">
        <v>53</v>
      </c>
      <c r="D91" s="522" t="s">
        <v>53</v>
      </c>
      <c r="E91" s="413" t="s">
        <v>656</v>
      </c>
      <c r="F91" s="522" t="s">
        <v>53</v>
      </c>
      <c r="G91" s="413">
        <v>5</v>
      </c>
      <c r="H91" s="413">
        <v>9</v>
      </c>
      <c r="I91" s="522" t="s">
        <v>53</v>
      </c>
      <c r="J91" s="413">
        <v>10</v>
      </c>
      <c r="K91" s="413">
        <v>88</v>
      </c>
      <c r="L91" s="481"/>
    </row>
    <row r="92" spans="1:12">
      <c r="A92" s="513" t="s">
        <v>705</v>
      </c>
      <c r="B92" s="529" t="s">
        <v>53</v>
      </c>
      <c r="C92" s="413" t="s">
        <v>656</v>
      </c>
      <c r="D92" s="413" t="s">
        <v>656</v>
      </c>
      <c r="E92" s="522" t="s">
        <v>53</v>
      </c>
      <c r="F92" s="413" t="s">
        <v>656</v>
      </c>
      <c r="G92" s="413" t="s">
        <v>656</v>
      </c>
      <c r="H92" s="413" t="s">
        <v>656</v>
      </c>
      <c r="I92" s="413" t="s">
        <v>656</v>
      </c>
      <c r="J92" s="413" t="s">
        <v>656</v>
      </c>
      <c r="K92" s="522" t="s">
        <v>53</v>
      </c>
      <c r="L92" s="481"/>
    </row>
    <row r="93" spans="1:12">
      <c r="A93" s="513" t="s">
        <v>688</v>
      </c>
      <c r="B93" s="428">
        <v>793</v>
      </c>
      <c r="C93" s="413">
        <v>85</v>
      </c>
      <c r="D93" s="413">
        <v>78</v>
      </c>
      <c r="E93" s="413">
        <v>34</v>
      </c>
      <c r="F93" s="413">
        <v>30</v>
      </c>
      <c r="G93" s="413">
        <v>71</v>
      </c>
      <c r="H93" s="413">
        <v>82</v>
      </c>
      <c r="I93" s="413">
        <v>45</v>
      </c>
      <c r="J93" s="413">
        <v>51</v>
      </c>
      <c r="K93" s="413">
        <v>317</v>
      </c>
      <c r="L93" s="481"/>
    </row>
    <row r="94" spans="1:12">
      <c r="A94" s="523"/>
      <c r="B94" s="517"/>
      <c r="C94" s="524"/>
      <c r="D94" s="524"/>
      <c r="E94" s="524"/>
      <c r="F94" s="524"/>
      <c r="G94" s="524"/>
      <c r="H94" s="524"/>
      <c r="I94" s="524"/>
      <c r="J94" s="524"/>
      <c r="K94" s="524"/>
      <c r="L94" s="481"/>
    </row>
    <row r="95" spans="1:12">
      <c r="A95" s="503"/>
      <c r="B95" s="517"/>
      <c r="C95" s="524"/>
      <c r="D95" s="524"/>
      <c r="E95" s="524"/>
      <c r="F95" s="524"/>
      <c r="G95" s="524"/>
      <c r="H95" s="524"/>
      <c r="I95" s="524"/>
      <c r="J95" s="524"/>
      <c r="K95" s="524"/>
      <c r="L95" s="481"/>
    </row>
    <row r="96" spans="1:12">
      <c r="A96" s="503" t="s">
        <v>640</v>
      </c>
      <c r="B96" s="517"/>
      <c r="C96" s="524"/>
      <c r="D96" s="524"/>
      <c r="E96" s="524"/>
      <c r="F96" s="524"/>
      <c r="G96" s="524"/>
      <c r="H96" s="524"/>
      <c r="I96" s="524"/>
      <c r="J96" s="524"/>
      <c r="K96" s="524"/>
      <c r="L96" s="481"/>
    </row>
    <row r="97" spans="1:12">
      <c r="A97" s="503" t="s">
        <v>706</v>
      </c>
      <c r="B97" s="517"/>
      <c r="C97" s="524"/>
      <c r="D97" s="524"/>
      <c r="E97" s="524"/>
      <c r="F97" s="524"/>
      <c r="G97" s="524"/>
      <c r="H97" s="524"/>
      <c r="I97" s="524"/>
      <c r="J97" s="524"/>
      <c r="K97" s="524"/>
      <c r="L97" s="481"/>
    </row>
    <row r="98" spans="1:12">
      <c r="A98" s="503"/>
      <c r="B98" s="517"/>
      <c r="C98" s="524"/>
      <c r="D98" s="524"/>
      <c r="E98" s="524"/>
      <c r="F98" s="524"/>
      <c r="G98" s="524"/>
      <c r="H98" s="524"/>
      <c r="I98" s="524"/>
      <c r="J98" s="524"/>
      <c r="K98" s="524"/>
      <c r="L98" s="481"/>
    </row>
    <row r="99" spans="1:12">
      <c r="A99" s="503"/>
      <c r="B99" s="517"/>
      <c r="C99" s="524"/>
      <c r="D99" s="524"/>
      <c r="E99" s="524"/>
      <c r="F99" s="524"/>
      <c r="G99" s="524"/>
      <c r="H99" s="524"/>
      <c r="I99" s="524"/>
      <c r="J99" s="524"/>
      <c r="K99" s="524"/>
      <c r="L99" s="481"/>
    </row>
    <row r="100" spans="1:12" s="525" customFormat="1" ht="12">
      <c r="A100" s="1212"/>
      <c r="B100" s="1212"/>
      <c r="C100" s="1212"/>
      <c r="D100" s="1212"/>
      <c r="E100" s="526"/>
      <c r="F100" s="526"/>
      <c r="G100" s="526"/>
      <c r="H100" s="526"/>
      <c r="I100" s="526"/>
      <c r="J100" s="526"/>
      <c r="K100" s="526"/>
    </row>
    <row r="101" spans="1:12">
      <c r="A101" s="1212"/>
      <c r="B101" s="1212"/>
      <c r="C101" s="1212"/>
      <c r="D101" s="1212"/>
    </row>
    <row r="102" spans="1:12">
      <c r="A102" s="1212"/>
      <c r="B102" s="1212"/>
      <c r="C102" s="1212"/>
      <c r="D102" s="1212"/>
    </row>
    <row r="103" spans="1:12">
      <c r="A103" s="531"/>
      <c r="B103" s="531"/>
      <c r="C103" s="531"/>
      <c r="D103" s="531"/>
    </row>
    <row r="104" spans="1:12">
      <c r="A104" s="531"/>
      <c r="B104" s="531"/>
      <c r="C104" s="531"/>
      <c r="D104" s="531"/>
    </row>
    <row r="105" spans="1:12">
      <c r="A105" s="531"/>
      <c r="B105" s="531"/>
      <c r="C105" s="531"/>
      <c r="D105" s="531"/>
    </row>
    <row r="106" spans="1:12">
      <c r="A106" s="531"/>
      <c r="B106" s="531"/>
      <c r="C106" s="531"/>
      <c r="D106" s="531"/>
    </row>
    <row r="107" spans="1:12">
      <c r="A107" s="531"/>
      <c r="B107" s="531"/>
      <c r="C107" s="531"/>
      <c r="D107" s="531"/>
    </row>
    <row r="108" spans="1:12">
      <c r="A108" s="531"/>
      <c r="B108" s="531"/>
      <c r="C108" s="531"/>
      <c r="D108" s="531"/>
    </row>
    <row r="109" spans="1:12">
      <c r="A109" s="531"/>
      <c r="B109" s="531"/>
      <c r="C109" s="531"/>
      <c r="D109" s="531"/>
    </row>
    <row r="110" spans="1:12">
      <c r="A110" s="531"/>
      <c r="B110" s="531"/>
      <c r="C110" s="531"/>
      <c r="D110" s="531"/>
    </row>
    <row r="111" spans="1:12">
      <c r="A111" s="531"/>
      <c r="B111" s="531"/>
      <c r="C111" s="531"/>
      <c r="D111" s="531"/>
    </row>
    <row r="112" spans="1:12">
      <c r="A112" s="531"/>
      <c r="B112" s="531"/>
      <c r="C112" s="531"/>
      <c r="D112" s="531"/>
    </row>
    <row r="113" spans="1:5">
      <c r="A113" s="531"/>
      <c r="B113" s="531"/>
      <c r="C113" s="531"/>
      <c r="D113" s="531"/>
    </row>
    <row r="114" spans="1:5">
      <c r="A114" s="531"/>
      <c r="B114" s="531"/>
      <c r="C114" s="531"/>
      <c r="D114" s="531"/>
    </row>
    <row r="115" spans="1:5">
      <c r="A115" s="531"/>
      <c r="B115" s="531"/>
      <c r="C115" s="531"/>
      <c r="D115" s="531"/>
    </row>
    <row r="116" spans="1:5">
      <c r="A116" s="531"/>
      <c r="B116" s="531"/>
      <c r="C116" s="531"/>
      <c r="D116" s="531"/>
    </row>
    <row r="117" spans="1:5">
      <c r="E117" s="516"/>
    </row>
    <row r="143" spans="1:4">
      <c r="A143" s="1210" t="s">
        <v>305</v>
      </c>
      <c r="B143" s="1210"/>
      <c r="C143" s="1210"/>
      <c r="D143" s="1210"/>
    </row>
  </sheetData>
  <mergeCells count="33">
    <mergeCell ref="A143:D143"/>
    <mergeCell ref="A56:D56"/>
    <mergeCell ref="E56:K56"/>
    <mergeCell ref="B57:C57"/>
    <mergeCell ref="E57:K57"/>
    <mergeCell ref="B68:C68"/>
    <mergeCell ref="E68:K68"/>
    <mergeCell ref="B82:D82"/>
    <mergeCell ref="E82:K82"/>
    <mergeCell ref="A100:D100"/>
    <mergeCell ref="A101:D101"/>
    <mergeCell ref="A102:D102"/>
    <mergeCell ref="B35:D35"/>
    <mergeCell ref="E35:K35"/>
    <mergeCell ref="B51:D51"/>
    <mergeCell ref="E51:K51"/>
    <mergeCell ref="C52:D54"/>
    <mergeCell ref="E52:F54"/>
    <mergeCell ref="G52:H54"/>
    <mergeCell ref="I52:J54"/>
    <mergeCell ref="K52:K55"/>
    <mergeCell ref="A9:D9"/>
    <mergeCell ref="E9:K9"/>
    <mergeCell ref="B10:C10"/>
    <mergeCell ref="E10:K10"/>
    <mergeCell ref="B21:C21"/>
    <mergeCell ref="E21:K21"/>
    <mergeCell ref="A2:K2"/>
    <mergeCell ref="C5:D7"/>
    <mergeCell ref="E5:F7"/>
    <mergeCell ref="G5:H7"/>
    <mergeCell ref="I5:J7"/>
    <mergeCell ref="K5:K8"/>
  </mergeCells>
  <conditionalFormatting sqref="B12:K19">
    <cfRule type="cellIs" dxfId="35" priority="3" operator="equal">
      <formula>"."</formula>
    </cfRule>
  </conditionalFormatting>
  <conditionalFormatting sqref="G13:H13">
    <cfRule type="cellIs" dxfId="34" priority="2" operator="equal">
      <formula>"."</formula>
    </cfRule>
  </conditionalFormatting>
  <conditionalFormatting sqref="E13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3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S127"/>
  <sheetViews>
    <sheetView showGridLines="0" zoomScale="77" zoomScaleNormal="77" zoomScaleSheetLayoutView="46" workbookViewId="0">
      <selection sqref="A1:T1"/>
    </sheetView>
  </sheetViews>
  <sheetFormatPr baseColWidth="10" defaultRowHeight="12.75"/>
  <cols>
    <col min="1" max="1" width="5.140625" style="70" customWidth="1"/>
    <col min="2" max="2" width="28.85546875" style="538" customWidth="1"/>
    <col min="3" max="3" width="5.5703125" style="538" bestFit="1" customWidth="1"/>
    <col min="4" max="4" width="6.28515625" style="605" bestFit="1" customWidth="1"/>
    <col min="5" max="5" width="1.7109375" style="605" customWidth="1"/>
    <col min="6" max="6" width="13.7109375" style="605" customWidth="1"/>
    <col min="7" max="7" width="2.7109375" style="605" bestFit="1" customWidth="1"/>
    <col min="8" max="8" width="15.7109375" style="605" customWidth="1"/>
    <col min="9" max="9" width="2.5703125" style="605" bestFit="1" customWidth="1"/>
    <col min="10" max="10" width="12.85546875" style="605" customWidth="1"/>
    <col min="11" max="11" width="2.7109375" style="605" bestFit="1" customWidth="1"/>
    <col min="12" max="12" width="14.140625" style="605" customWidth="1"/>
    <col min="13" max="13" width="3.28515625" style="605" customWidth="1"/>
    <col min="14" max="14" width="12.140625" style="605" customWidth="1"/>
    <col min="15" max="15" width="2.7109375" style="605" bestFit="1" customWidth="1"/>
    <col min="16" max="16" width="14.7109375" style="605" customWidth="1"/>
    <col min="17" max="17" width="2.7109375" style="605" bestFit="1" customWidth="1"/>
    <col min="18" max="18" width="14.28515625" style="538" customWidth="1"/>
    <col min="19" max="19" width="2.7109375" style="538" bestFit="1" customWidth="1"/>
    <col min="20" max="20" width="14.140625" style="538" customWidth="1"/>
    <col min="21" max="21" width="4.28515625" style="538" customWidth="1"/>
    <col min="22" max="22" width="14.140625" style="538" customWidth="1"/>
    <col min="23" max="23" width="2.7109375" style="538" bestFit="1" customWidth="1"/>
    <col min="24" max="24" width="14" style="538" customWidth="1"/>
    <col min="25" max="25" width="2.7109375" style="538" bestFit="1" customWidth="1"/>
    <col min="26" max="26" width="14.140625" style="538" customWidth="1"/>
    <col min="27" max="27" width="2.7109375" style="538" bestFit="1" customWidth="1"/>
    <col min="28" max="28" width="14.140625" style="538" customWidth="1"/>
    <col min="29" max="29" width="2.7109375" style="538" bestFit="1" customWidth="1"/>
    <col min="30" max="30" width="14.140625" style="538" customWidth="1"/>
    <col min="31" max="31" width="2.7109375" style="538" bestFit="1" customWidth="1"/>
    <col min="32" max="32" width="14.140625" style="538" customWidth="1"/>
    <col min="33" max="33" width="2.7109375" style="538" bestFit="1" customWidth="1"/>
    <col min="34" max="34" width="14.140625" style="538" customWidth="1"/>
    <col min="35" max="35" width="2.7109375" style="538" bestFit="1" customWidth="1"/>
    <col min="36" max="36" width="14.140625" style="538" customWidth="1"/>
    <col min="37" max="37" width="2.7109375" style="538" bestFit="1" customWidth="1"/>
    <col min="38" max="38" width="14" style="538" customWidth="1"/>
    <col min="39" max="39" width="2.7109375" style="538" bestFit="1" customWidth="1"/>
    <col min="40" max="40" width="14" style="538" customWidth="1"/>
    <col min="41" max="41" width="2.7109375" style="538" bestFit="1" customWidth="1"/>
    <col min="42" max="42" width="14.140625" style="538" customWidth="1"/>
    <col min="43" max="43" width="2.7109375" style="538" bestFit="1" customWidth="1"/>
    <col min="44" max="44" width="1.5703125" style="538" customWidth="1"/>
    <col min="45" max="45" width="4.42578125" style="538" customWidth="1"/>
    <col min="46" max="213" width="11.5703125" style="538"/>
    <col min="214" max="214" width="5.140625" style="538" customWidth="1"/>
    <col min="215" max="215" width="28.85546875" style="538" customWidth="1"/>
    <col min="216" max="216" width="6.28515625" style="538" bestFit="1" customWidth="1"/>
    <col min="217" max="217" width="7" style="538" customWidth="1"/>
    <col min="218" max="218" width="1.7109375" style="538" customWidth="1"/>
    <col min="219" max="219" width="11.85546875" style="538" customWidth="1"/>
    <col min="220" max="220" width="2.85546875" style="538" bestFit="1" customWidth="1"/>
    <col min="221" max="221" width="14.5703125" style="538" customWidth="1"/>
    <col min="222" max="222" width="2.85546875" style="538" bestFit="1" customWidth="1"/>
    <col min="223" max="223" width="11.85546875" style="538" customWidth="1"/>
    <col min="224" max="224" width="2.85546875" style="538" bestFit="1" customWidth="1"/>
    <col min="225" max="225" width="14.140625" style="538" customWidth="1"/>
    <col min="226" max="226" width="2.85546875" style="538" bestFit="1" customWidth="1"/>
    <col min="227" max="227" width="12.140625" style="538" customWidth="1"/>
    <col min="228" max="228" width="2.85546875" style="538" bestFit="1" customWidth="1"/>
    <col min="229" max="229" width="14.7109375" style="538" customWidth="1"/>
    <col min="230" max="230" width="2.85546875" style="538" bestFit="1" customWidth="1"/>
    <col min="231" max="231" width="13" style="538" customWidth="1"/>
    <col min="232" max="232" width="2.85546875" style="538" bestFit="1" customWidth="1"/>
    <col min="233" max="233" width="14.140625" style="538" customWidth="1"/>
    <col min="234" max="234" width="2.85546875" style="538" bestFit="1" customWidth="1"/>
    <col min="235" max="235" width="14.140625" style="538" customWidth="1"/>
    <col min="236" max="236" width="2.85546875" style="538" bestFit="1" customWidth="1"/>
    <col min="237" max="237" width="14" style="538" customWidth="1"/>
    <col min="238" max="238" width="2.85546875" style="538" bestFit="1" customWidth="1"/>
    <col min="239" max="239" width="14.140625" style="538" customWidth="1"/>
    <col min="240" max="240" width="2.85546875" style="538" bestFit="1" customWidth="1"/>
    <col min="241" max="241" width="14.140625" style="538" customWidth="1"/>
    <col min="242" max="242" width="2.85546875" style="538" bestFit="1" customWidth="1"/>
    <col min="243" max="243" width="14.140625" style="538" customWidth="1"/>
    <col min="244" max="244" width="2.85546875" style="538" bestFit="1" customWidth="1"/>
    <col min="245" max="245" width="14.140625" style="538" customWidth="1"/>
    <col min="246" max="246" width="2.85546875" style="538" bestFit="1" customWidth="1"/>
    <col min="247" max="247" width="14.140625" style="538" customWidth="1"/>
    <col min="248" max="248" width="2.85546875" style="538" bestFit="1" customWidth="1"/>
    <col min="249" max="249" width="14.140625" style="538" customWidth="1"/>
    <col min="250" max="250" width="2.85546875" style="538" bestFit="1" customWidth="1"/>
    <col min="251" max="251" width="14" style="538" customWidth="1"/>
    <col min="252" max="252" width="2.85546875" style="538" bestFit="1" customWidth="1"/>
    <col min="253" max="253" width="14" style="538" customWidth="1"/>
    <col min="254" max="254" width="2.85546875" style="538" bestFit="1" customWidth="1"/>
    <col min="255" max="255" width="14.140625" style="538" customWidth="1"/>
    <col min="256" max="256" width="2.85546875" style="538" bestFit="1" customWidth="1"/>
    <col min="257" max="257" width="4.42578125" style="538" customWidth="1"/>
    <col min="258" max="469" width="11.5703125" style="538"/>
    <col min="470" max="470" width="5.140625" style="538" customWidth="1"/>
    <col min="471" max="471" width="28.85546875" style="538" customWidth="1"/>
    <col min="472" max="472" width="6.28515625" style="538" bestFit="1" customWidth="1"/>
    <col min="473" max="473" width="7" style="538" customWidth="1"/>
    <col min="474" max="474" width="1.7109375" style="538" customWidth="1"/>
    <col min="475" max="475" width="11.85546875" style="538" customWidth="1"/>
    <col min="476" max="476" width="2.85546875" style="538" bestFit="1" customWidth="1"/>
    <col min="477" max="477" width="14.5703125" style="538" customWidth="1"/>
    <col min="478" max="478" width="2.85546875" style="538" bestFit="1" customWidth="1"/>
    <col min="479" max="479" width="11.85546875" style="538" customWidth="1"/>
    <col min="480" max="480" width="2.85546875" style="538" bestFit="1" customWidth="1"/>
    <col min="481" max="481" width="14.140625" style="538" customWidth="1"/>
    <col min="482" max="482" width="2.85546875" style="538" bestFit="1" customWidth="1"/>
    <col min="483" max="483" width="12.140625" style="538" customWidth="1"/>
    <col min="484" max="484" width="2.85546875" style="538" bestFit="1" customWidth="1"/>
    <col min="485" max="485" width="14.7109375" style="538" customWidth="1"/>
    <col min="486" max="486" width="2.85546875" style="538" bestFit="1" customWidth="1"/>
    <col min="487" max="487" width="13" style="538" customWidth="1"/>
    <col min="488" max="488" width="2.85546875" style="538" bestFit="1" customWidth="1"/>
    <col min="489" max="489" width="14.140625" style="538" customWidth="1"/>
    <col min="490" max="490" width="2.85546875" style="538" bestFit="1" customWidth="1"/>
    <col min="491" max="491" width="14.140625" style="538" customWidth="1"/>
    <col min="492" max="492" width="2.85546875" style="538" bestFit="1" customWidth="1"/>
    <col min="493" max="493" width="14" style="538" customWidth="1"/>
    <col min="494" max="494" width="2.85546875" style="538" bestFit="1" customWidth="1"/>
    <col min="495" max="495" width="14.140625" style="538" customWidth="1"/>
    <col min="496" max="496" width="2.85546875" style="538" bestFit="1" customWidth="1"/>
    <col min="497" max="497" width="14.140625" style="538" customWidth="1"/>
    <col min="498" max="498" width="2.85546875" style="538" bestFit="1" customWidth="1"/>
    <col min="499" max="499" width="14.140625" style="538" customWidth="1"/>
    <col min="500" max="500" width="2.85546875" style="538" bestFit="1" customWidth="1"/>
    <col min="501" max="501" width="14.140625" style="538" customWidth="1"/>
    <col min="502" max="502" width="2.85546875" style="538" bestFit="1" customWidth="1"/>
    <col min="503" max="503" width="14.140625" style="538" customWidth="1"/>
    <col min="504" max="504" width="2.85546875" style="538" bestFit="1" customWidth="1"/>
    <col min="505" max="505" width="14.140625" style="538" customWidth="1"/>
    <col min="506" max="506" width="2.85546875" style="538" bestFit="1" customWidth="1"/>
    <col min="507" max="507" width="14" style="538" customWidth="1"/>
    <col min="508" max="508" width="2.85546875" style="538" bestFit="1" customWidth="1"/>
    <col min="509" max="509" width="14" style="538" customWidth="1"/>
    <col min="510" max="510" width="2.85546875" style="538" bestFit="1" customWidth="1"/>
    <col min="511" max="511" width="14.140625" style="538" customWidth="1"/>
    <col min="512" max="512" width="2.85546875" style="538" bestFit="1" customWidth="1"/>
    <col min="513" max="513" width="4.42578125" style="538" customWidth="1"/>
    <col min="514" max="725" width="11.5703125" style="538"/>
    <col min="726" max="726" width="5.140625" style="538" customWidth="1"/>
    <col min="727" max="727" width="28.85546875" style="538" customWidth="1"/>
    <col min="728" max="728" width="6.28515625" style="538" bestFit="1" customWidth="1"/>
    <col min="729" max="729" width="7" style="538" customWidth="1"/>
    <col min="730" max="730" width="1.7109375" style="538" customWidth="1"/>
    <col min="731" max="731" width="11.85546875" style="538" customWidth="1"/>
    <col min="732" max="732" width="2.85546875" style="538" bestFit="1" customWidth="1"/>
    <col min="733" max="733" width="14.5703125" style="538" customWidth="1"/>
    <col min="734" max="734" width="2.85546875" style="538" bestFit="1" customWidth="1"/>
    <col min="735" max="735" width="11.85546875" style="538" customWidth="1"/>
    <col min="736" max="736" width="2.85546875" style="538" bestFit="1" customWidth="1"/>
    <col min="737" max="737" width="14.140625" style="538" customWidth="1"/>
    <col min="738" max="738" width="2.85546875" style="538" bestFit="1" customWidth="1"/>
    <col min="739" max="739" width="12.140625" style="538" customWidth="1"/>
    <col min="740" max="740" width="2.85546875" style="538" bestFit="1" customWidth="1"/>
    <col min="741" max="741" width="14.7109375" style="538" customWidth="1"/>
    <col min="742" max="742" width="2.85546875" style="538" bestFit="1" customWidth="1"/>
    <col min="743" max="743" width="13" style="538" customWidth="1"/>
    <col min="744" max="744" width="2.85546875" style="538" bestFit="1" customWidth="1"/>
    <col min="745" max="745" width="14.140625" style="538" customWidth="1"/>
    <col min="746" max="746" width="2.85546875" style="538" bestFit="1" customWidth="1"/>
    <col min="747" max="747" width="14.140625" style="538" customWidth="1"/>
    <col min="748" max="748" width="2.85546875" style="538" bestFit="1" customWidth="1"/>
    <col min="749" max="749" width="14" style="538" customWidth="1"/>
    <col min="750" max="750" width="2.85546875" style="538" bestFit="1" customWidth="1"/>
    <col min="751" max="751" width="14.140625" style="538" customWidth="1"/>
    <col min="752" max="752" width="2.85546875" style="538" bestFit="1" customWidth="1"/>
    <col min="753" max="753" width="14.140625" style="538" customWidth="1"/>
    <col min="754" max="754" width="2.85546875" style="538" bestFit="1" customWidth="1"/>
    <col min="755" max="755" width="14.140625" style="538" customWidth="1"/>
    <col min="756" max="756" width="2.85546875" style="538" bestFit="1" customWidth="1"/>
    <col min="757" max="757" width="14.140625" style="538" customWidth="1"/>
    <col min="758" max="758" width="2.85546875" style="538" bestFit="1" customWidth="1"/>
    <col min="759" max="759" width="14.140625" style="538" customWidth="1"/>
    <col min="760" max="760" width="2.85546875" style="538" bestFit="1" customWidth="1"/>
    <col min="761" max="761" width="14.140625" style="538" customWidth="1"/>
    <col min="762" max="762" width="2.85546875" style="538" bestFit="1" customWidth="1"/>
    <col min="763" max="763" width="14" style="538" customWidth="1"/>
    <col min="764" max="764" width="2.85546875" style="538" bestFit="1" customWidth="1"/>
    <col min="765" max="765" width="14" style="538" customWidth="1"/>
    <col min="766" max="766" width="2.85546875" style="538" bestFit="1" customWidth="1"/>
    <col min="767" max="767" width="14.140625" style="538" customWidth="1"/>
    <col min="768" max="768" width="2.85546875" style="538" bestFit="1" customWidth="1"/>
    <col min="769" max="769" width="4.42578125" style="538" customWidth="1"/>
    <col min="770" max="981" width="11.5703125" style="538"/>
    <col min="982" max="982" width="5.140625" style="538" customWidth="1"/>
    <col min="983" max="983" width="28.85546875" style="538" customWidth="1"/>
    <col min="984" max="984" width="6.28515625" style="538" bestFit="1" customWidth="1"/>
    <col min="985" max="985" width="7" style="538" customWidth="1"/>
    <col min="986" max="986" width="1.7109375" style="538" customWidth="1"/>
    <col min="987" max="987" width="11.85546875" style="538" customWidth="1"/>
    <col min="988" max="988" width="2.85546875" style="538" bestFit="1" customWidth="1"/>
    <col min="989" max="989" width="14.5703125" style="538" customWidth="1"/>
    <col min="990" max="990" width="2.85546875" style="538" bestFit="1" customWidth="1"/>
    <col min="991" max="991" width="11.85546875" style="538" customWidth="1"/>
    <col min="992" max="992" width="2.85546875" style="538" bestFit="1" customWidth="1"/>
    <col min="993" max="993" width="14.140625" style="538" customWidth="1"/>
    <col min="994" max="994" width="2.85546875" style="538" bestFit="1" customWidth="1"/>
    <col min="995" max="995" width="12.140625" style="538" customWidth="1"/>
    <col min="996" max="996" width="2.85546875" style="538" bestFit="1" customWidth="1"/>
    <col min="997" max="997" width="14.7109375" style="538" customWidth="1"/>
    <col min="998" max="998" width="2.85546875" style="538" bestFit="1" customWidth="1"/>
    <col min="999" max="999" width="13" style="538" customWidth="1"/>
    <col min="1000" max="1000" width="2.85546875" style="538" bestFit="1" customWidth="1"/>
    <col min="1001" max="1001" width="14.140625" style="538" customWidth="1"/>
    <col min="1002" max="1002" width="2.85546875" style="538" bestFit="1" customWidth="1"/>
    <col min="1003" max="1003" width="14.140625" style="538" customWidth="1"/>
    <col min="1004" max="1004" width="2.85546875" style="538" bestFit="1" customWidth="1"/>
    <col min="1005" max="1005" width="14" style="538" customWidth="1"/>
    <col min="1006" max="1006" width="2.85546875" style="538" bestFit="1" customWidth="1"/>
    <col min="1007" max="1007" width="14.140625" style="538" customWidth="1"/>
    <col min="1008" max="1008" width="2.85546875" style="538" bestFit="1" customWidth="1"/>
    <col min="1009" max="1009" width="14.140625" style="538" customWidth="1"/>
    <col min="1010" max="1010" width="2.85546875" style="538" bestFit="1" customWidth="1"/>
    <col min="1011" max="1011" width="14.140625" style="538" customWidth="1"/>
    <col min="1012" max="1012" width="2.85546875" style="538" bestFit="1" customWidth="1"/>
    <col min="1013" max="1013" width="14.140625" style="538" customWidth="1"/>
    <col min="1014" max="1014" width="2.85546875" style="538" bestFit="1" customWidth="1"/>
    <col min="1015" max="1015" width="14.140625" style="538" customWidth="1"/>
    <col min="1016" max="1016" width="2.85546875" style="538" bestFit="1" customWidth="1"/>
    <col min="1017" max="1017" width="14.140625" style="538" customWidth="1"/>
    <col min="1018" max="1018" width="2.85546875" style="538" bestFit="1" customWidth="1"/>
    <col min="1019" max="1019" width="14" style="538" customWidth="1"/>
    <col min="1020" max="1020" width="2.85546875" style="538" bestFit="1" customWidth="1"/>
    <col min="1021" max="1021" width="14" style="538" customWidth="1"/>
    <col min="1022" max="1022" width="2.85546875" style="538" bestFit="1" customWidth="1"/>
    <col min="1023" max="1023" width="14.140625" style="538" customWidth="1"/>
    <col min="1024" max="1024" width="2.85546875" style="538" bestFit="1" customWidth="1"/>
    <col min="1025" max="1025" width="4.42578125" style="538" customWidth="1"/>
    <col min="1026" max="1237" width="11.5703125" style="538"/>
    <col min="1238" max="1238" width="5.140625" style="538" customWidth="1"/>
    <col min="1239" max="1239" width="28.85546875" style="538" customWidth="1"/>
    <col min="1240" max="1240" width="6.28515625" style="538" bestFit="1" customWidth="1"/>
    <col min="1241" max="1241" width="7" style="538" customWidth="1"/>
    <col min="1242" max="1242" width="1.7109375" style="538" customWidth="1"/>
    <col min="1243" max="1243" width="11.85546875" style="538" customWidth="1"/>
    <col min="1244" max="1244" width="2.85546875" style="538" bestFit="1" customWidth="1"/>
    <col min="1245" max="1245" width="14.5703125" style="538" customWidth="1"/>
    <col min="1246" max="1246" width="2.85546875" style="538" bestFit="1" customWidth="1"/>
    <col min="1247" max="1247" width="11.85546875" style="538" customWidth="1"/>
    <col min="1248" max="1248" width="2.85546875" style="538" bestFit="1" customWidth="1"/>
    <col min="1249" max="1249" width="14.140625" style="538" customWidth="1"/>
    <col min="1250" max="1250" width="2.85546875" style="538" bestFit="1" customWidth="1"/>
    <col min="1251" max="1251" width="12.140625" style="538" customWidth="1"/>
    <col min="1252" max="1252" width="2.85546875" style="538" bestFit="1" customWidth="1"/>
    <col min="1253" max="1253" width="14.7109375" style="538" customWidth="1"/>
    <col min="1254" max="1254" width="2.85546875" style="538" bestFit="1" customWidth="1"/>
    <col min="1255" max="1255" width="13" style="538" customWidth="1"/>
    <col min="1256" max="1256" width="2.85546875" style="538" bestFit="1" customWidth="1"/>
    <col min="1257" max="1257" width="14.140625" style="538" customWidth="1"/>
    <col min="1258" max="1258" width="2.85546875" style="538" bestFit="1" customWidth="1"/>
    <col min="1259" max="1259" width="14.140625" style="538" customWidth="1"/>
    <col min="1260" max="1260" width="2.85546875" style="538" bestFit="1" customWidth="1"/>
    <col min="1261" max="1261" width="14" style="538" customWidth="1"/>
    <col min="1262" max="1262" width="2.85546875" style="538" bestFit="1" customWidth="1"/>
    <col min="1263" max="1263" width="14.140625" style="538" customWidth="1"/>
    <col min="1264" max="1264" width="2.85546875" style="538" bestFit="1" customWidth="1"/>
    <col min="1265" max="1265" width="14.140625" style="538" customWidth="1"/>
    <col min="1266" max="1266" width="2.85546875" style="538" bestFit="1" customWidth="1"/>
    <col min="1267" max="1267" width="14.140625" style="538" customWidth="1"/>
    <col min="1268" max="1268" width="2.85546875" style="538" bestFit="1" customWidth="1"/>
    <col min="1269" max="1269" width="14.140625" style="538" customWidth="1"/>
    <col min="1270" max="1270" width="2.85546875" style="538" bestFit="1" customWidth="1"/>
    <col min="1271" max="1271" width="14.140625" style="538" customWidth="1"/>
    <col min="1272" max="1272" width="2.85546875" style="538" bestFit="1" customWidth="1"/>
    <col min="1273" max="1273" width="14.140625" style="538" customWidth="1"/>
    <col min="1274" max="1274" width="2.85546875" style="538" bestFit="1" customWidth="1"/>
    <col min="1275" max="1275" width="14" style="538" customWidth="1"/>
    <col min="1276" max="1276" width="2.85546875" style="538" bestFit="1" customWidth="1"/>
    <col min="1277" max="1277" width="14" style="538" customWidth="1"/>
    <col min="1278" max="1278" width="2.85546875" style="538" bestFit="1" customWidth="1"/>
    <col min="1279" max="1279" width="14.140625" style="538" customWidth="1"/>
    <col min="1280" max="1280" width="2.85546875" style="538" bestFit="1" customWidth="1"/>
    <col min="1281" max="1281" width="4.42578125" style="538" customWidth="1"/>
    <col min="1282" max="1493" width="11.5703125" style="538"/>
    <col min="1494" max="1494" width="5.140625" style="538" customWidth="1"/>
    <col min="1495" max="1495" width="28.85546875" style="538" customWidth="1"/>
    <col min="1496" max="1496" width="6.28515625" style="538" bestFit="1" customWidth="1"/>
    <col min="1497" max="1497" width="7" style="538" customWidth="1"/>
    <col min="1498" max="1498" width="1.7109375" style="538" customWidth="1"/>
    <col min="1499" max="1499" width="11.85546875" style="538" customWidth="1"/>
    <col min="1500" max="1500" width="2.85546875" style="538" bestFit="1" customWidth="1"/>
    <col min="1501" max="1501" width="14.5703125" style="538" customWidth="1"/>
    <col min="1502" max="1502" width="2.85546875" style="538" bestFit="1" customWidth="1"/>
    <col min="1503" max="1503" width="11.85546875" style="538" customWidth="1"/>
    <col min="1504" max="1504" width="2.85546875" style="538" bestFit="1" customWidth="1"/>
    <col min="1505" max="1505" width="14.140625" style="538" customWidth="1"/>
    <col min="1506" max="1506" width="2.85546875" style="538" bestFit="1" customWidth="1"/>
    <col min="1507" max="1507" width="12.140625" style="538" customWidth="1"/>
    <col min="1508" max="1508" width="2.85546875" style="538" bestFit="1" customWidth="1"/>
    <col min="1509" max="1509" width="14.7109375" style="538" customWidth="1"/>
    <col min="1510" max="1510" width="2.85546875" style="538" bestFit="1" customWidth="1"/>
    <col min="1511" max="1511" width="13" style="538" customWidth="1"/>
    <col min="1512" max="1512" width="2.85546875" style="538" bestFit="1" customWidth="1"/>
    <col min="1513" max="1513" width="14.140625" style="538" customWidth="1"/>
    <col min="1514" max="1514" width="2.85546875" style="538" bestFit="1" customWidth="1"/>
    <col min="1515" max="1515" width="14.140625" style="538" customWidth="1"/>
    <col min="1516" max="1516" width="2.85546875" style="538" bestFit="1" customWidth="1"/>
    <col min="1517" max="1517" width="14" style="538" customWidth="1"/>
    <col min="1518" max="1518" width="2.85546875" style="538" bestFit="1" customWidth="1"/>
    <col min="1519" max="1519" width="14.140625" style="538" customWidth="1"/>
    <col min="1520" max="1520" width="2.85546875" style="538" bestFit="1" customWidth="1"/>
    <col min="1521" max="1521" width="14.140625" style="538" customWidth="1"/>
    <col min="1522" max="1522" width="2.85546875" style="538" bestFit="1" customWidth="1"/>
    <col min="1523" max="1523" width="14.140625" style="538" customWidth="1"/>
    <col min="1524" max="1524" width="2.85546875" style="538" bestFit="1" customWidth="1"/>
    <col min="1525" max="1525" width="14.140625" style="538" customWidth="1"/>
    <col min="1526" max="1526" width="2.85546875" style="538" bestFit="1" customWidth="1"/>
    <col min="1527" max="1527" width="14.140625" style="538" customWidth="1"/>
    <col min="1528" max="1528" width="2.85546875" style="538" bestFit="1" customWidth="1"/>
    <col min="1529" max="1529" width="14.140625" style="538" customWidth="1"/>
    <col min="1530" max="1530" width="2.85546875" style="538" bestFit="1" customWidth="1"/>
    <col min="1531" max="1531" width="14" style="538" customWidth="1"/>
    <col min="1532" max="1532" width="2.85546875" style="538" bestFit="1" customWidth="1"/>
    <col min="1533" max="1533" width="14" style="538" customWidth="1"/>
    <col min="1534" max="1534" width="2.85546875" style="538" bestFit="1" customWidth="1"/>
    <col min="1535" max="1535" width="14.140625" style="538" customWidth="1"/>
    <col min="1536" max="1536" width="2.85546875" style="538" bestFit="1" customWidth="1"/>
    <col min="1537" max="1537" width="4.42578125" style="538" customWidth="1"/>
    <col min="1538" max="1749" width="11.5703125" style="538"/>
    <col min="1750" max="1750" width="5.140625" style="538" customWidth="1"/>
    <col min="1751" max="1751" width="28.85546875" style="538" customWidth="1"/>
    <col min="1752" max="1752" width="6.28515625" style="538" bestFit="1" customWidth="1"/>
    <col min="1753" max="1753" width="7" style="538" customWidth="1"/>
    <col min="1754" max="1754" width="1.7109375" style="538" customWidth="1"/>
    <col min="1755" max="1755" width="11.85546875" style="538" customWidth="1"/>
    <col min="1756" max="1756" width="2.85546875" style="538" bestFit="1" customWidth="1"/>
    <col min="1757" max="1757" width="14.5703125" style="538" customWidth="1"/>
    <col min="1758" max="1758" width="2.85546875" style="538" bestFit="1" customWidth="1"/>
    <col min="1759" max="1759" width="11.85546875" style="538" customWidth="1"/>
    <col min="1760" max="1760" width="2.85546875" style="538" bestFit="1" customWidth="1"/>
    <col min="1761" max="1761" width="14.140625" style="538" customWidth="1"/>
    <col min="1762" max="1762" width="2.85546875" style="538" bestFit="1" customWidth="1"/>
    <col min="1763" max="1763" width="12.140625" style="538" customWidth="1"/>
    <col min="1764" max="1764" width="2.85546875" style="538" bestFit="1" customWidth="1"/>
    <col min="1765" max="1765" width="14.7109375" style="538" customWidth="1"/>
    <col min="1766" max="1766" width="2.85546875" style="538" bestFit="1" customWidth="1"/>
    <col min="1767" max="1767" width="13" style="538" customWidth="1"/>
    <col min="1768" max="1768" width="2.85546875" style="538" bestFit="1" customWidth="1"/>
    <col min="1769" max="1769" width="14.140625" style="538" customWidth="1"/>
    <col min="1770" max="1770" width="2.85546875" style="538" bestFit="1" customWidth="1"/>
    <col min="1771" max="1771" width="14.140625" style="538" customWidth="1"/>
    <col min="1772" max="1772" width="2.85546875" style="538" bestFit="1" customWidth="1"/>
    <col min="1773" max="1773" width="14" style="538" customWidth="1"/>
    <col min="1774" max="1774" width="2.85546875" style="538" bestFit="1" customWidth="1"/>
    <col min="1775" max="1775" width="14.140625" style="538" customWidth="1"/>
    <col min="1776" max="1776" width="2.85546875" style="538" bestFit="1" customWidth="1"/>
    <col min="1777" max="1777" width="14.140625" style="538" customWidth="1"/>
    <col min="1778" max="1778" width="2.85546875" style="538" bestFit="1" customWidth="1"/>
    <col min="1779" max="1779" width="14.140625" style="538" customWidth="1"/>
    <col min="1780" max="1780" width="2.85546875" style="538" bestFit="1" customWidth="1"/>
    <col min="1781" max="1781" width="14.140625" style="538" customWidth="1"/>
    <col min="1782" max="1782" width="2.85546875" style="538" bestFit="1" customWidth="1"/>
    <col min="1783" max="1783" width="14.140625" style="538" customWidth="1"/>
    <col min="1784" max="1784" width="2.85546875" style="538" bestFit="1" customWidth="1"/>
    <col min="1785" max="1785" width="14.140625" style="538" customWidth="1"/>
    <col min="1786" max="1786" width="2.85546875" style="538" bestFit="1" customWidth="1"/>
    <col min="1787" max="1787" width="14" style="538" customWidth="1"/>
    <col min="1788" max="1788" width="2.85546875" style="538" bestFit="1" customWidth="1"/>
    <col min="1789" max="1789" width="14" style="538" customWidth="1"/>
    <col min="1790" max="1790" width="2.85546875" style="538" bestFit="1" customWidth="1"/>
    <col min="1791" max="1791" width="14.140625" style="538" customWidth="1"/>
    <col min="1792" max="1792" width="2.85546875" style="538" bestFit="1" customWidth="1"/>
    <col min="1793" max="1793" width="4.42578125" style="538" customWidth="1"/>
    <col min="1794" max="2005" width="11.5703125" style="538"/>
    <col min="2006" max="2006" width="5.140625" style="538" customWidth="1"/>
    <col min="2007" max="2007" width="28.85546875" style="538" customWidth="1"/>
    <col min="2008" max="2008" width="6.28515625" style="538" bestFit="1" customWidth="1"/>
    <col min="2009" max="2009" width="7" style="538" customWidth="1"/>
    <col min="2010" max="2010" width="1.7109375" style="538" customWidth="1"/>
    <col min="2011" max="2011" width="11.85546875" style="538" customWidth="1"/>
    <col min="2012" max="2012" width="2.85546875" style="538" bestFit="1" customWidth="1"/>
    <col min="2013" max="2013" width="14.5703125" style="538" customWidth="1"/>
    <col min="2014" max="2014" width="2.85546875" style="538" bestFit="1" customWidth="1"/>
    <col min="2015" max="2015" width="11.85546875" style="538" customWidth="1"/>
    <col min="2016" max="2016" width="2.85546875" style="538" bestFit="1" customWidth="1"/>
    <col min="2017" max="2017" width="14.140625" style="538" customWidth="1"/>
    <col min="2018" max="2018" width="2.85546875" style="538" bestFit="1" customWidth="1"/>
    <col min="2019" max="2019" width="12.140625" style="538" customWidth="1"/>
    <col min="2020" max="2020" width="2.85546875" style="538" bestFit="1" customWidth="1"/>
    <col min="2021" max="2021" width="14.7109375" style="538" customWidth="1"/>
    <col min="2022" max="2022" width="2.85546875" style="538" bestFit="1" customWidth="1"/>
    <col min="2023" max="2023" width="13" style="538" customWidth="1"/>
    <col min="2024" max="2024" width="2.85546875" style="538" bestFit="1" customWidth="1"/>
    <col min="2025" max="2025" width="14.140625" style="538" customWidth="1"/>
    <col min="2026" max="2026" width="2.85546875" style="538" bestFit="1" customWidth="1"/>
    <col min="2027" max="2027" width="14.140625" style="538" customWidth="1"/>
    <col min="2028" max="2028" width="2.85546875" style="538" bestFit="1" customWidth="1"/>
    <col min="2029" max="2029" width="14" style="538" customWidth="1"/>
    <col min="2030" max="2030" width="2.85546875" style="538" bestFit="1" customWidth="1"/>
    <col min="2031" max="2031" width="14.140625" style="538" customWidth="1"/>
    <col min="2032" max="2032" width="2.85546875" style="538" bestFit="1" customWidth="1"/>
    <col min="2033" max="2033" width="14.140625" style="538" customWidth="1"/>
    <col min="2034" max="2034" width="2.85546875" style="538" bestFit="1" customWidth="1"/>
    <col min="2035" max="2035" width="14.140625" style="538" customWidth="1"/>
    <col min="2036" max="2036" width="2.85546875" style="538" bestFit="1" customWidth="1"/>
    <col min="2037" max="2037" width="14.140625" style="538" customWidth="1"/>
    <col min="2038" max="2038" width="2.85546875" style="538" bestFit="1" customWidth="1"/>
    <col min="2039" max="2039" width="14.140625" style="538" customWidth="1"/>
    <col min="2040" max="2040" width="2.85546875" style="538" bestFit="1" customWidth="1"/>
    <col min="2041" max="2041" width="14.140625" style="538" customWidth="1"/>
    <col min="2042" max="2042" width="2.85546875" style="538" bestFit="1" customWidth="1"/>
    <col min="2043" max="2043" width="14" style="538" customWidth="1"/>
    <col min="2044" max="2044" width="2.85546875" style="538" bestFit="1" customWidth="1"/>
    <col min="2045" max="2045" width="14" style="538" customWidth="1"/>
    <col min="2046" max="2046" width="2.85546875" style="538" bestFit="1" customWidth="1"/>
    <col min="2047" max="2047" width="14.140625" style="538" customWidth="1"/>
    <col min="2048" max="2048" width="2.85546875" style="538" bestFit="1" customWidth="1"/>
    <col min="2049" max="2049" width="4.42578125" style="538" customWidth="1"/>
    <col min="2050" max="2261" width="11.5703125" style="538"/>
    <col min="2262" max="2262" width="5.140625" style="538" customWidth="1"/>
    <col min="2263" max="2263" width="28.85546875" style="538" customWidth="1"/>
    <col min="2264" max="2264" width="6.28515625" style="538" bestFit="1" customWidth="1"/>
    <col min="2265" max="2265" width="7" style="538" customWidth="1"/>
    <col min="2266" max="2266" width="1.7109375" style="538" customWidth="1"/>
    <col min="2267" max="2267" width="11.85546875" style="538" customWidth="1"/>
    <col min="2268" max="2268" width="2.85546875" style="538" bestFit="1" customWidth="1"/>
    <col min="2269" max="2269" width="14.5703125" style="538" customWidth="1"/>
    <col min="2270" max="2270" width="2.85546875" style="538" bestFit="1" customWidth="1"/>
    <col min="2271" max="2271" width="11.85546875" style="538" customWidth="1"/>
    <col min="2272" max="2272" width="2.85546875" style="538" bestFit="1" customWidth="1"/>
    <col min="2273" max="2273" width="14.140625" style="538" customWidth="1"/>
    <col min="2274" max="2274" width="2.85546875" style="538" bestFit="1" customWidth="1"/>
    <col min="2275" max="2275" width="12.140625" style="538" customWidth="1"/>
    <col min="2276" max="2276" width="2.85546875" style="538" bestFit="1" customWidth="1"/>
    <col min="2277" max="2277" width="14.7109375" style="538" customWidth="1"/>
    <col min="2278" max="2278" width="2.85546875" style="538" bestFit="1" customWidth="1"/>
    <col min="2279" max="2279" width="13" style="538" customWidth="1"/>
    <col min="2280" max="2280" width="2.85546875" style="538" bestFit="1" customWidth="1"/>
    <col min="2281" max="2281" width="14.140625" style="538" customWidth="1"/>
    <col min="2282" max="2282" width="2.85546875" style="538" bestFit="1" customWidth="1"/>
    <col min="2283" max="2283" width="14.140625" style="538" customWidth="1"/>
    <col min="2284" max="2284" width="2.85546875" style="538" bestFit="1" customWidth="1"/>
    <col min="2285" max="2285" width="14" style="538" customWidth="1"/>
    <col min="2286" max="2286" width="2.85546875" style="538" bestFit="1" customWidth="1"/>
    <col min="2287" max="2287" width="14.140625" style="538" customWidth="1"/>
    <col min="2288" max="2288" width="2.85546875" style="538" bestFit="1" customWidth="1"/>
    <col min="2289" max="2289" width="14.140625" style="538" customWidth="1"/>
    <col min="2290" max="2290" width="2.85546875" style="538" bestFit="1" customWidth="1"/>
    <col min="2291" max="2291" width="14.140625" style="538" customWidth="1"/>
    <col min="2292" max="2292" width="2.85546875" style="538" bestFit="1" customWidth="1"/>
    <col min="2293" max="2293" width="14.140625" style="538" customWidth="1"/>
    <col min="2294" max="2294" width="2.85546875" style="538" bestFit="1" customWidth="1"/>
    <col min="2295" max="2295" width="14.140625" style="538" customWidth="1"/>
    <col min="2296" max="2296" width="2.85546875" style="538" bestFit="1" customWidth="1"/>
    <col min="2297" max="2297" width="14.140625" style="538" customWidth="1"/>
    <col min="2298" max="2298" width="2.85546875" style="538" bestFit="1" customWidth="1"/>
    <col min="2299" max="2299" width="14" style="538" customWidth="1"/>
    <col min="2300" max="2300" width="2.85546875" style="538" bestFit="1" customWidth="1"/>
    <col min="2301" max="2301" width="14" style="538" customWidth="1"/>
    <col min="2302" max="2302" width="2.85546875" style="538" bestFit="1" customWidth="1"/>
    <col min="2303" max="2303" width="14.140625" style="538" customWidth="1"/>
    <col min="2304" max="2304" width="2.85546875" style="538" bestFit="1" customWidth="1"/>
    <col min="2305" max="2305" width="4.42578125" style="538" customWidth="1"/>
    <col min="2306" max="2517" width="11.5703125" style="538"/>
    <col min="2518" max="2518" width="5.140625" style="538" customWidth="1"/>
    <col min="2519" max="2519" width="28.85546875" style="538" customWidth="1"/>
    <col min="2520" max="2520" width="6.28515625" style="538" bestFit="1" customWidth="1"/>
    <col min="2521" max="2521" width="7" style="538" customWidth="1"/>
    <col min="2522" max="2522" width="1.7109375" style="538" customWidth="1"/>
    <col min="2523" max="2523" width="11.85546875" style="538" customWidth="1"/>
    <col min="2524" max="2524" width="2.85546875" style="538" bestFit="1" customWidth="1"/>
    <col min="2525" max="2525" width="14.5703125" style="538" customWidth="1"/>
    <col min="2526" max="2526" width="2.85546875" style="538" bestFit="1" customWidth="1"/>
    <col min="2527" max="2527" width="11.85546875" style="538" customWidth="1"/>
    <col min="2528" max="2528" width="2.85546875" style="538" bestFit="1" customWidth="1"/>
    <col min="2529" max="2529" width="14.140625" style="538" customWidth="1"/>
    <col min="2530" max="2530" width="2.85546875" style="538" bestFit="1" customWidth="1"/>
    <col min="2531" max="2531" width="12.140625" style="538" customWidth="1"/>
    <col min="2532" max="2532" width="2.85546875" style="538" bestFit="1" customWidth="1"/>
    <col min="2533" max="2533" width="14.7109375" style="538" customWidth="1"/>
    <col min="2534" max="2534" width="2.85546875" style="538" bestFit="1" customWidth="1"/>
    <col min="2535" max="2535" width="13" style="538" customWidth="1"/>
    <col min="2536" max="2536" width="2.85546875" style="538" bestFit="1" customWidth="1"/>
    <col min="2537" max="2537" width="14.140625" style="538" customWidth="1"/>
    <col min="2538" max="2538" width="2.85546875" style="538" bestFit="1" customWidth="1"/>
    <col min="2539" max="2539" width="14.140625" style="538" customWidth="1"/>
    <col min="2540" max="2540" width="2.85546875" style="538" bestFit="1" customWidth="1"/>
    <col min="2541" max="2541" width="14" style="538" customWidth="1"/>
    <col min="2542" max="2542" width="2.85546875" style="538" bestFit="1" customWidth="1"/>
    <col min="2543" max="2543" width="14.140625" style="538" customWidth="1"/>
    <col min="2544" max="2544" width="2.85546875" style="538" bestFit="1" customWidth="1"/>
    <col min="2545" max="2545" width="14.140625" style="538" customWidth="1"/>
    <col min="2546" max="2546" width="2.85546875" style="538" bestFit="1" customWidth="1"/>
    <col min="2547" max="2547" width="14.140625" style="538" customWidth="1"/>
    <col min="2548" max="2548" width="2.85546875" style="538" bestFit="1" customWidth="1"/>
    <col min="2549" max="2549" width="14.140625" style="538" customWidth="1"/>
    <col min="2550" max="2550" width="2.85546875" style="538" bestFit="1" customWidth="1"/>
    <col min="2551" max="2551" width="14.140625" style="538" customWidth="1"/>
    <col min="2552" max="2552" width="2.85546875" style="538" bestFit="1" customWidth="1"/>
    <col min="2553" max="2553" width="14.140625" style="538" customWidth="1"/>
    <col min="2554" max="2554" width="2.85546875" style="538" bestFit="1" customWidth="1"/>
    <col min="2555" max="2555" width="14" style="538" customWidth="1"/>
    <col min="2556" max="2556" width="2.85546875" style="538" bestFit="1" customWidth="1"/>
    <col min="2557" max="2557" width="14" style="538" customWidth="1"/>
    <col min="2558" max="2558" width="2.85546875" style="538" bestFit="1" customWidth="1"/>
    <col min="2559" max="2559" width="14.140625" style="538" customWidth="1"/>
    <col min="2560" max="2560" width="2.85546875" style="538" bestFit="1" customWidth="1"/>
    <col min="2561" max="2561" width="4.42578125" style="538" customWidth="1"/>
    <col min="2562" max="2773" width="11.5703125" style="538"/>
    <col min="2774" max="2774" width="5.140625" style="538" customWidth="1"/>
    <col min="2775" max="2775" width="28.85546875" style="538" customWidth="1"/>
    <col min="2776" max="2776" width="6.28515625" style="538" bestFit="1" customWidth="1"/>
    <col min="2777" max="2777" width="7" style="538" customWidth="1"/>
    <col min="2778" max="2778" width="1.7109375" style="538" customWidth="1"/>
    <col min="2779" max="2779" width="11.85546875" style="538" customWidth="1"/>
    <col min="2780" max="2780" width="2.85546875" style="538" bestFit="1" customWidth="1"/>
    <col min="2781" max="2781" width="14.5703125" style="538" customWidth="1"/>
    <col min="2782" max="2782" width="2.85546875" style="538" bestFit="1" customWidth="1"/>
    <col min="2783" max="2783" width="11.85546875" style="538" customWidth="1"/>
    <col min="2784" max="2784" width="2.85546875" style="538" bestFit="1" customWidth="1"/>
    <col min="2785" max="2785" width="14.140625" style="538" customWidth="1"/>
    <col min="2786" max="2786" width="2.85546875" style="538" bestFit="1" customWidth="1"/>
    <col min="2787" max="2787" width="12.140625" style="538" customWidth="1"/>
    <col min="2788" max="2788" width="2.85546875" style="538" bestFit="1" customWidth="1"/>
    <col min="2789" max="2789" width="14.7109375" style="538" customWidth="1"/>
    <col min="2790" max="2790" width="2.85546875" style="538" bestFit="1" customWidth="1"/>
    <col min="2791" max="2791" width="13" style="538" customWidth="1"/>
    <col min="2792" max="2792" width="2.85546875" style="538" bestFit="1" customWidth="1"/>
    <col min="2793" max="2793" width="14.140625" style="538" customWidth="1"/>
    <col min="2794" max="2794" width="2.85546875" style="538" bestFit="1" customWidth="1"/>
    <col min="2795" max="2795" width="14.140625" style="538" customWidth="1"/>
    <col min="2796" max="2796" width="2.85546875" style="538" bestFit="1" customWidth="1"/>
    <col min="2797" max="2797" width="14" style="538" customWidth="1"/>
    <col min="2798" max="2798" width="2.85546875" style="538" bestFit="1" customWidth="1"/>
    <col min="2799" max="2799" width="14.140625" style="538" customWidth="1"/>
    <col min="2800" max="2800" width="2.85546875" style="538" bestFit="1" customWidth="1"/>
    <col min="2801" max="2801" width="14.140625" style="538" customWidth="1"/>
    <col min="2802" max="2802" width="2.85546875" style="538" bestFit="1" customWidth="1"/>
    <col min="2803" max="2803" width="14.140625" style="538" customWidth="1"/>
    <col min="2804" max="2804" width="2.85546875" style="538" bestFit="1" customWidth="1"/>
    <col min="2805" max="2805" width="14.140625" style="538" customWidth="1"/>
    <col min="2806" max="2806" width="2.85546875" style="538" bestFit="1" customWidth="1"/>
    <col min="2807" max="2807" width="14.140625" style="538" customWidth="1"/>
    <col min="2808" max="2808" width="2.85546875" style="538" bestFit="1" customWidth="1"/>
    <col min="2809" max="2809" width="14.140625" style="538" customWidth="1"/>
    <col min="2810" max="2810" width="2.85546875" style="538" bestFit="1" customWidth="1"/>
    <col min="2811" max="2811" width="14" style="538" customWidth="1"/>
    <col min="2812" max="2812" width="2.85546875" style="538" bestFit="1" customWidth="1"/>
    <col min="2813" max="2813" width="14" style="538" customWidth="1"/>
    <col min="2814" max="2814" width="2.85546875" style="538" bestFit="1" customWidth="1"/>
    <col min="2815" max="2815" width="14.140625" style="538" customWidth="1"/>
    <col min="2816" max="2816" width="2.85546875" style="538" bestFit="1" customWidth="1"/>
    <col min="2817" max="2817" width="4.42578125" style="538" customWidth="1"/>
    <col min="2818" max="3029" width="11.5703125" style="538"/>
    <col min="3030" max="3030" width="5.140625" style="538" customWidth="1"/>
    <col min="3031" max="3031" width="28.85546875" style="538" customWidth="1"/>
    <col min="3032" max="3032" width="6.28515625" style="538" bestFit="1" customWidth="1"/>
    <col min="3033" max="3033" width="7" style="538" customWidth="1"/>
    <col min="3034" max="3034" width="1.7109375" style="538" customWidth="1"/>
    <col min="3035" max="3035" width="11.85546875" style="538" customWidth="1"/>
    <col min="3036" max="3036" width="2.85546875" style="538" bestFit="1" customWidth="1"/>
    <col min="3037" max="3037" width="14.5703125" style="538" customWidth="1"/>
    <col min="3038" max="3038" width="2.85546875" style="538" bestFit="1" customWidth="1"/>
    <col min="3039" max="3039" width="11.85546875" style="538" customWidth="1"/>
    <col min="3040" max="3040" width="2.85546875" style="538" bestFit="1" customWidth="1"/>
    <col min="3041" max="3041" width="14.140625" style="538" customWidth="1"/>
    <col min="3042" max="3042" width="2.85546875" style="538" bestFit="1" customWidth="1"/>
    <col min="3043" max="3043" width="12.140625" style="538" customWidth="1"/>
    <col min="3044" max="3044" width="2.85546875" style="538" bestFit="1" customWidth="1"/>
    <col min="3045" max="3045" width="14.7109375" style="538" customWidth="1"/>
    <col min="3046" max="3046" width="2.85546875" style="538" bestFit="1" customWidth="1"/>
    <col min="3047" max="3047" width="13" style="538" customWidth="1"/>
    <col min="3048" max="3048" width="2.85546875" style="538" bestFit="1" customWidth="1"/>
    <col min="3049" max="3049" width="14.140625" style="538" customWidth="1"/>
    <col min="3050" max="3050" width="2.85546875" style="538" bestFit="1" customWidth="1"/>
    <col min="3051" max="3051" width="14.140625" style="538" customWidth="1"/>
    <col min="3052" max="3052" width="2.85546875" style="538" bestFit="1" customWidth="1"/>
    <col min="3053" max="3053" width="14" style="538" customWidth="1"/>
    <col min="3054" max="3054" width="2.85546875" style="538" bestFit="1" customWidth="1"/>
    <col min="3055" max="3055" width="14.140625" style="538" customWidth="1"/>
    <col min="3056" max="3056" width="2.85546875" style="538" bestFit="1" customWidth="1"/>
    <col min="3057" max="3057" width="14.140625" style="538" customWidth="1"/>
    <col min="3058" max="3058" width="2.85546875" style="538" bestFit="1" customWidth="1"/>
    <col min="3059" max="3059" width="14.140625" style="538" customWidth="1"/>
    <col min="3060" max="3060" width="2.85546875" style="538" bestFit="1" customWidth="1"/>
    <col min="3061" max="3061" width="14.140625" style="538" customWidth="1"/>
    <col min="3062" max="3062" width="2.85546875" style="538" bestFit="1" customWidth="1"/>
    <col min="3063" max="3063" width="14.140625" style="538" customWidth="1"/>
    <col min="3064" max="3064" width="2.85546875" style="538" bestFit="1" customWidth="1"/>
    <col min="3065" max="3065" width="14.140625" style="538" customWidth="1"/>
    <col min="3066" max="3066" width="2.85546875" style="538" bestFit="1" customWidth="1"/>
    <col min="3067" max="3067" width="14" style="538" customWidth="1"/>
    <col min="3068" max="3068" width="2.85546875" style="538" bestFit="1" customWidth="1"/>
    <col min="3069" max="3069" width="14" style="538" customWidth="1"/>
    <col min="3070" max="3070" width="2.85546875" style="538" bestFit="1" customWidth="1"/>
    <col min="3071" max="3071" width="14.140625" style="538" customWidth="1"/>
    <col min="3072" max="3072" width="2.85546875" style="538" bestFit="1" customWidth="1"/>
    <col min="3073" max="3073" width="4.42578125" style="538" customWidth="1"/>
    <col min="3074" max="3285" width="11.5703125" style="538"/>
    <col min="3286" max="3286" width="5.140625" style="538" customWidth="1"/>
    <col min="3287" max="3287" width="28.85546875" style="538" customWidth="1"/>
    <col min="3288" max="3288" width="6.28515625" style="538" bestFit="1" customWidth="1"/>
    <col min="3289" max="3289" width="7" style="538" customWidth="1"/>
    <col min="3290" max="3290" width="1.7109375" style="538" customWidth="1"/>
    <col min="3291" max="3291" width="11.85546875" style="538" customWidth="1"/>
    <col min="3292" max="3292" width="2.85546875" style="538" bestFit="1" customWidth="1"/>
    <col min="3293" max="3293" width="14.5703125" style="538" customWidth="1"/>
    <col min="3294" max="3294" width="2.85546875" style="538" bestFit="1" customWidth="1"/>
    <col min="3295" max="3295" width="11.85546875" style="538" customWidth="1"/>
    <col min="3296" max="3296" width="2.85546875" style="538" bestFit="1" customWidth="1"/>
    <col min="3297" max="3297" width="14.140625" style="538" customWidth="1"/>
    <col min="3298" max="3298" width="2.85546875" style="538" bestFit="1" customWidth="1"/>
    <col min="3299" max="3299" width="12.140625" style="538" customWidth="1"/>
    <col min="3300" max="3300" width="2.85546875" style="538" bestFit="1" customWidth="1"/>
    <col min="3301" max="3301" width="14.7109375" style="538" customWidth="1"/>
    <col min="3302" max="3302" width="2.85546875" style="538" bestFit="1" customWidth="1"/>
    <col min="3303" max="3303" width="13" style="538" customWidth="1"/>
    <col min="3304" max="3304" width="2.85546875" style="538" bestFit="1" customWidth="1"/>
    <col min="3305" max="3305" width="14.140625" style="538" customWidth="1"/>
    <col min="3306" max="3306" width="2.85546875" style="538" bestFit="1" customWidth="1"/>
    <col min="3307" max="3307" width="14.140625" style="538" customWidth="1"/>
    <col min="3308" max="3308" width="2.85546875" style="538" bestFit="1" customWidth="1"/>
    <col min="3309" max="3309" width="14" style="538" customWidth="1"/>
    <col min="3310" max="3310" width="2.85546875" style="538" bestFit="1" customWidth="1"/>
    <col min="3311" max="3311" width="14.140625" style="538" customWidth="1"/>
    <col min="3312" max="3312" width="2.85546875" style="538" bestFit="1" customWidth="1"/>
    <col min="3313" max="3313" width="14.140625" style="538" customWidth="1"/>
    <col min="3314" max="3314" width="2.85546875" style="538" bestFit="1" customWidth="1"/>
    <col min="3315" max="3315" width="14.140625" style="538" customWidth="1"/>
    <col min="3316" max="3316" width="2.85546875" style="538" bestFit="1" customWidth="1"/>
    <col min="3317" max="3317" width="14.140625" style="538" customWidth="1"/>
    <col min="3318" max="3318" width="2.85546875" style="538" bestFit="1" customWidth="1"/>
    <col min="3319" max="3319" width="14.140625" style="538" customWidth="1"/>
    <col min="3320" max="3320" width="2.85546875" style="538" bestFit="1" customWidth="1"/>
    <col min="3321" max="3321" width="14.140625" style="538" customWidth="1"/>
    <col min="3322" max="3322" width="2.85546875" style="538" bestFit="1" customWidth="1"/>
    <col min="3323" max="3323" width="14" style="538" customWidth="1"/>
    <col min="3324" max="3324" width="2.85546875" style="538" bestFit="1" customWidth="1"/>
    <col min="3325" max="3325" width="14" style="538" customWidth="1"/>
    <col min="3326" max="3326" width="2.85546875" style="538" bestFit="1" customWidth="1"/>
    <col min="3327" max="3327" width="14.140625" style="538" customWidth="1"/>
    <col min="3328" max="3328" width="2.85546875" style="538" bestFit="1" customWidth="1"/>
    <col min="3329" max="3329" width="4.42578125" style="538" customWidth="1"/>
    <col min="3330" max="3541" width="11.5703125" style="538"/>
    <col min="3542" max="3542" width="5.140625" style="538" customWidth="1"/>
    <col min="3543" max="3543" width="28.85546875" style="538" customWidth="1"/>
    <col min="3544" max="3544" width="6.28515625" style="538" bestFit="1" customWidth="1"/>
    <col min="3545" max="3545" width="7" style="538" customWidth="1"/>
    <col min="3546" max="3546" width="1.7109375" style="538" customWidth="1"/>
    <col min="3547" max="3547" width="11.85546875" style="538" customWidth="1"/>
    <col min="3548" max="3548" width="2.85546875" style="538" bestFit="1" customWidth="1"/>
    <col min="3549" max="3549" width="14.5703125" style="538" customWidth="1"/>
    <col min="3550" max="3550" width="2.85546875" style="538" bestFit="1" customWidth="1"/>
    <col min="3551" max="3551" width="11.85546875" style="538" customWidth="1"/>
    <col min="3552" max="3552" width="2.85546875" style="538" bestFit="1" customWidth="1"/>
    <col min="3553" max="3553" width="14.140625" style="538" customWidth="1"/>
    <col min="3554" max="3554" width="2.85546875" style="538" bestFit="1" customWidth="1"/>
    <col min="3555" max="3555" width="12.140625" style="538" customWidth="1"/>
    <col min="3556" max="3556" width="2.85546875" style="538" bestFit="1" customWidth="1"/>
    <col min="3557" max="3557" width="14.7109375" style="538" customWidth="1"/>
    <col min="3558" max="3558" width="2.85546875" style="538" bestFit="1" customWidth="1"/>
    <col min="3559" max="3559" width="13" style="538" customWidth="1"/>
    <col min="3560" max="3560" width="2.85546875" style="538" bestFit="1" customWidth="1"/>
    <col min="3561" max="3561" width="14.140625" style="538" customWidth="1"/>
    <col min="3562" max="3562" width="2.85546875" style="538" bestFit="1" customWidth="1"/>
    <col min="3563" max="3563" width="14.140625" style="538" customWidth="1"/>
    <col min="3564" max="3564" width="2.85546875" style="538" bestFit="1" customWidth="1"/>
    <col min="3565" max="3565" width="14" style="538" customWidth="1"/>
    <col min="3566" max="3566" width="2.85546875" style="538" bestFit="1" customWidth="1"/>
    <col min="3567" max="3567" width="14.140625" style="538" customWidth="1"/>
    <col min="3568" max="3568" width="2.85546875" style="538" bestFit="1" customWidth="1"/>
    <col min="3569" max="3569" width="14.140625" style="538" customWidth="1"/>
    <col min="3570" max="3570" width="2.85546875" style="538" bestFit="1" customWidth="1"/>
    <col min="3571" max="3571" width="14.140625" style="538" customWidth="1"/>
    <col min="3572" max="3572" width="2.85546875" style="538" bestFit="1" customWidth="1"/>
    <col min="3573" max="3573" width="14.140625" style="538" customWidth="1"/>
    <col min="3574" max="3574" width="2.85546875" style="538" bestFit="1" customWidth="1"/>
    <col min="3575" max="3575" width="14.140625" style="538" customWidth="1"/>
    <col min="3576" max="3576" width="2.85546875" style="538" bestFit="1" customWidth="1"/>
    <col min="3577" max="3577" width="14.140625" style="538" customWidth="1"/>
    <col min="3578" max="3578" width="2.85546875" style="538" bestFit="1" customWidth="1"/>
    <col min="3579" max="3579" width="14" style="538" customWidth="1"/>
    <col min="3580" max="3580" width="2.85546875" style="538" bestFit="1" customWidth="1"/>
    <col min="3581" max="3581" width="14" style="538" customWidth="1"/>
    <col min="3582" max="3582" width="2.85546875" style="538" bestFit="1" customWidth="1"/>
    <col min="3583" max="3583" width="14.140625" style="538" customWidth="1"/>
    <col min="3584" max="3584" width="2.85546875" style="538" bestFit="1" customWidth="1"/>
    <col min="3585" max="3585" width="4.42578125" style="538" customWidth="1"/>
    <col min="3586" max="3797" width="11.5703125" style="538"/>
    <col min="3798" max="3798" width="5.140625" style="538" customWidth="1"/>
    <col min="3799" max="3799" width="28.85546875" style="538" customWidth="1"/>
    <col min="3800" max="3800" width="6.28515625" style="538" bestFit="1" customWidth="1"/>
    <col min="3801" max="3801" width="7" style="538" customWidth="1"/>
    <col min="3802" max="3802" width="1.7109375" style="538" customWidth="1"/>
    <col min="3803" max="3803" width="11.85546875" style="538" customWidth="1"/>
    <col min="3804" max="3804" width="2.85546875" style="538" bestFit="1" customWidth="1"/>
    <col min="3805" max="3805" width="14.5703125" style="538" customWidth="1"/>
    <col min="3806" max="3806" width="2.85546875" style="538" bestFit="1" customWidth="1"/>
    <col min="3807" max="3807" width="11.85546875" style="538" customWidth="1"/>
    <col min="3808" max="3808" width="2.85546875" style="538" bestFit="1" customWidth="1"/>
    <col min="3809" max="3809" width="14.140625" style="538" customWidth="1"/>
    <col min="3810" max="3810" width="2.85546875" style="538" bestFit="1" customWidth="1"/>
    <col min="3811" max="3811" width="12.140625" style="538" customWidth="1"/>
    <col min="3812" max="3812" width="2.85546875" style="538" bestFit="1" customWidth="1"/>
    <col min="3813" max="3813" width="14.7109375" style="538" customWidth="1"/>
    <col min="3814" max="3814" width="2.85546875" style="538" bestFit="1" customWidth="1"/>
    <col min="3815" max="3815" width="13" style="538" customWidth="1"/>
    <col min="3816" max="3816" width="2.85546875" style="538" bestFit="1" customWidth="1"/>
    <col min="3817" max="3817" width="14.140625" style="538" customWidth="1"/>
    <col min="3818" max="3818" width="2.85546875" style="538" bestFit="1" customWidth="1"/>
    <col min="3819" max="3819" width="14.140625" style="538" customWidth="1"/>
    <col min="3820" max="3820" width="2.85546875" style="538" bestFit="1" customWidth="1"/>
    <col min="3821" max="3821" width="14" style="538" customWidth="1"/>
    <col min="3822" max="3822" width="2.85546875" style="538" bestFit="1" customWidth="1"/>
    <col min="3823" max="3823" width="14.140625" style="538" customWidth="1"/>
    <col min="3824" max="3824" width="2.85546875" style="538" bestFit="1" customWidth="1"/>
    <col min="3825" max="3825" width="14.140625" style="538" customWidth="1"/>
    <col min="3826" max="3826" width="2.85546875" style="538" bestFit="1" customWidth="1"/>
    <col min="3827" max="3827" width="14.140625" style="538" customWidth="1"/>
    <col min="3828" max="3828" width="2.85546875" style="538" bestFit="1" customWidth="1"/>
    <col min="3829" max="3829" width="14.140625" style="538" customWidth="1"/>
    <col min="3830" max="3830" width="2.85546875" style="538" bestFit="1" customWidth="1"/>
    <col min="3831" max="3831" width="14.140625" style="538" customWidth="1"/>
    <col min="3832" max="3832" width="2.85546875" style="538" bestFit="1" customWidth="1"/>
    <col min="3833" max="3833" width="14.140625" style="538" customWidth="1"/>
    <col min="3834" max="3834" width="2.85546875" style="538" bestFit="1" customWidth="1"/>
    <col min="3835" max="3835" width="14" style="538" customWidth="1"/>
    <col min="3836" max="3836" width="2.85546875" style="538" bestFit="1" customWidth="1"/>
    <col min="3837" max="3837" width="14" style="538" customWidth="1"/>
    <col min="3838" max="3838" width="2.85546875" style="538" bestFit="1" customWidth="1"/>
    <col min="3839" max="3839" width="14.140625" style="538" customWidth="1"/>
    <col min="3840" max="3840" width="2.85546875" style="538" bestFit="1" customWidth="1"/>
    <col min="3841" max="3841" width="4.42578125" style="538" customWidth="1"/>
    <col min="3842" max="4053" width="11.5703125" style="538"/>
    <col min="4054" max="4054" width="5.140625" style="538" customWidth="1"/>
    <col min="4055" max="4055" width="28.85546875" style="538" customWidth="1"/>
    <col min="4056" max="4056" width="6.28515625" style="538" bestFit="1" customWidth="1"/>
    <col min="4057" max="4057" width="7" style="538" customWidth="1"/>
    <col min="4058" max="4058" width="1.7109375" style="538" customWidth="1"/>
    <col min="4059" max="4059" width="11.85546875" style="538" customWidth="1"/>
    <col min="4060" max="4060" width="2.85546875" style="538" bestFit="1" customWidth="1"/>
    <col min="4061" max="4061" width="14.5703125" style="538" customWidth="1"/>
    <col min="4062" max="4062" width="2.85546875" style="538" bestFit="1" customWidth="1"/>
    <col min="4063" max="4063" width="11.85546875" style="538" customWidth="1"/>
    <col min="4064" max="4064" width="2.85546875" style="538" bestFit="1" customWidth="1"/>
    <col min="4065" max="4065" width="14.140625" style="538" customWidth="1"/>
    <col min="4066" max="4066" width="2.85546875" style="538" bestFit="1" customWidth="1"/>
    <col min="4067" max="4067" width="12.140625" style="538" customWidth="1"/>
    <col min="4068" max="4068" width="2.85546875" style="538" bestFit="1" customWidth="1"/>
    <col min="4069" max="4069" width="14.7109375" style="538" customWidth="1"/>
    <col min="4070" max="4070" width="2.85546875" style="538" bestFit="1" customWidth="1"/>
    <col min="4071" max="4071" width="13" style="538" customWidth="1"/>
    <col min="4072" max="4072" width="2.85546875" style="538" bestFit="1" customWidth="1"/>
    <col min="4073" max="4073" width="14.140625" style="538" customWidth="1"/>
    <col min="4074" max="4074" width="2.85546875" style="538" bestFit="1" customWidth="1"/>
    <col min="4075" max="4075" width="14.140625" style="538" customWidth="1"/>
    <col min="4076" max="4076" width="2.85546875" style="538" bestFit="1" customWidth="1"/>
    <col min="4077" max="4077" width="14" style="538" customWidth="1"/>
    <col min="4078" max="4078" width="2.85546875" style="538" bestFit="1" customWidth="1"/>
    <col min="4079" max="4079" width="14.140625" style="538" customWidth="1"/>
    <col min="4080" max="4080" width="2.85546875" style="538" bestFit="1" customWidth="1"/>
    <col min="4081" max="4081" width="14.140625" style="538" customWidth="1"/>
    <col min="4082" max="4082" width="2.85546875" style="538" bestFit="1" customWidth="1"/>
    <col min="4083" max="4083" width="14.140625" style="538" customWidth="1"/>
    <col min="4084" max="4084" width="2.85546875" style="538" bestFit="1" customWidth="1"/>
    <col min="4085" max="4085" width="14.140625" style="538" customWidth="1"/>
    <col min="4086" max="4086" width="2.85546875" style="538" bestFit="1" customWidth="1"/>
    <col min="4087" max="4087" width="14.140625" style="538" customWidth="1"/>
    <col min="4088" max="4088" width="2.85546875" style="538" bestFit="1" customWidth="1"/>
    <col min="4089" max="4089" width="14.140625" style="538" customWidth="1"/>
    <col min="4090" max="4090" width="2.85546875" style="538" bestFit="1" customWidth="1"/>
    <col min="4091" max="4091" width="14" style="538" customWidth="1"/>
    <col min="4092" max="4092" width="2.85546875" style="538" bestFit="1" customWidth="1"/>
    <col min="4093" max="4093" width="14" style="538" customWidth="1"/>
    <col min="4094" max="4094" width="2.85546875" style="538" bestFit="1" customWidth="1"/>
    <col min="4095" max="4095" width="14.140625" style="538" customWidth="1"/>
    <col min="4096" max="4096" width="2.85546875" style="538" bestFit="1" customWidth="1"/>
    <col min="4097" max="4097" width="4.42578125" style="538" customWidth="1"/>
    <col min="4098" max="4309" width="11.5703125" style="538"/>
    <col min="4310" max="4310" width="5.140625" style="538" customWidth="1"/>
    <col min="4311" max="4311" width="28.85546875" style="538" customWidth="1"/>
    <col min="4312" max="4312" width="6.28515625" style="538" bestFit="1" customWidth="1"/>
    <col min="4313" max="4313" width="7" style="538" customWidth="1"/>
    <col min="4314" max="4314" width="1.7109375" style="538" customWidth="1"/>
    <col min="4315" max="4315" width="11.85546875" style="538" customWidth="1"/>
    <col min="4316" max="4316" width="2.85546875" style="538" bestFit="1" customWidth="1"/>
    <col min="4317" max="4317" width="14.5703125" style="538" customWidth="1"/>
    <col min="4318" max="4318" width="2.85546875" style="538" bestFit="1" customWidth="1"/>
    <col min="4319" max="4319" width="11.85546875" style="538" customWidth="1"/>
    <col min="4320" max="4320" width="2.85546875" style="538" bestFit="1" customWidth="1"/>
    <col min="4321" max="4321" width="14.140625" style="538" customWidth="1"/>
    <col min="4322" max="4322" width="2.85546875" style="538" bestFit="1" customWidth="1"/>
    <col min="4323" max="4323" width="12.140625" style="538" customWidth="1"/>
    <col min="4324" max="4324" width="2.85546875" style="538" bestFit="1" customWidth="1"/>
    <col min="4325" max="4325" width="14.7109375" style="538" customWidth="1"/>
    <col min="4326" max="4326" width="2.85546875" style="538" bestFit="1" customWidth="1"/>
    <col min="4327" max="4327" width="13" style="538" customWidth="1"/>
    <col min="4328" max="4328" width="2.85546875" style="538" bestFit="1" customWidth="1"/>
    <col min="4329" max="4329" width="14.140625" style="538" customWidth="1"/>
    <col min="4330" max="4330" width="2.85546875" style="538" bestFit="1" customWidth="1"/>
    <col min="4331" max="4331" width="14.140625" style="538" customWidth="1"/>
    <col min="4332" max="4332" width="2.85546875" style="538" bestFit="1" customWidth="1"/>
    <col min="4333" max="4333" width="14" style="538" customWidth="1"/>
    <col min="4334" max="4334" width="2.85546875" style="538" bestFit="1" customWidth="1"/>
    <col min="4335" max="4335" width="14.140625" style="538" customWidth="1"/>
    <col min="4336" max="4336" width="2.85546875" style="538" bestFit="1" customWidth="1"/>
    <col min="4337" max="4337" width="14.140625" style="538" customWidth="1"/>
    <col min="4338" max="4338" width="2.85546875" style="538" bestFit="1" customWidth="1"/>
    <col min="4339" max="4339" width="14.140625" style="538" customWidth="1"/>
    <col min="4340" max="4340" width="2.85546875" style="538" bestFit="1" customWidth="1"/>
    <col min="4341" max="4341" width="14.140625" style="538" customWidth="1"/>
    <col min="4342" max="4342" width="2.85546875" style="538" bestFit="1" customWidth="1"/>
    <col min="4343" max="4343" width="14.140625" style="538" customWidth="1"/>
    <col min="4344" max="4344" width="2.85546875" style="538" bestFit="1" customWidth="1"/>
    <col min="4345" max="4345" width="14.140625" style="538" customWidth="1"/>
    <col min="4346" max="4346" width="2.85546875" style="538" bestFit="1" customWidth="1"/>
    <col min="4347" max="4347" width="14" style="538" customWidth="1"/>
    <col min="4348" max="4348" width="2.85546875" style="538" bestFit="1" customWidth="1"/>
    <col min="4349" max="4349" width="14" style="538" customWidth="1"/>
    <col min="4350" max="4350" width="2.85546875" style="538" bestFit="1" customWidth="1"/>
    <col min="4351" max="4351" width="14.140625" style="538" customWidth="1"/>
    <col min="4352" max="4352" width="2.85546875" style="538" bestFit="1" customWidth="1"/>
    <col min="4353" max="4353" width="4.42578125" style="538" customWidth="1"/>
    <col min="4354" max="4565" width="11.5703125" style="538"/>
    <col min="4566" max="4566" width="5.140625" style="538" customWidth="1"/>
    <col min="4567" max="4567" width="28.85546875" style="538" customWidth="1"/>
    <col min="4568" max="4568" width="6.28515625" style="538" bestFit="1" customWidth="1"/>
    <col min="4569" max="4569" width="7" style="538" customWidth="1"/>
    <col min="4570" max="4570" width="1.7109375" style="538" customWidth="1"/>
    <col min="4571" max="4571" width="11.85546875" style="538" customWidth="1"/>
    <col min="4572" max="4572" width="2.85546875" style="538" bestFit="1" customWidth="1"/>
    <col min="4573" max="4573" width="14.5703125" style="538" customWidth="1"/>
    <col min="4574" max="4574" width="2.85546875" style="538" bestFit="1" customWidth="1"/>
    <col min="4575" max="4575" width="11.85546875" style="538" customWidth="1"/>
    <col min="4576" max="4576" width="2.85546875" style="538" bestFit="1" customWidth="1"/>
    <col min="4577" max="4577" width="14.140625" style="538" customWidth="1"/>
    <col min="4578" max="4578" width="2.85546875" style="538" bestFit="1" customWidth="1"/>
    <col min="4579" max="4579" width="12.140625" style="538" customWidth="1"/>
    <col min="4580" max="4580" width="2.85546875" style="538" bestFit="1" customWidth="1"/>
    <col min="4581" max="4581" width="14.7109375" style="538" customWidth="1"/>
    <col min="4582" max="4582" width="2.85546875" style="538" bestFit="1" customWidth="1"/>
    <col min="4583" max="4583" width="13" style="538" customWidth="1"/>
    <col min="4584" max="4584" width="2.85546875" style="538" bestFit="1" customWidth="1"/>
    <col min="4585" max="4585" width="14.140625" style="538" customWidth="1"/>
    <col min="4586" max="4586" width="2.85546875" style="538" bestFit="1" customWidth="1"/>
    <col min="4587" max="4587" width="14.140625" style="538" customWidth="1"/>
    <col min="4588" max="4588" width="2.85546875" style="538" bestFit="1" customWidth="1"/>
    <col min="4589" max="4589" width="14" style="538" customWidth="1"/>
    <col min="4590" max="4590" width="2.85546875" style="538" bestFit="1" customWidth="1"/>
    <col min="4591" max="4591" width="14.140625" style="538" customWidth="1"/>
    <col min="4592" max="4592" width="2.85546875" style="538" bestFit="1" customWidth="1"/>
    <col min="4593" max="4593" width="14.140625" style="538" customWidth="1"/>
    <col min="4594" max="4594" width="2.85546875" style="538" bestFit="1" customWidth="1"/>
    <col min="4595" max="4595" width="14.140625" style="538" customWidth="1"/>
    <col min="4596" max="4596" width="2.85546875" style="538" bestFit="1" customWidth="1"/>
    <col min="4597" max="4597" width="14.140625" style="538" customWidth="1"/>
    <col min="4598" max="4598" width="2.85546875" style="538" bestFit="1" customWidth="1"/>
    <col min="4599" max="4599" width="14.140625" style="538" customWidth="1"/>
    <col min="4600" max="4600" width="2.85546875" style="538" bestFit="1" customWidth="1"/>
    <col min="4601" max="4601" width="14.140625" style="538" customWidth="1"/>
    <col min="4602" max="4602" width="2.85546875" style="538" bestFit="1" customWidth="1"/>
    <col min="4603" max="4603" width="14" style="538" customWidth="1"/>
    <col min="4604" max="4604" width="2.85546875" style="538" bestFit="1" customWidth="1"/>
    <col min="4605" max="4605" width="14" style="538" customWidth="1"/>
    <col min="4606" max="4606" width="2.85546875" style="538" bestFit="1" customWidth="1"/>
    <col min="4607" max="4607" width="14.140625" style="538" customWidth="1"/>
    <col min="4608" max="4608" width="2.85546875" style="538" bestFit="1" customWidth="1"/>
    <col min="4609" max="4609" width="4.42578125" style="538" customWidth="1"/>
    <col min="4610" max="4821" width="11.5703125" style="538"/>
    <col min="4822" max="4822" width="5.140625" style="538" customWidth="1"/>
    <col min="4823" max="4823" width="28.85546875" style="538" customWidth="1"/>
    <col min="4824" max="4824" width="6.28515625" style="538" bestFit="1" customWidth="1"/>
    <col min="4825" max="4825" width="7" style="538" customWidth="1"/>
    <col min="4826" max="4826" width="1.7109375" style="538" customWidth="1"/>
    <col min="4827" max="4827" width="11.85546875" style="538" customWidth="1"/>
    <col min="4828" max="4828" width="2.85546875" style="538" bestFit="1" customWidth="1"/>
    <col min="4829" max="4829" width="14.5703125" style="538" customWidth="1"/>
    <col min="4830" max="4830" width="2.85546875" style="538" bestFit="1" customWidth="1"/>
    <col min="4831" max="4831" width="11.85546875" style="538" customWidth="1"/>
    <col min="4832" max="4832" width="2.85546875" style="538" bestFit="1" customWidth="1"/>
    <col min="4833" max="4833" width="14.140625" style="538" customWidth="1"/>
    <col min="4834" max="4834" width="2.85546875" style="538" bestFit="1" customWidth="1"/>
    <col min="4835" max="4835" width="12.140625" style="538" customWidth="1"/>
    <col min="4836" max="4836" width="2.85546875" style="538" bestFit="1" customWidth="1"/>
    <col min="4837" max="4837" width="14.7109375" style="538" customWidth="1"/>
    <col min="4838" max="4838" width="2.85546875" style="538" bestFit="1" customWidth="1"/>
    <col min="4839" max="4839" width="13" style="538" customWidth="1"/>
    <col min="4840" max="4840" width="2.85546875" style="538" bestFit="1" customWidth="1"/>
    <col min="4841" max="4841" width="14.140625" style="538" customWidth="1"/>
    <col min="4842" max="4842" width="2.85546875" style="538" bestFit="1" customWidth="1"/>
    <col min="4843" max="4843" width="14.140625" style="538" customWidth="1"/>
    <col min="4844" max="4844" width="2.85546875" style="538" bestFit="1" customWidth="1"/>
    <col min="4845" max="4845" width="14" style="538" customWidth="1"/>
    <col min="4846" max="4846" width="2.85546875" style="538" bestFit="1" customWidth="1"/>
    <col min="4847" max="4847" width="14.140625" style="538" customWidth="1"/>
    <col min="4848" max="4848" width="2.85546875" style="538" bestFit="1" customWidth="1"/>
    <col min="4849" max="4849" width="14.140625" style="538" customWidth="1"/>
    <col min="4850" max="4850" width="2.85546875" style="538" bestFit="1" customWidth="1"/>
    <col min="4851" max="4851" width="14.140625" style="538" customWidth="1"/>
    <col min="4852" max="4852" width="2.85546875" style="538" bestFit="1" customWidth="1"/>
    <col min="4853" max="4853" width="14.140625" style="538" customWidth="1"/>
    <col min="4854" max="4854" width="2.85546875" style="538" bestFit="1" customWidth="1"/>
    <col min="4855" max="4855" width="14.140625" style="538" customWidth="1"/>
    <col min="4856" max="4856" width="2.85546875" style="538" bestFit="1" customWidth="1"/>
    <col min="4857" max="4857" width="14.140625" style="538" customWidth="1"/>
    <col min="4858" max="4858" width="2.85546875" style="538" bestFit="1" customWidth="1"/>
    <col min="4859" max="4859" width="14" style="538" customWidth="1"/>
    <col min="4860" max="4860" width="2.85546875" style="538" bestFit="1" customWidth="1"/>
    <col min="4861" max="4861" width="14" style="538" customWidth="1"/>
    <col min="4862" max="4862" width="2.85546875" style="538" bestFit="1" customWidth="1"/>
    <col min="4863" max="4863" width="14.140625" style="538" customWidth="1"/>
    <col min="4864" max="4864" width="2.85546875" style="538" bestFit="1" customWidth="1"/>
    <col min="4865" max="4865" width="4.42578125" style="538" customWidth="1"/>
    <col min="4866" max="5077" width="11.5703125" style="538"/>
    <col min="5078" max="5078" width="5.140625" style="538" customWidth="1"/>
    <col min="5079" max="5079" width="28.85546875" style="538" customWidth="1"/>
    <col min="5080" max="5080" width="6.28515625" style="538" bestFit="1" customWidth="1"/>
    <col min="5081" max="5081" width="7" style="538" customWidth="1"/>
    <col min="5082" max="5082" width="1.7109375" style="538" customWidth="1"/>
    <col min="5083" max="5083" width="11.85546875" style="538" customWidth="1"/>
    <col min="5084" max="5084" width="2.85546875" style="538" bestFit="1" customWidth="1"/>
    <col min="5085" max="5085" width="14.5703125" style="538" customWidth="1"/>
    <col min="5086" max="5086" width="2.85546875" style="538" bestFit="1" customWidth="1"/>
    <col min="5087" max="5087" width="11.85546875" style="538" customWidth="1"/>
    <col min="5088" max="5088" width="2.85546875" style="538" bestFit="1" customWidth="1"/>
    <col min="5089" max="5089" width="14.140625" style="538" customWidth="1"/>
    <col min="5090" max="5090" width="2.85546875" style="538" bestFit="1" customWidth="1"/>
    <col min="5091" max="5091" width="12.140625" style="538" customWidth="1"/>
    <col min="5092" max="5092" width="2.85546875" style="538" bestFit="1" customWidth="1"/>
    <col min="5093" max="5093" width="14.7109375" style="538" customWidth="1"/>
    <col min="5094" max="5094" width="2.85546875" style="538" bestFit="1" customWidth="1"/>
    <col min="5095" max="5095" width="13" style="538" customWidth="1"/>
    <col min="5096" max="5096" width="2.85546875" style="538" bestFit="1" customWidth="1"/>
    <col min="5097" max="5097" width="14.140625" style="538" customWidth="1"/>
    <col min="5098" max="5098" width="2.85546875" style="538" bestFit="1" customWidth="1"/>
    <col min="5099" max="5099" width="14.140625" style="538" customWidth="1"/>
    <col min="5100" max="5100" width="2.85546875" style="538" bestFit="1" customWidth="1"/>
    <col min="5101" max="5101" width="14" style="538" customWidth="1"/>
    <col min="5102" max="5102" width="2.85546875" style="538" bestFit="1" customWidth="1"/>
    <col min="5103" max="5103" width="14.140625" style="538" customWidth="1"/>
    <col min="5104" max="5104" width="2.85546875" style="538" bestFit="1" customWidth="1"/>
    <col min="5105" max="5105" width="14.140625" style="538" customWidth="1"/>
    <col min="5106" max="5106" width="2.85546875" style="538" bestFit="1" customWidth="1"/>
    <col min="5107" max="5107" width="14.140625" style="538" customWidth="1"/>
    <col min="5108" max="5108" width="2.85546875" style="538" bestFit="1" customWidth="1"/>
    <col min="5109" max="5109" width="14.140625" style="538" customWidth="1"/>
    <col min="5110" max="5110" width="2.85546875" style="538" bestFit="1" customWidth="1"/>
    <col min="5111" max="5111" width="14.140625" style="538" customWidth="1"/>
    <col min="5112" max="5112" width="2.85546875" style="538" bestFit="1" customWidth="1"/>
    <col min="5113" max="5113" width="14.140625" style="538" customWidth="1"/>
    <col min="5114" max="5114" width="2.85546875" style="538" bestFit="1" customWidth="1"/>
    <col min="5115" max="5115" width="14" style="538" customWidth="1"/>
    <col min="5116" max="5116" width="2.85546875" style="538" bestFit="1" customWidth="1"/>
    <col min="5117" max="5117" width="14" style="538" customWidth="1"/>
    <col min="5118" max="5118" width="2.85546875" style="538" bestFit="1" customWidth="1"/>
    <col min="5119" max="5119" width="14.140625" style="538" customWidth="1"/>
    <col min="5120" max="5120" width="2.85546875" style="538" bestFit="1" customWidth="1"/>
    <col min="5121" max="5121" width="4.42578125" style="538" customWidth="1"/>
    <col min="5122" max="5333" width="11.5703125" style="538"/>
    <col min="5334" max="5334" width="5.140625" style="538" customWidth="1"/>
    <col min="5335" max="5335" width="28.85546875" style="538" customWidth="1"/>
    <col min="5336" max="5336" width="6.28515625" style="538" bestFit="1" customWidth="1"/>
    <col min="5337" max="5337" width="7" style="538" customWidth="1"/>
    <col min="5338" max="5338" width="1.7109375" style="538" customWidth="1"/>
    <col min="5339" max="5339" width="11.85546875" style="538" customWidth="1"/>
    <col min="5340" max="5340" width="2.85546875" style="538" bestFit="1" customWidth="1"/>
    <col min="5341" max="5341" width="14.5703125" style="538" customWidth="1"/>
    <col min="5342" max="5342" width="2.85546875" style="538" bestFit="1" customWidth="1"/>
    <col min="5343" max="5343" width="11.85546875" style="538" customWidth="1"/>
    <col min="5344" max="5344" width="2.85546875" style="538" bestFit="1" customWidth="1"/>
    <col min="5345" max="5345" width="14.140625" style="538" customWidth="1"/>
    <col min="5346" max="5346" width="2.85546875" style="538" bestFit="1" customWidth="1"/>
    <col min="5347" max="5347" width="12.140625" style="538" customWidth="1"/>
    <col min="5348" max="5348" width="2.85546875" style="538" bestFit="1" customWidth="1"/>
    <col min="5349" max="5349" width="14.7109375" style="538" customWidth="1"/>
    <col min="5350" max="5350" width="2.85546875" style="538" bestFit="1" customWidth="1"/>
    <col min="5351" max="5351" width="13" style="538" customWidth="1"/>
    <col min="5352" max="5352" width="2.85546875" style="538" bestFit="1" customWidth="1"/>
    <col min="5353" max="5353" width="14.140625" style="538" customWidth="1"/>
    <col min="5354" max="5354" width="2.85546875" style="538" bestFit="1" customWidth="1"/>
    <col min="5355" max="5355" width="14.140625" style="538" customWidth="1"/>
    <col min="5356" max="5356" width="2.85546875" style="538" bestFit="1" customWidth="1"/>
    <col min="5357" max="5357" width="14" style="538" customWidth="1"/>
    <col min="5358" max="5358" width="2.85546875" style="538" bestFit="1" customWidth="1"/>
    <col min="5359" max="5359" width="14.140625" style="538" customWidth="1"/>
    <col min="5360" max="5360" width="2.85546875" style="538" bestFit="1" customWidth="1"/>
    <col min="5361" max="5361" width="14.140625" style="538" customWidth="1"/>
    <col min="5362" max="5362" width="2.85546875" style="538" bestFit="1" customWidth="1"/>
    <col min="5363" max="5363" width="14.140625" style="538" customWidth="1"/>
    <col min="5364" max="5364" width="2.85546875" style="538" bestFit="1" customWidth="1"/>
    <col min="5365" max="5365" width="14.140625" style="538" customWidth="1"/>
    <col min="5366" max="5366" width="2.85546875" style="538" bestFit="1" customWidth="1"/>
    <col min="5367" max="5367" width="14.140625" style="538" customWidth="1"/>
    <col min="5368" max="5368" width="2.85546875" style="538" bestFit="1" customWidth="1"/>
    <col min="5369" max="5369" width="14.140625" style="538" customWidth="1"/>
    <col min="5370" max="5370" width="2.85546875" style="538" bestFit="1" customWidth="1"/>
    <col min="5371" max="5371" width="14" style="538" customWidth="1"/>
    <col min="5372" max="5372" width="2.85546875" style="538" bestFit="1" customWidth="1"/>
    <col min="5373" max="5373" width="14" style="538" customWidth="1"/>
    <col min="5374" max="5374" width="2.85546875" style="538" bestFit="1" customWidth="1"/>
    <col min="5375" max="5375" width="14.140625" style="538" customWidth="1"/>
    <col min="5376" max="5376" width="2.85546875" style="538" bestFit="1" customWidth="1"/>
    <col min="5377" max="5377" width="4.42578125" style="538" customWidth="1"/>
    <col min="5378" max="5589" width="11.5703125" style="538"/>
    <col min="5590" max="5590" width="5.140625" style="538" customWidth="1"/>
    <col min="5591" max="5591" width="28.85546875" style="538" customWidth="1"/>
    <col min="5592" max="5592" width="6.28515625" style="538" bestFit="1" customWidth="1"/>
    <col min="5593" max="5593" width="7" style="538" customWidth="1"/>
    <col min="5594" max="5594" width="1.7109375" style="538" customWidth="1"/>
    <col min="5595" max="5595" width="11.85546875" style="538" customWidth="1"/>
    <col min="5596" max="5596" width="2.85546875" style="538" bestFit="1" customWidth="1"/>
    <col min="5597" max="5597" width="14.5703125" style="538" customWidth="1"/>
    <col min="5598" max="5598" width="2.85546875" style="538" bestFit="1" customWidth="1"/>
    <col min="5599" max="5599" width="11.85546875" style="538" customWidth="1"/>
    <col min="5600" max="5600" width="2.85546875" style="538" bestFit="1" customWidth="1"/>
    <col min="5601" max="5601" width="14.140625" style="538" customWidth="1"/>
    <col min="5602" max="5602" width="2.85546875" style="538" bestFit="1" customWidth="1"/>
    <col min="5603" max="5603" width="12.140625" style="538" customWidth="1"/>
    <col min="5604" max="5604" width="2.85546875" style="538" bestFit="1" customWidth="1"/>
    <col min="5605" max="5605" width="14.7109375" style="538" customWidth="1"/>
    <col min="5606" max="5606" width="2.85546875" style="538" bestFit="1" customWidth="1"/>
    <col min="5607" max="5607" width="13" style="538" customWidth="1"/>
    <col min="5608" max="5608" width="2.85546875" style="538" bestFit="1" customWidth="1"/>
    <col min="5609" max="5609" width="14.140625" style="538" customWidth="1"/>
    <col min="5610" max="5610" width="2.85546875" style="538" bestFit="1" customWidth="1"/>
    <col min="5611" max="5611" width="14.140625" style="538" customWidth="1"/>
    <col min="5612" max="5612" width="2.85546875" style="538" bestFit="1" customWidth="1"/>
    <col min="5613" max="5613" width="14" style="538" customWidth="1"/>
    <col min="5614" max="5614" width="2.85546875" style="538" bestFit="1" customWidth="1"/>
    <col min="5615" max="5615" width="14.140625" style="538" customWidth="1"/>
    <col min="5616" max="5616" width="2.85546875" style="538" bestFit="1" customWidth="1"/>
    <col min="5617" max="5617" width="14.140625" style="538" customWidth="1"/>
    <col min="5618" max="5618" width="2.85546875" style="538" bestFit="1" customWidth="1"/>
    <col min="5619" max="5619" width="14.140625" style="538" customWidth="1"/>
    <col min="5620" max="5620" width="2.85546875" style="538" bestFit="1" customWidth="1"/>
    <col min="5621" max="5621" width="14.140625" style="538" customWidth="1"/>
    <col min="5622" max="5622" width="2.85546875" style="538" bestFit="1" customWidth="1"/>
    <col min="5623" max="5623" width="14.140625" style="538" customWidth="1"/>
    <col min="5624" max="5624" width="2.85546875" style="538" bestFit="1" customWidth="1"/>
    <col min="5625" max="5625" width="14.140625" style="538" customWidth="1"/>
    <col min="5626" max="5626" width="2.85546875" style="538" bestFit="1" customWidth="1"/>
    <col min="5627" max="5627" width="14" style="538" customWidth="1"/>
    <col min="5628" max="5628" width="2.85546875" style="538" bestFit="1" customWidth="1"/>
    <col min="5629" max="5629" width="14" style="538" customWidth="1"/>
    <col min="5630" max="5630" width="2.85546875" style="538" bestFit="1" customWidth="1"/>
    <col min="5631" max="5631" width="14.140625" style="538" customWidth="1"/>
    <col min="5632" max="5632" width="2.85546875" style="538" bestFit="1" customWidth="1"/>
    <col min="5633" max="5633" width="4.42578125" style="538" customWidth="1"/>
    <col min="5634" max="5845" width="11.5703125" style="538"/>
    <col min="5846" max="5846" width="5.140625" style="538" customWidth="1"/>
    <col min="5847" max="5847" width="28.85546875" style="538" customWidth="1"/>
    <col min="5848" max="5848" width="6.28515625" style="538" bestFit="1" customWidth="1"/>
    <col min="5849" max="5849" width="7" style="538" customWidth="1"/>
    <col min="5850" max="5850" width="1.7109375" style="538" customWidth="1"/>
    <col min="5851" max="5851" width="11.85546875" style="538" customWidth="1"/>
    <col min="5852" max="5852" width="2.85546875" style="538" bestFit="1" customWidth="1"/>
    <col min="5853" max="5853" width="14.5703125" style="538" customWidth="1"/>
    <col min="5854" max="5854" width="2.85546875" style="538" bestFit="1" customWidth="1"/>
    <col min="5855" max="5855" width="11.85546875" style="538" customWidth="1"/>
    <col min="5856" max="5856" width="2.85546875" style="538" bestFit="1" customWidth="1"/>
    <col min="5857" max="5857" width="14.140625" style="538" customWidth="1"/>
    <col min="5858" max="5858" width="2.85546875" style="538" bestFit="1" customWidth="1"/>
    <col min="5859" max="5859" width="12.140625" style="538" customWidth="1"/>
    <col min="5860" max="5860" width="2.85546875" style="538" bestFit="1" customWidth="1"/>
    <col min="5861" max="5861" width="14.7109375" style="538" customWidth="1"/>
    <col min="5862" max="5862" width="2.85546875" style="538" bestFit="1" customWidth="1"/>
    <col min="5863" max="5863" width="13" style="538" customWidth="1"/>
    <col min="5864" max="5864" width="2.85546875" style="538" bestFit="1" customWidth="1"/>
    <col min="5865" max="5865" width="14.140625" style="538" customWidth="1"/>
    <col min="5866" max="5866" width="2.85546875" style="538" bestFit="1" customWidth="1"/>
    <col min="5867" max="5867" width="14.140625" style="538" customWidth="1"/>
    <col min="5868" max="5868" width="2.85546875" style="538" bestFit="1" customWidth="1"/>
    <col min="5869" max="5869" width="14" style="538" customWidth="1"/>
    <col min="5870" max="5870" width="2.85546875" style="538" bestFit="1" customWidth="1"/>
    <col min="5871" max="5871" width="14.140625" style="538" customWidth="1"/>
    <col min="5872" max="5872" width="2.85546875" style="538" bestFit="1" customWidth="1"/>
    <col min="5873" max="5873" width="14.140625" style="538" customWidth="1"/>
    <col min="5874" max="5874" width="2.85546875" style="538" bestFit="1" customWidth="1"/>
    <col min="5875" max="5875" width="14.140625" style="538" customWidth="1"/>
    <col min="5876" max="5876" width="2.85546875" style="538" bestFit="1" customWidth="1"/>
    <col min="5877" max="5877" width="14.140625" style="538" customWidth="1"/>
    <col min="5878" max="5878" width="2.85546875" style="538" bestFit="1" customWidth="1"/>
    <col min="5879" max="5879" width="14.140625" style="538" customWidth="1"/>
    <col min="5880" max="5880" width="2.85546875" style="538" bestFit="1" customWidth="1"/>
    <col min="5881" max="5881" width="14.140625" style="538" customWidth="1"/>
    <col min="5882" max="5882" width="2.85546875" style="538" bestFit="1" customWidth="1"/>
    <col min="5883" max="5883" width="14" style="538" customWidth="1"/>
    <col min="5884" max="5884" width="2.85546875" style="538" bestFit="1" customWidth="1"/>
    <col min="5885" max="5885" width="14" style="538" customWidth="1"/>
    <col min="5886" max="5886" width="2.85546875" style="538" bestFit="1" customWidth="1"/>
    <col min="5887" max="5887" width="14.140625" style="538" customWidth="1"/>
    <col min="5888" max="5888" width="2.85546875" style="538" bestFit="1" customWidth="1"/>
    <col min="5889" max="5889" width="4.42578125" style="538" customWidth="1"/>
    <col min="5890" max="6101" width="11.5703125" style="538"/>
    <col min="6102" max="6102" width="5.140625" style="538" customWidth="1"/>
    <col min="6103" max="6103" width="28.85546875" style="538" customWidth="1"/>
    <col min="6104" max="6104" width="6.28515625" style="538" bestFit="1" customWidth="1"/>
    <col min="6105" max="6105" width="7" style="538" customWidth="1"/>
    <col min="6106" max="6106" width="1.7109375" style="538" customWidth="1"/>
    <col min="6107" max="6107" width="11.85546875" style="538" customWidth="1"/>
    <col min="6108" max="6108" width="2.85546875" style="538" bestFit="1" customWidth="1"/>
    <col min="6109" max="6109" width="14.5703125" style="538" customWidth="1"/>
    <col min="6110" max="6110" width="2.85546875" style="538" bestFit="1" customWidth="1"/>
    <col min="6111" max="6111" width="11.85546875" style="538" customWidth="1"/>
    <col min="6112" max="6112" width="2.85546875" style="538" bestFit="1" customWidth="1"/>
    <col min="6113" max="6113" width="14.140625" style="538" customWidth="1"/>
    <col min="6114" max="6114" width="2.85546875" style="538" bestFit="1" customWidth="1"/>
    <col min="6115" max="6115" width="12.140625" style="538" customWidth="1"/>
    <col min="6116" max="6116" width="2.85546875" style="538" bestFit="1" customWidth="1"/>
    <col min="6117" max="6117" width="14.7109375" style="538" customWidth="1"/>
    <col min="6118" max="6118" width="2.85546875" style="538" bestFit="1" customWidth="1"/>
    <col min="6119" max="6119" width="13" style="538" customWidth="1"/>
    <col min="6120" max="6120" width="2.85546875" style="538" bestFit="1" customWidth="1"/>
    <col min="6121" max="6121" width="14.140625" style="538" customWidth="1"/>
    <col min="6122" max="6122" width="2.85546875" style="538" bestFit="1" customWidth="1"/>
    <col min="6123" max="6123" width="14.140625" style="538" customWidth="1"/>
    <col min="6124" max="6124" width="2.85546875" style="538" bestFit="1" customWidth="1"/>
    <col min="6125" max="6125" width="14" style="538" customWidth="1"/>
    <col min="6126" max="6126" width="2.85546875" style="538" bestFit="1" customWidth="1"/>
    <col min="6127" max="6127" width="14.140625" style="538" customWidth="1"/>
    <col min="6128" max="6128" width="2.85546875" style="538" bestFit="1" customWidth="1"/>
    <col min="6129" max="6129" width="14.140625" style="538" customWidth="1"/>
    <col min="6130" max="6130" width="2.85546875" style="538" bestFit="1" customWidth="1"/>
    <col min="6131" max="6131" width="14.140625" style="538" customWidth="1"/>
    <col min="6132" max="6132" width="2.85546875" style="538" bestFit="1" customWidth="1"/>
    <col min="6133" max="6133" width="14.140625" style="538" customWidth="1"/>
    <col min="6134" max="6134" width="2.85546875" style="538" bestFit="1" customWidth="1"/>
    <col min="6135" max="6135" width="14.140625" style="538" customWidth="1"/>
    <col min="6136" max="6136" width="2.85546875" style="538" bestFit="1" customWidth="1"/>
    <col min="6137" max="6137" width="14.140625" style="538" customWidth="1"/>
    <col min="6138" max="6138" width="2.85546875" style="538" bestFit="1" customWidth="1"/>
    <col min="6139" max="6139" width="14" style="538" customWidth="1"/>
    <col min="6140" max="6140" width="2.85546875" style="538" bestFit="1" customWidth="1"/>
    <col min="6141" max="6141" width="14" style="538" customWidth="1"/>
    <col min="6142" max="6142" width="2.85546875" style="538" bestFit="1" customWidth="1"/>
    <col min="6143" max="6143" width="14.140625" style="538" customWidth="1"/>
    <col min="6144" max="6144" width="2.85546875" style="538" bestFit="1" customWidth="1"/>
    <col min="6145" max="6145" width="4.42578125" style="538" customWidth="1"/>
    <col min="6146" max="6357" width="11.5703125" style="538"/>
    <col min="6358" max="6358" width="5.140625" style="538" customWidth="1"/>
    <col min="6359" max="6359" width="28.85546875" style="538" customWidth="1"/>
    <col min="6360" max="6360" width="6.28515625" style="538" bestFit="1" customWidth="1"/>
    <col min="6361" max="6361" width="7" style="538" customWidth="1"/>
    <col min="6362" max="6362" width="1.7109375" style="538" customWidth="1"/>
    <col min="6363" max="6363" width="11.85546875" style="538" customWidth="1"/>
    <col min="6364" max="6364" width="2.85546875" style="538" bestFit="1" customWidth="1"/>
    <col min="6365" max="6365" width="14.5703125" style="538" customWidth="1"/>
    <col min="6366" max="6366" width="2.85546875" style="538" bestFit="1" customWidth="1"/>
    <col min="6367" max="6367" width="11.85546875" style="538" customWidth="1"/>
    <col min="6368" max="6368" width="2.85546875" style="538" bestFit="1" customWidth="1"/>
    <col min="6369" max="6369" width="14.140625" style="538" customWidth="1"/>
    <col min="6370" max="6370" width="2.85546875" style="538" bestFit="1" customWidth="1"/>
    <col min="6371" max="6371" width="12.140625" style="538" customWidth="1"/>
    <col min="6372" max="6372" width="2.85546875" style="538" bestFit="1" customWidth="1"/>
    <col min="6373" max="6373" width="14.7109375" style="538" customWidth="1"/>
    <col min="6374" max="6374" width="2.85546875" style="538" bestFit="1" customWidth="1"/>
    <col min="6375" max="6375" width="13" style="538" customWidth="1"/>
    <col min="6376" max="6376" width="2.85546875" style="538" bestFit="1" customWidth="1"/>
    <col min="6377" max="6377" width="14.140625" style="538" customWidth="1"/>
    <col min="6378" max="6378" width="2.85546875" style="538" bestFit="1" customWidth="1"/>
    <col min="6379" max="6379" width="14.140625" style="538" customWidth="1"/>
    <col min="6380" max="6380" width="2.85546875" style="538" bestFit="1" customWidth="1"/>
    <col min="6381" max="6381" width="14" style="538" customWidth="1"/>
    <col min="6382" max="6382" width="2.85546875" style="538" bestFit="1" customWidth="1"/>
    <col min="6383" max="6383" width="14.140625" style="538" customWidth="1"/>
    <col min="6384" max="6384" width="2.85546875" style="538" bestFit="1" customWidth="1"/>
    <col min="6385" max="6385" width="14.140625" style="538" customWidth="1"/>
    <col min="6386" max="6386" width="2.85546875" style="538" bestFit="1" customWidth="1"/>
    <col min="6387" max="6387" width="14.140625" style="538" customWidth="1"/>
    <col min="6388" max="6388" width="2.85546875" style="538" bestFit="1" customWidth="1"/>
    <col min="6389" max="6389" width="14.140625" style="538" customWidth="1"/>
    <col min="6390" max="6390" width="2.85546875" style="538" bestFit="1" customWidth="1"/>
    <col min="6391" max="6391" width="14.140625" style="538" customWidth="1"/>
    <col min="6392" max="6392" width="2.85546875" style="538" bestFit="1" customWidth="1"/>
    <col min="6393" max="6393" width="14.140625" style="538" customWidth="1"/>
    <col min="6394" max="6394" width="2.85546875" style="538" bestFit="1" customWidth="1"/>
    <col min="6395" max="6395" width="14" style="538" customWidth="1"/>
    <col min="6396" max="6396" width="2.85546875" style="538" bestFit="1" customWidth="1"/>
    <col min="6397" max="6397" width="14" style="538" customWidth="1"/>
    <col min="6398" max="6398" width="2.85546875" style="538" bestFit="1" customWidth="1"/>
    <col min="6399" max="6399" width="14.140625" style="538" customWidth="1"/>
    <col min="6400" max="6400" width="2.85546875" style="538" bestFit="1" customWidth="1"/>
    <col min="6401" max="6401" width="4.42578125" style="538" customWidth="1"/>
    <col min="6402" max="6613" width="11.5703125" style="538"/>
    <col min="6614" max="6614" width="5.140625" style="538" customWidth="1"/>
    <col min="6615" max="6615" width="28.85546875" style="538" customWidth="1"/>
    <col min="6616" max="6616" width="6.28515625" style="538" bestFit="1" customWidth="1"/>
    <col min="6617" max="6617" width="7" style="538" customWidth="1"/>
    <col min="6618" max="6618" width="1.7109375" style="538" customWidth="1"/>
    <col min="6619" max="6619" width="11.85546875" style="538" customWidth="1"/>
    <col min="6620" max="6620" width="2.85546875" style="538" bestFit="1" customWidth="1"/>
    <col min="6621" max="6621" width="14.5703125" style="538" customWidth="1"/>
    <col min="6622" max="6622" width="2.85546875" style="538" bestFit="1" customWidth="1"/>
    <col min="6623" max="6623" width="11.85546875" style="538" customWidth="1"/>
    <col min="6624" max="6624" width="2.85546875" style="538" bestFit="1" customWidth="1"/>
    <col min="6625" max="6625" width="14.140625" style="538" customWidth="1"/>
    <col min="6626" max="6626" width="2.85546875" style="538" bestFit="1" customWidth="1"/>
    <col min="6627" max="6627" width="12.140625" style="538" customWidth="1"/>
    <col min="6628" max="6628" width="2.85546875" style="538" bestFit="1" customWidth="1"/>
    <col min="6629" max="6629" width="14.7109375" style="538" customWidth="1"/>
    <col min="6630" max="6630" width="2.85546875" style="538" bestFit="1" customWidth="1"/>
    <col min="6631" max="6631" width="13" style="538" customWidth="1"/>
    <col min="6632" max="6632" width="2.85546875" style="538" bestFit="1" customWidth="1"/>
    <col min="6633" max="6633" width="14.140625" style="538" customWidth="1"/>
    <col min="6634" max="6634" width="2.85546875" style="538" bestFit="1" customWidth="1"/>
    <col min="6635" max="6635" width="14.140625" style="538" customWidth="1"/>
    <col min="6636" max="6636" width="2.85546875" style="538" bestFit="1" customWidth="1"/>
    <col min="6637" max="6637" width="14" style="538" customWidth="1"/>
    <col min="6638" max="6638" width="2.85546875" style="538" bestFit="1" customWidth="1"/>
    <col min="6639" max="6639" width="14.140625" style="538" customWidth="1"/>
    <col min="6640" max="6640" width="2.85546875" style="538" bestFit="1" customWidth="1"/>
    <col min="6641" max="6641" width="14.140625" style="538" customWidth="1"/>
    <col min="6642" max="6642" width="2.85546875" style="538" bestFit="1" customWidth="1"/>
    <col min="6643" max="6643" width="14.140625" style="538" customWidth="1"/>
    <col min="6644" max="6644" width="2.85546875" style="538" bestFit="1" customWidth="1"/>
    <col min="6645" max="6645" width="14.140625" style="538" customWidth="1"/>
    <col min="6646" max="6646" width="2.85546875" style="538" bestFit="1" customWidth="1"/>
    <col min="6647" max="6647" width="14.140625" style="538" customWidth="1"/>
    <col min="6648" max="6648" width="2.85546875" style="538" bestFit="1" customWidth="1"/>
    <col min="6649" max="6649" width="14.140625" style="538" customWidth="1"/>
    <col min="6650" max="6650" width="2.85546875" style="538" bestFit="1" customWidth="1"/>
    <col min="6651" max="6651" width="14" style="538" customWidth="1"/>
    <col min="6652" max="6652" width="2.85546875" style="538" bestFit="1" customWidth="1"/>
    <col min="6653" max="6653" width="14" style="538" customWidth="1"/>
    <col min="6654" max="6654" width="2.85546875" style="538" bestFit="1" customWidth="1"/>
    <col min="6655" max="6655" width="14.140625" style="538" customWidth="1"/>
    <col min="6656" max="6656" width="2.85546875" style="538" bestFit="1" customWidth="1"/>
    <col min="6657" max="6657" width="4.42578125" style="538" customWidth="1"/>
    <col min="6658" max="6869" width="11.5703125" style="538"/>
    <col min="6870" max="6870" width="5.140625" style="538" customWidth="1"/>
    <col min="6871" max="6871" width="28.85546875" style="538" customWidth="1"/>
    <col min="6872" max="6872" width="6.28515625" style="538" bestFit="1" customWidth="1"/>
    <col min="6873" max="6873" width="7" style="538" customWidth="1"/>
    <col min="6874" max="6874" width="1.7109375" style="538" customWidth="1"/>
    <col min="6875" max="6875" width="11.85546875" style="538" customWidth="1"/>
    <col min="6876" max="6876" width="2.85546875" style="538" bestFit="1" customWidth="1"/>
    <col min="6877" max="6877" width="14.5703125" style="538" customWidth="1"/>
    <col min="6878" max="6878" width="2.85546875" style="538" bestFit="1" customWidth="1"/>
    <col min="6879" max="6879" width="11.85546875" style="538" customWidth="1"/>
    <col min="6880" max="6880" width="2.85546875" style="538" bestFit="1" customWidth="1"/>
    <col min="6881" max="6881" width="14.140625" style="538" customWidth="1"/>
    <col min="6882" max="6882" width="2.85546875" style="538" bestFit="1" customWidth="1"/>
    <col min="6883" max="6883" width="12.140625" style="538" customWidth="1"/>
    <col min="6884" max="6884" width="2.85546875" style="538" bestFit="1" customWidth="1"/>
    <col min="6885" max="6885" width="14.7109375" style="538" customWidth="1"/>
    <col min="6886" max="6886" width="2.85546875" style="538" bestFit="1" customWidth="1"/>
    <col min="6887" max="6887" width="13" style="538" customWidth="1"/>
    <col min="6888" max="6888" width="2.85546875" style="538" bestFit="1" customWidth="1"/>
    <col min="6889" max="6889" width="14.140625" style="538" customWidth="1"/>
    <col min="6890" max="6890" width="2.85546875" style="538" bestFit="1" customWidth="1"/>
    <col min="6891" max="6891" width="14.140625" style="538" customWidth="1"/>
    <col min="6892" max="6892" width="2.85546875" style="538" bestFit="1" customWidth="1"/>
    <col min="6893" max="6893" width="14" style="538" customWidth="1"/>
    <col min="6894" max="6894" width="2.85546875" style="538" bestFit="1" customWidth="1"/>
    <col min="6895" max="6895" width="14.140625" style="538" customWidth="1"/>
    <col min="6896" max="6896" width="2.85546875" style="538" bestFit="1" customWidth="1"/>
    <col min="6897" max="6897" width="14.140625" style="538" customWidth="1"/>
    <col min="6898" max="6898" width="2.85546875" style="538" bestFit="1" customWidth="1"/>
    <col min="6899" max="6899" width="14.140625" style="538" customWidth="1"/>
    <col min="6900" max="6900" width="2.85546875" style="538" bestFit="1" customWidth="1"/>
    <col min="6901" max="6901" width="14.140625" style="538" customWidth="1"/>
    <col min="6902" max="6902" width="2.85546875" style="538" bestFit="1" customWidth="1"/>
    <col min="6903" max="6903" width="14.140625" style="538" customWidth="1"/>
    <col min="6904" max="6904" width="2.85546875" style="538" bestFit="1" customWidth="1"/>
    <col min="6905" max="6905" width="14.140625" style="538" customWidth="1"/>
    <col min="6906" max="6906" width="2.85546875" style="538" bestFit="1" customWidth="1"/>
    <col min="6907" max="6907" width="14" style="538" customWidth="1"/>
    <col min="6908" max="6908" width="2.85546875" style="538" bestFit="1" customWidth="1"/>
    <col min="6909" max="6909" width="14" style="538" customWidth="1"/>
    <col min="6910" max="6910" width="2.85546875" style="538" bestFit="1" customWidth="1"/>
    <col min="6911" max="6911" width="14.140625" style="538" customWidth="1"/>
    <col min="6912" max="6912" width="2.85546875" style="538" bestFit="1" customWidth="1"/>
    <col min="6913" max="6913" width="4.42578125" style="538" customWidth="1"/>
    <col min="6914" max="7125" width="11.5703125" style="538"/>
    <col min="7126" max="7126" width="5.140625" style="538" customWidth="1"/>
    <col min="7127" max="7127" width="28.85546875" style="538" customWidth="1"/>
    <col min="7128" max="7128" width="6.28515625" style="538" bestFit="1" customWidth="1"/>
    <col min="7129" max="7129" width="7" style="538" customWidth="1"/>
    <col min="7130" max="7130" width="1.7109375" style="538" customWidth="1"/>
    <col min="7131" max="7131" width="11.85546875" style="538" customWidth="1"/>
    <col min="7132" max="7132" width="2.85546875" style="538" bestFit="1" customWidth="1"/>
    <col min="7133" max="7133" width="14.5703125" style="538" customWidth="1"/>
    <col min="7134" max="7134" width="2.85546875" style="538" bestFit="1" customWidth="1"/>
    <col min="7135" max="7135" width="11.85546875" style="538" customWidth="1"/>
    <col min="7136" max="7136" width="2.85546875" style="538" bestFit="1" customWidth="1"/>
    <col min="7137" max="7137" width="14.140625" style="538" customWidth="1"/>
    <col min="7138" max="7138" width="2.85546875" style="538" bestFit="1" customWidth="1"/>
    <col min="7139" max="7139" width="12.140625" style="538" customWidth="1"/>
    <col min="7140" max="7140" width="2.85546875" style="538" bestFit="1" customWidth="1"/>
    <col min="7141" max="7141" width="14.7109375" style="538" customWidth="1"/>
    <col min="7142" max="7142" width="2.85546875" style="538" bestFit="1" customWidth="1"/>
    <col min="7143" max="7143" width="13" style="538" customWidth="1"/>
    <col min="7144" max="7144" width="2.85546875" style="538" bestFit="1" customWidth="1"/>
    <col min="7145" max="7145" width="14.140625" style="538" customWidth="1"/>
    <col min="7146" max="7146" width="2.85546875" style="538" bestFit="1" customWidth="1"/>
    <col min="7147" max="7147" width="14.140625" style="538" customWidth="1"/>
    <col min="7148" max="7148" width="2.85546875" style="538" bestFit="1" customWidth="1"/>
    <col min="7149" max="7149" width="14" style="538" customWidth="1"/>
    <col min="7150" max="7150" width="2.85546875" style="538" bestFit="1" customWidth="1"/>
    <col min="7151" max="7151" width="14.140625" style="538" customWidth="1"/>
    <col min="7152" max="7152" width="2.85546875" style="538" bestFit="1" customWidth="1"/>
    <col min="7153" max="7153" width="14.140625" style="538" customWidth="1"/>
    <col min="7154" max="7154" width="2.85546875" style="538" bestFit="1" customWidth="1"/>
    <col min="7155" max="7155" width="14.140625" style="538" customWidth="1"/>
    <col min="7156" max="7156" width="2.85546875" style="538" bestFit="1" customWidth="1"/>
    <col min="7157" max="7157" width="14.140625" style="538" customWidth="1"/>
    <col min="7158" max="7158" width="2.85546875" style="538" bestFit="1" customWidth="1"/>
    <col min="7159" max="7159" width="14.140625" style="538" customWidth="1"/>
    <col min="7160" max="7160" width="2.85546875" style="538" bestFit="1" customWidth="1"/>
    <col min="7161" max="7161" width="14.140625" style="538" customWidth="1"/>
    <col min="7162" max="7162" width="2.85546875" style="538" bestFit="1" customWidth="1"/>
    <col min="7163" max="7163" width="14" style="538" customWidth="1"/>
    <col min="7164" max="7164" width="2.85546875" style="538" bestFit="1" customWidth="1"/>
    <col min="7165" max="7165" width="14" style="538" customWidth="1"/>
    <col min="7166" max="7166" width="2.85546875" style="538" bestFit="1" customWidth="1"/>
    <col min="7167" max="7167" width="14.140625" style="538" customWidth="1"/>
    <col min="7168" max="7168" width="2.85546875" style="538" bestFit="1" customWidth="1"/>
    <col min="7169" max="7169" width="4.42578125" style="538" customWidth="1"/>
    <col min="7170" max="7381" width="11.5703125" style="538"/>
    <col min="7382" max="7382" width="5.140625" style="538" customWidth="1"/>
    <col min="7383" max="7383" width="28.85546875" style="538" customWidth="1"/>
    <col min="7384" max="7384" width="6.28515625" style="538" bestFit="1" customWidth="1"/>
    <col min="7385" max="7385" width="7" style="538" customWidth="1"/>
    <col min="7386" max="7386" width="1.7109375" style="538" customWidth="1"/>
    <col min="7387" max="7387" width="11.85546875" style="538" customWidth="1"/>
    <col min="7388" max="7388" width="2.85546875" style="538" bestFit="1" customWidth="1"/>
    <col min="7389" max="7389" width="14.5703125" style="538" customWidth="1"/>
    <col min="7390" max="7390" width="2.85546875" style="538" bestFit="1" customWidth="1"/>
    <col min="7391" max="7391" width="11.85546875" style="538" customWidth="1"/>
    <col min="7392" max="7392" width="2.85546875" style="538" bestFit="1" customWidth="1"/>
    <col min="7393" max="7393" width="14.140625" style="538" customWidth="1"/>
    <col min="7394" max="7394" width="2.85546875" style="538" bestFit="1" customWidth="1"/>
    <col min="7395" max="7395" width="12.140625" style="538" customWidth="1"/>
    <col min="7396" max="7396" width="2.85546875" style="538" bestFit="1" customWidth="1"/>
    <col min="7397" max="7397" width="14.7109375" style="538" customWidth="1"/>
    <col min="7398" max="7398" width="2.85546875" style="538" bestFit="1" customWidth="1"/>
    <col min="7399" max="7399" width="13" style="538" customWidth="1"/>
    <col min="7400" max="7400" width="2.85546875" style="538" bestFit="1" customWidth="1"/>
    <col min="7401" max="7401" width="14.140625" style="538" customWidth="1"/>
    <col min="7402" max="7402" width="2.85546875" style="538" bestFit="1" customWidth="1"/>
    <col min="7403" max="7403" width="14.140625" style="538" customWidth="1"/>
    <col min="7404" max="7404" width="2.85546875" style="538" bestFit="1" customWidth="1"/>
    <col min="7405" max="7405" width="14" style="538" customWidth="1"/>
    <col min="7406" max="7406" width="2.85546875" style="538" bestFit="1" customWidth="1"/>
    <col min="7407" max="7407" width="14.140625" style="538" customWidth="1"/>
    <col min="7408" max="7408" width="2.85546875" style="538" bestFit="1" customWidth="1"/>
    <col min="7409" max="7409" width="14.140625" style="538" customWidth="1"/>
    <col min="7410" max="7410" width="2.85546875" style="538" bestFit="1" customWidth="1"/>
    <col min="7411" max="7411" width="14.140625" style="538" customWidth="1"/>
    <col min="7412" max="7412" width="2.85546875" style="538" bestFit="1" customWidth="1"/>
    <col min="7413" max="7413" width="14.140625" style="538" customWidth="1"/>
    <col min="7414" max="7414" width="2.85546875" style="538" bestFit="1" customWidth="1"/>
    <col min="7415" max="7415" width="14.140625" style="538" customWidth="1"/>
    <col min="7416" max="7416" width="2.85546875" style="538" bestFit="1" customWidth="1"/>
    <col min="7417" max="7417" width="14.140625" style="538" customWidth="1"/>
    <col min="7418" max="7418" width="2.85546875" style="538" bestFit="1" customWidth="1"/>
    <col min="7419" max="7419" width="14" style="538" customWidth="1"/>
    <col min="7420" max="7420" width="2.85546875" style="538" bestFit="1" customWidth="1"/>
    <col min="7421" max="7421" width="14" style="538" customWidth="1"/>
    <col min="7422" max="7422" width="2.85546875" style="538" bestFit="1" customWidth="1"/>
    <col min="7423" max="7423" width="14.140625" style="538" customWidth="1"/>
    <col min="7424" max="7424" width="2.85546875" style="538" bestFit="1" customWidth="1"/>
    <col min="7425" max="7425" width="4.42578125" style="538" customWidth="1"/>
    <col min="7426" max="7637" width="11.5703125" style="538"/>
    <col min="7638" max="7638" width="5.140625" style="538" customWidth="1"/>
    <col min="7639" max="7639" width="28.85546875" style="538" customWidth="1"/>
    <col min="7640" max="7640" width="6.28515625" style="538" bestFit="1" customWidth="1"/>
    <col min="7641" max="7641" width="7" style="538" customWidth="1"/>
    <col min="7642" max="7642" width="1.7109375" style="538" customWidth="1"/>
    <col min="7643" max="7643" width="11.85546875" style="538" customWidth="1"/>
    <col min="7644" max="7644" width="2.85546875" style="538" bestFit="1" customWidth="1"/>
    <col min="7645" max="7645" width="14.5703125" style="538" customWidth="1"/>
    <col min="7646" max="7646" width="2.85546875" style="538" bestFit="1" customWidth="1"/>
    <col min="7647" max="7647" width="11.85546875" style="538" customWidth="1"/>
    <col min="7648" max="7648" width="2.85546875" style="538" bestFit="1" customWidth="1"/>
    <col min="7649" max="7649" width="14.140625" style="538" customWidth="1"/>
    <col min="7650" max="7650" width="2.85546875" style="538" bestFit="1" customWidth="1"/>
    <col min="7651" max="7651" width="12.140625" style="538" customWidth="1"/>
    <col min="7652" max="7652" width="2.85546875" style="538" bestFit="1" customWidth="1"/>
    <col min="7653" max="7653" width="14.7109375" style="538" customWidth="1"/>
    <col min="7654" max="7654" width="2.85546875" style="538" bestFit="1" customWidth="1"/>
    <col min="7655" max="7655" width="13" style="538" customWidth="1"/>
    <col min="7656" max="7656" width="2.85546875" style="538" bestFit="1" customWidth="1"/>
    <col min="7657" max="7657" width="14.140625" style="538" customWidth="1"/>
    <col min="7658" max="7658" width="2.85546875" style="538" bestFit="1" customWidth="1"/>
    <col min="7659" max="7659" width="14.140625" style="538" customWidth="1"/>
    <col min="7660" max="7660" width="2.85546875" style="538" bestFit="1" customWidth="1"/>
    <col min="7661" max="7661" width="14" style="538" customWidth="1"/>
    <col min="7662" max="7662" width="2.85546875" style="538" bestFit="1" customWidth="1"/>
    <col min="7663" max="7663" width="14.140625" style="538" customWidth="1"/>
    <col min="7664" max="7664" width="2.85546875" style="538" bestFit="1" customWidth="1"/>
    <col min="7665" max="7665" width="14.140625" style="538" customWidth="1"/>
    <col min="7666" max="7666" width="2.85546875" style="538" bestFit="1" customWidth="1"/>
    <col min="7667" max="7667" width="14.140625" style="538" customWidth="1"/>
    <col min="7668" max="7668" width="2.85546875" style="538" bestFit="1" customWidth="1"/>
    <col min="7669" max="7669" width="14.140625" style="538" customWidth="1"/>
    <col min="7670" max="7670" width="2.85546875" style="538" bestFit="1" customWidth="1"/>
    <col min="7671" max="7671" width="14.140625" style="538" customWidth="1"/>
    <col min="7672" max="7672" width="2.85546875" style="538" bestFit="1" customWidth="1"/>
    <col min="7673" max="7673" width="14.140625" style="538" customWidth="1"/>
    <col min="7674" max="7674" width="2.85546875" style="538" bestFit="1" customWidth="1"/>
    <col min="7675" max="7675" width="14" style="538" customWidth="1"/>
    <col min="7676" max="7676" width="2.85546875" style="538" bestFit="1" customWidth="1"/>
    <col min="7677" max="7677" width="14" style="538" customWidth="1"/>
    <col min="7678" max="7678" width="2.85546875" style="538" bestFit="1" customWidth="1"/>
    <col min="7679" max="7679" width="14.140625" style="538" customWidth="1"/>
    <col min="7680" max="7680" width="2.85546875" style="538" bestFit="1" customWidth="1"/>
    <col min="7681" max="7681" width="4.42578125" style="538" customWidth="1"/>
    <col min="7682" max="7893" width="11.5703125" style="538"/>
    <col min="7894" max="7894" width="5.140625" style="538" customWidth="1"/>
    <col min="7895" max="7895" width="28.85546875" style="538" customWidth="1"/>
    <col min="7896" max="7896" width="6.28515625" style="538" bestFit="1" customWidth="1"/>
    <col min="7897" max="7897" width="7" style="538" customWidth="1"/>
    <col min="7898" max="7898" width="1.7109375" style="538" customWidth="1"/>
    <col min="7899" max="7899" width="11.85546875" style="538" customWidth="1"/>
    <col min="7900" max="7900" width="2.85546875" style="538" bestFit="1" customWidth="1"/>
    <col min="7901" max="7901" width="14.5703125" style="538" customWidth="1"/>
    <col min="7902" max="7902" width="2.85546875" style="538" bestFit="1" customWidth="1"/>
    <col min="7903" max="7903" width="11.85546875" style="538" customWidth="1"/>
    <col min="7904" max="7904" width="2.85546875" style="538" bestFit="1" customWidth="1"/>
    <col min="7905" max="7905" width="14.140625" style="538" customWidth="1"/>
    <col min="7906" max="7906" width="2.85546875" style="538" bestFit="1" customWidth="1"/>
    <col min="7907" max="7907" width="12.140625" style="538" customWidth="1"/>
    <col min="7908" max="7908" width="2.85546875" style="538" bestFit="1" customWidth="1"/>
    <col min="7909" max="7909" width="14.7109375" style="538" customWidth="1"/>
    <col min="7910" max="7910" width="2.85546875" style="538" bestFit="1" customWidth="1"/>
    <col min="7911" max="7911" width="13" style="538" customWidth="1"/>
    <col min="7912" max="7912" width="2.85546875" style="538" bestFit="1" customWidth="1"/>
    <col min="7913" max="7913" width="14.140625" style="538" customWidth="1"/>
    <col min="7914" max="7914" width="2.85546875" style="538" bestFit="1" customWidth="1"/>
    <col min="7915" max="7915" width="14.140625" style="538" customWidth="1"/>
    <col min="7916" max="7916" width="2.85546875" style="538" bestFit="1" customWidth="1"/>
    <col min="7917" max="7917" width="14" style="538" customWidth="1"/>
    <col min="7918" max="7918" width="2.85546875" style="538" bestFit="1" customWidth="1"/>
    <col min="7919" max="7919" width="14.140625" style="538" customWidth="1"/>
    <col min="7920" max="7920" width="2.85546875" style="538" bestFit="1" customWidth="1"/>
    <col min="7921" max="7921" width="14.140625" style="538" customWidth="1"/>
    <col min="7922" max="7922" width="2.85546875" style="538" bestFit="1" customWidth="1"/>
    <col min="7923" max="7923" width="14.140625" style="538" customWidth="1"/>
    <col min="7924" max="7924" width="2.85546875" style="538" bestFit="1" customWidth="1"/>
    <col min="7925" max="7925" width="14.140625" style="538" customWidth="1"/>
    <col min="7926" max="7926" width="2.85546875" style="538" bestFit="1" customWidth="1"/>
    <col min="7927" max="7927" width="14.140625" style="538" customWidth="1"/>
    <col min="7928" max="7928" width="2.85546875" style="538" bestFit="1" customWidth="1"/>
    <col min="7929" max="7929" width="14.140625" style="538" customWidth="1"/>
    <col min="7930" max="7930" width="2.85546875" style="538" bestFit="1" customWidth="1"/>
    <col min="7931" max="7931" width="14" style="538" customWidth="1"/>
    <col min="7932" max="7932" width="2.85546875" style="538" bestFit="1" customWidth="1"/>
    <col min="7933" max="7933" width="14" style="538" customWidth="1"/>
    <col min="7934" max="7934" width="2.85546875" style="538" bestFit="1" customWidth="1"/>
    <col min="7935" max="7935" width="14.140625" style="538" customWidth="1"/>
    <col min="7936" max="7936" width="2.85546875" style="538" bestFit="1" customWidth="1"/>
    <col min="7937" max="7937" width="4.42578125" style="538" customWidth="1"/>
    <col min="7938" max="8149" width="11.5703125" style="538"/>
    <col min="8150" max="8150" width="5.140625" style="538" customWidth="1"/>
    <col min="8151" max="8151" width="28.85546875" style="538" customWidth="1"/>
    <col min="8152" max="8152" width="6.28515625" style="538" bestFit="1" customWidth="1"/>
    <col min="8153" max="8153" width="7" style="538" customWidth="1"/>
    <col min="8154" max="8154" width="1.7109375" style="538" customWidth="1"/>
    <col min="8155" max="8155" width="11.85546875" style="538" customWidth="1"/>
    <col min="8156" max="8156" width="2.85546875" style="538" bestFit="1" customWidth="1"/>
    <col min="8157" max="8157" width="14.5703125" style="538" customWidth="1"/>
    <col min="8158" max="8158" width="2.85546875" style="538" bestFit="1" customWidth="1"/>
    <col min="8159" max="8159" width="11.85546875" style="538" customWidth="1"/>
    <col min="8160" max="8160" width="2.85546875" style="538" bestFit="1" customWidth="1"/>
    <col min="8161" max="8161" width="14.140625" style="538" customWidth="1"/>
    <col min="8162" max="8162" width="2.85546875" style="538" bestFit="1" customWidth="1"/>
    <col min="8163" max="8163" width="12.140625" style="538" customWidth="1"/>
    <col min="8164" max="8164" width="2.85546875" style="538" bestFit="1" customWidth="1"/>
    <col min="8165" max="8165" width="14.7109375" style="538" customWidth="1"/>
    <col min="8166" max="8166" width="2.85546875" style="538" bestFit="1" customWidth="1"/>
    <col min="8167" max="8167" width="13" style="538" customWidth="1"/>
    <col min="8168" max="8168" width="2.85546875" style="538" bestFit="1" customWidth="1"/>
    <col min="8169" max="8169" width="14.140625" style="538" customWidth="1"/>
    <col min="8170" max="8170" width="2.85546875" style="538" bestFit="1" customWidth="1"/>
    <col min="8171" max="8171" width="14.140625" style="538" customWidth="1"/>
    <col min="8172" max="8172" width="2.85546875" style="538" bestFit="1" customWidth="1"/>
    <col min="8173" max="8173" width="14" style="538" customWidth="1"/>
    <col min="8174" max="8174" width="2.85546875" style="538" bestFit="1" customWidth="1"/>
    <col min="8175" max="8175" width="14.140625" style="538" customWidth="1"/>
    <col min="8176" max="8176" width="2.85546875" style="538" bestFit="1" customWidth="1"/>
    <col min="8177" max="8177" width="14.140625" style="538" customWidth="1"/>
    <col min="8178" max="8178" width="2.85546875" style="538" bestFit="1" customWidth="1"/>
    <col min="8179" max="8179" width="14.140625" style="538" customWidth="1"/>
    <col min="8180" max="8180" width="2.85546875" style="538" bestFit="1" customWidth="1"/>
    <col min="8181" max="8181" width="14.140625" style="538" customWidth="1"/>
    <col min="8182" max="8182" width="2.85546875" style="538" bestFit="1" customWidth="1"/>
    <col min="8183" max="8183" width="14.140625" style="538" customWidth="1"/>
    <col min="8184" max="8184" width="2.85546875" style="538" bestFit="1" customWidth="1"/>
    <col min="8185" max="8185" width="14.140625" style="538" customWidth="1"/>
    <col min="8186" max="8186" width="2.85546875" style="538" bestFit="1" customWidth="1"/>
    <col min="8187" max="8187" width="14" style="538" customWidth="1"/>
    <col min="8188" max="8188" width="2.85546875" style="538" bestFit="1" customWidth="1"/>
    <col min="8189" max="8189" width="14" style="538" customWidth="1"/>
    <col min="8190" max="8190" width="2.85546875" style="538" bestFit="1" customWidth="1"/>
    <col min="8191" max="8191" width="14.140625" style="538" customWidth="1"/>
    <col min="8192" max="8192" width="2.85546875" style="538" bestFit="1" customWidth="1"/>
    <col min="8193" max="8193" width="4.42578125" style="538" customWidth="1"/>
    <col min="8194" max="8405" width="11.5703125" style="538"/>
    <col min="8406" max="8406" width="5.140625" style="538" customWidth="1"/>
    <col min="8407" max="8407" width="28.85546875" style="538" customWidth="1"/>
    <col min="8408" max="8408" width="6.28515625" style="538" bestFit="1" customWidth="1"/>
    <col min="8409" max="8409" width="7" style="538" customWidth="1"/>
    <col min="8410" max="8410" width="1.7109375" style="538" customWidth="1"/>
    <col min="8411" max="8411" width="11.85546875" style="538" customWidth="1"/>
    <col min="8412" max="8412" width="2.85546875" style="538" bestFit="1" customWidth="1"/>
    <col min="8413" max="8413" width="14.5703125" style="538" customWidth="1"/>
    <col min="8414" max="8414" width="2.85546875" style="538" bestFit="1" customWidth="1"/>
    <col min="8415" max="8415" width="11.85546875" style="538" customWidth="1"/>
    <col min="8416" max="8416" width="2.85546875" style="538" bestFit="1" customWidth="1"/>
    <col min="8417" max="8417" width="14.140625" style="538" customWidth="1"/>
    <col min="8418" max="8418" width="2.85546875" style="538" bestFit="1" customWidth="1"/>
    <col min="8419" max="8419" width="12.140625" style="538" customWidth="1"/>
    <col min="8420" max="8420" width="2.85546875" style="538" bestFit="1" customWidth="1"/>
    <col min="8421" max="8421" width="14.7109375" style="538" customWidth="1"/>
    <col min="8422" max="8422" width="2.85546875" style="538" bestFit="1" customWidth="1"/>
    <col min="8423" max="8423" width="13" style="538" customWidth="1"/>
    <col min="8424" max="8424" width="2.85546875" style="538" bestFit="1" customWidth="1"/>
    <col min="8425" max="8425" width="14.140625" style="538" customWidth="1"/>
    <col min="8426" max="8426" width="2.85546875" style="538" bestFit="1" customWidth="1"/>
    <col min="8427" max="8427" width="14.140625" style="538" customWidth="1"/>
    <col min="8428" max="8428" width="2.85546875" style="538" bestFit="1" customWidth="1"/>
    <col min="8429" max="8429" width="14" style="538" customWidth="1"/>
    <col min="8430" max="8430" width="2.85546875" style="538" bestFit="1" customWidth="1"/>
    <col min="8431" max="8431" width="14.140625" style="538" customWidth="1"/>
    <col min="8432" max="8432" width="2.85546875" style="538" bestFit="1" customWidth="1"/>
    <col min="8433" max="8433" width="14.140625" style="538" customWidth="1"/>
    <col min="8434" max="8434" width="2.85546875" style="538" bestFit="1" customWidth="1"/>
    <col min="8435" max="8435" width="14.140625" style="538" customWidth="1"/>
    <col min="8436" max="8436" width="2.85546875" style="538" bestFit="1" customWidth="1"/>
    <col min="8437" max="8437" width="14.140625" style="538" customWidth="1"/>
    <col min="8438" max="8438" width="2.85546875" style="538" bestFit="1" customWidth="1"/>
    <col min="8439" max="8439" width="14.140625" style="538" customWidth="1"/>
    <col min="8440" max="8440" width="2.85546875" style="538" bestFit="1" customWidth="1"/>
    <col min="8441" max="8441" width="14.140625" style="538" customWidth="1"/>
    <col min="8442" max="8442" width="2.85546875" style="538" bestFit="1" customWidth="1"/>
    <col min="8443" max="8443" width="14" style="538" customWidth="1"/>
    <col min="8444" max="8444" width="2.85546875" style="538" bestFit="1" customWidth="1"/>
    <col min="8445" max="8445" width="14" style="538" customWidth="1"/>
    <col min="8446" max="8446" width="2.85546875" style="538" bestFit="1" customWidth="1"/>
    <col min="8447" max="8447" width="14.140625" style="538" customWidth="1"/>
    <col min="8448" max="8448" width="2.85546875" style="538" bestFit="1" customWidth="1"/>
    <col min="8449" max="8449" width="4.42578125" style="538" customWidth="1"/>
    <col min="8450" max="8661" width="11.5703125" style="538"/>
    <col min="8662" max="8662" width="5.140625" style="538" customWidth="1"/>
    <col min="8663" max="8663" width="28.85546875" style="538" customWidth="1"/>
    <col min="8664" max="8664" width="6.28515625" style="538" bestFit="1" customWidth="1"/>
    <col min="8665" max="8665" width="7" style="538" customWidth="1"/>
    <col min="8666" max="8666" width="1.7109375" style="538" customWidth="1"/>
    <col min="8667" max="8667" width="11.85546875" style="538" customWidth="1"/>
    <col min="8668" max="8668" width="2.85546875" style="538" bestFit="1" customWidth="1"/>
    <col min="8669" max="8669" width="14.5703125" style="538" customWidth="1"/>
    <col min="8670" max="8670" width="2.85546875" style="538" bestFit="1" customWidth="1"/>
    <col min="8671" max="8671" width="11.85546875" style="538" customWidth="1"/>
    <col min="8672" max="8672" width="2.85546875" style="538" bestFit="1" customWidth="1"/>
    <col min="8673" max="8673" width="14.140625" style="538" customWidth="1"/>
    <col min="8674" max="8674" width="2.85546875" style="538" bestFit="1" customWidth="1"/>
    <col min="8675" max="8675" width="12.140625" style="538" customWidth="1"/>
    <col min="8676" max="8676" width="2.85546875" style="538" bestFit="1" customWidth="1"/>
    <col min="8677" max="8677" width="14.7109375" style="538" customWidth="1"/>
    <col min="8678" max="8678" width="2.85546875" style="538" bestFit="1" customWidth="1"/>
    <col min="8679" max="8679" width="13" style="538" customWidth="1"/>
    <col min="8680" max="8680" width="2.85546875" style="538" bestFit="1" customWidth="1"/>
    <col min="8681" max="8681" width="14.140625" style="538" customWidth="1"/>
    <col min="8682" max="8682" width="2.85546875" style="538" bestFit="1" customWidth="1"/>
    <col min="8683" max="8683" width="14.140625" style="538" customWidth="1"/>
    <col min="8684" max="8684" width="2.85546875" style="538" bestFit="1" customWidth="1"/>
    <col min="8685" max="8685" width="14" style="538" customWidth="1"/>
    <col min="8686" max="8686" width="2.85546875" style="538" bestFit="1" customWidth="1"/>
    <col min="8687" max="8687" width="14.140625" style="538" customWidth="1"/>
    <col min="8688" max="8688" width="2.85546875" style="538" bestFit="1" customWidth="1"/>
    <col min="8689" max="8689" width="14.140625" style="538" customWidth="1"/>
    <col min="8690" max="8690" width="2.85546875" style="538" bestFit="1" customWidth="1"/>
    <col min="8691" max="8691" width="14.140625" style="538" customWidth="1"/>
    <col min="8692" max="8692" width="2.85546875" style="538" bestFit="1" customWidth="1"/>
    <col min="8693" max="8693" width="14.140625" style="538" customWidth="1"/>
    <col min="8694" max="8694" width="2.85546875" style="538" bestFit="1" customWidth="1"/>
    <col min="8695" max="8695" width="14.140625" style="538" customWidth="1"/>
    <col min="8696" max="8696" width="2.85546875" style="538" bestFit="1" customWidth="1"/>
    <col min="8697" max="8697" width="14.140625" style="538" customWidth="1"/>
    <col min="8698" max="8698" width="2.85546875" style="538" bestFit="1" customWidth="1"/>
    <col min="8699" max="8699" width="14" style="538" customWidth="1"/>
    <col min="8700" max="8700" width="2.85546875" style="538" bestFit="1" customWidth="1"/>
    <col min="8701" max="8701" width="14" style="538" customWidth="1"/>
    <col min="8702" max="8702" width="2.85546875" style="538" bestFit="1" customWidth="1"/>
    <col min="8703" max="8703" width="14.140625" style="538" customWidth="1"/>
    <col min="8704" max="8704" width="2.85546875" style="538" bestFit="1" customWidth="1"/>
    <col min="8705" max="8705" width="4.42578125" style="538" customWidth="1"/>
    <col min="8706" max="8917" width="11.5703125" style="538"/>
    <col min="8918" max="8918" width="5.140625" style="538" customWidth="1"/>
    <col min="8919" max="8919" width="28.85546875" style="538" customWidth="1"/>
    <col min="8920" max="8920" width="6.28515625" style="538" bestFit="1" customWidth="1"/>
    <col min="8921" max="8921" width="7" style="538" customWidth="1"/>
    <col min="8922" max="8922" width="1.7109375" style="538" customWidth="1"/>
    <col min="8923" max="8923" width="11.85546875" style="538" customWidth="1"/>
    <col min="8924" max="8924" width="2.85546875" style="538" bestFit="1" customWidth="1"/>
    <col min="8925" max="8925" width="14.5703125" style="538" customWidth="1"/>
    <col min="8926" max="8926" width="2.85546875" style="538" bestFit="1" customWidth="1"/>
    <col min="8927" max="8927" width="11.85546875" style="538" customWidth="1"/>
    <col min="8928" max="8928" width="2.85546875" style="538" bestFit="1" customWidth="1"/>
    <col min="8929" max="8929" width="14.140625" style="538" customWidth="1"/>
    <col min="8930" max="8930" width="2.85546875" style="538" bestFit="1" customWidth="1"/>
    <col min="8931" max="8931" width="12.140625" style="538" customWidth="1"/>
    <col min="8932" max="8932" width="2.85546875" style="538" bestFit="1" customWidth="1"/>
    <col min="8933" max="8933" width="14.7109375" style="538" customWidth="1"/>
    <col min="8934" max="8934" width="2.85546875" style="538" bestFit="1" customWidth="1"/>
    <col min="8935" max="8935" width="13" style="538" customWidth="1"/>
    <col min="8936" max="8936" width="2.85546875" style="538" bestFit="1" customWidth="1"/>
    <col min="8937" max="8937" width="14.140625" style="538" customWidth="1"/>
    <col min="8938" max="8938" width="2.85546875" style="538" bestFit="1" customWidth="1"/>
    <col min="8939" max="8939" width="14.140625" style="538" customWidth="1"/>
    <col min="8940" max="8940" width="2.85546875" style="538" bestFit="1" customWidth="1"/>
    <col min="8941" max="8941" width="14" style="538" customWidth="1"/>
    <col min="8942" max="8942" width="2.85546875" style="538" bestFit="1" customWidth="1"/>
    <col min="8943" max="8943" width="14.140625" style="538" customWidth="1"/>
    <col min="8944" max="8944" width="2.85546875" style="538" bestFit="1" customWidth="1"/>
    <col min="8945" max="8945" width="14.140625" style="538" customWidth="1"/>
    <col min="8946" max="8946" width="2.85546875" style="538" bestFit="1" customWidth="1"/>
    <col min="8947" max="8947" width="14.140625" style="538" customWidth="1"/>
    <col min="8948" max="8948" width="2.85546875" style="538" bestFit="1" customWidth="1"/>
    <col min="8949" max="8949" width="14.140625" style="538" customWidth="1"/>
    <col min="8950" max="8950" width="2.85546875" style="538" bestFit="1" customWidth="1"/>
    <col min="8951" max="8951" width="14.140625" style="538" customWidth="1"/>
    <col min="8952" max="8952" width="2.85546875" style="538" bestFit="1" customWidth="1"/>
    <col min="8953" max="8953" width="14.140625" style="538" customWidth="1"/>
    <col min="8954" max="8954" width="2.85546875" style="538" bestFit="1" customWidth="1"/>
    <col min="8955" max="8955" width="14" style="538" customWidth="1"/>
    <col min="8956" max="8956" width="2.85546875" style="538" bestFit="1" customWidth="1"/>
    <col min="8957" max="8957" width="14" style="538" customWidth="1"/>
    <col min="8958" max="8958" width="2.85546875" style="538" bestFit="1" customWidth="1"/>
    <col min="8959" max="8959" width="14.140625" style="538" customWidth="1"/>
    <col min="8960" max="8960" width="2.85546875" style="538" bestFit="1" customWidth="1"/>
    <col min="8961" max="8961" width="4.42578125" style="538" customWidth="1"/>
    <col min="8962" max="9173" width="11.5703125" style="538"/>
    <col min="9174" max="9174" width="5.140625" style="538" customWidth="1"/>
    <col min="9175" max="9175" width="28.85546875" style="538" customWidth="1"/>
    <col min="9176" max="9176" width="6.28515625" style="538" bestFit="1" customWidth="1"/>
    <col min="9177" max="9177" width="7" style="538" customWidth="1"/>
    <col min="9178" max="9178" width="1.7109375" style="538" customWidth="1"/>
    <col min="9179" max="9179" width="11.85546875" style="538" customWidth="1"/>
    <col min="9180" max="9180" width="2.85546875" style="538" bestFit="1" customWidth="1"/>
    <col min="9181" max="9181" width="14.5703125" style="538" customWidth="1"/>
    <col min="9182" max="9182" width="2.85546875" style="538" bestFit="1" customWidth="1"/>
    <col min="9183" max="9183" width="11.85546875" style="538" customWidth="1"/>
    <col min="9184" max="9184" width="2.85546875" style="538" bestFit="1" customWidth="1"/>
    <col min="9185" max="9185" width="14.140625" style="538" customWidth="1"/>
    <col min="9186" max="9186" width="2.85546875" style="538" bestFit="1" customWidth="1"/>
    <col min="9187" max="9187" width="12.140625" style="538" customWidth="1"/>
    <col min="9188" max="9188" width="2.85546875" style="538" bestFit="1" customWidth="1"/>
    <col min="9189" max="9189" width="14.7109375" style="538" customWidth="1"/>
    <col min="9190" max="9190" width="2.85546875" style="538" bestFit="1" customWidth="1"/>
    <col min="9191" max="9191" width="13" style="538" customWidth="1"/>
    <col min="9192" max="9192" width="2.85546875" style="538" bestFit="1" customWidth="1"/>
    <col min="9193" max="9193" width="14.140625" style="538" customWidth="1"/>
    <col min="9194" max="9194" width="2.85546875" style="538" bestFit="1" customWidth="1"/>
    <col min="9195" max="9195" width="14.140625" style="538" customWidth="1"/>
    <col min="9196" max="9196" width="2.85546875" style="538" bestFit="1" customWidth="1"/>
    <col min="9197" max="9197" width="14" style="538" customWidth="1"/>
    <col min="9198" max="9198" width="2.85546875" style="538" bestFit="1" customWidth="1"/>
    <col min="9199" max="9199" width="14.140625" style="538" customWidth="1"/>
    <col min="9200" max="9200" width="2.85546875" style="538" bestFit="1" customWidth="1"/>
    <col min="9201" max="9201" width="14.140625" style="538" customWidth="1"/>
    <col min="9202" max="9202" width="2.85546875" style="538" bestFit="1" customWidth="1"/>
    <col min="9203" max="9203" width="14.140625" style="538" customWidth="1"/>
    <col min="9204" max="9204" width="2.85546875" style="538" bestFit="1" customWidth="1"/>
    <col min="9205" max="9205" width="14.140625" style="538" customWidth="1"/>
    <col min="9206" max="9206" width="2.85546875" style="538" bestFit="1" customWidth="1"/>
    <col min="9207" max="9207" width="14.140625" style="538" customWidth="1"/>
    <col min="9208" max="9208" width="2.85546875" style="538" bestFit="1" customWidth="1"/>
    <col min="9209" max="9209" width="14.140625" style="538" customWidth="1"/>
    <col min="9210" max="9210" width="2.85546875" style="538" bestFit="1" customWidth="1"/>
    <col min="9211" max="9211" width="14" style="538" customWidth="1"/>
    <col min="9212" max="9212" width="2.85546875" style="538" bestFit="1" customWidth="1"/>
    <col min="9213" max="9213" width="14" style="538" customWidth="1"/>
    <col min="9214" max="9214" width="2.85546875" style="538" bestFit="1" customWidth="1"/>
    <col min="9215" max="9215" width="14.140625" style="538" customWidth="1"/>
    <col min="9216" max="9216" width="2.85546875" style="538" bestFit="1" customWidth="1"/>
    <col min="9217" max="9217" width="4.42578125" style="538" customWidth="1"/>
    <col min="9218" max="9429" width="11.5703125" style="538"/>
    <col min="9430" max="9430" width="5.140625" style="538" customWidth="1"/>
    <col min="9431" max="9431" width="28.85546875" style="538" customWidth="1"/>
    <col min="9432" max="9432" width="6.28515625" style="538" bestFit="1" customWidth="1"/>
    <col min="9433" max="9433" width="7" style="538" customWidth="1"/>
    <col min="9434" max="9434" width="1.7109375" style="538" customWidth="1"/>
    <col min="9435" max="9435" width="11.85546875" style="538" customWidth="1"/>
    <col min="9436" max="9436" width="2.85546875" style="538" bestFit="1" customWidth="1"/>
    <col min="9437" max="9437" width="14.5703125" style="538" customWidth="1"/>
    <col min="9438" max="9438" width="2.85546875" style="538" bestFit="1" customWidth="1"/>
    <col min="9439" max="9439" width="11.85546875" style="538" customWidth="1"/>
    <col min="9440" max="9440" width="2.85546875" style="538" bestFit="1" customWidth="1"/>
    <col min="9441" max="9441" width="14.140625" style="538" customWidth="1"/>
    <col min="9442" max="9442" width="2.85546875" style="538" bestFit="1" customWidth="1"/>
    <col min="9443" max="9443" width="12.140625" style="538" customWidth="1"/>
    <col min="9444" max="9444" width="2.85546875" style="538" bestFit="1" customWidth="1"/>
    <col min="9445" max="9445" width="14.7109375" style="538" customWidth="1"/>
    <col min="9446" max="9446" width="2.85546875" style="538" bestFit="1" customWidth="1"/>
    <col min="9447" max="9447" width="13" style="538" customWidth="1"/>
    <col min="9448" max="9448" width="2.85546875" style="538" bestFit="1" customWidth="1"/>
    <col min="9449" max="9449" width="14.140625" style="538" customWidth="1"/>
    <col min="9450" max="9450" width="2.85546875" style="538" bestFit="1" customWidth="1"/>
    <col min="9451" max="9451" width="14.140625" style="538" customWidth="1"/>
    <col min="9452" max="9452" width="2.85546875" style="538" bestFit="1" customWidth="1"/>
    <col min="9453" max="9453" width="14" style="538" customWidth="1"/>
    <col min="9454" max="9454" width="2.85546875" style="538" bestFit="1" customWidth="1"/>
    <col min="9455" max="9455" width="14.140625" style="538" customWidth="1"/>
    <col min="9456" max="9456" width="2.85546875" style="538" bestFit="1" customWidth="1"/>
    <col min="9457" max="9457" width="14.140625" style="538" customWidth="1"/>
    <col min="9458" max="9458" width="2.85546875" style="538" bestFit="1" customWidth="1"/>
    <col min="9459" max="9459" width="14.140625" style="538" customWidth="1"/>
    <col min="9460" max="9460" width="2.85546875" style="538" bestFit="1" customWidth="1"/>
    <col min="9461" max="9461" width="14.140625" style="538" customWidth="1"/>
    <col min="9462" max="9462" width="2.85546875" style="538" bestFit="1" customWidth="1"/>
    <col min="9463" max="9463" width="14.140625" style="538" customWidth="1"/>
    <col min="9464" max="9464" width="2.85546875" style="538" bestFit="1" customWidth="1"/>
    <col min="9465" max="9465" width="14.140625" style="538" customWidth="1"/>
    <col min="9466" max="9466" width="2.85546875" style="538" bestFit="1" customWidth="1"/>
    <col min="9467" max="9467" width="14" style="538" customWidth="1"/>
    <col min="9468" max="9468" width="2.85546875" style="538" bestFit="1" customWidth="1"/>
    <col min="9469" max="9469" width="14" style="538" customWidth="1"/>
    <col min="9470" max="9470" width="2.85546875" style="538" bestFit="1" customWidth="1"/>
    <col min="9471" max="9471" width="14.140625" style="538" customWidth="1"/>
    <col min="9472" max="9472" width="2.85546875" style="538" bestFit="1" customWidth="1"/>
    <col min="9473" max="9473" width="4.42578125" style="538" customWidth="1"/>
    <col min="9474" max="9685" width="11.5703125" style="538"/>
    <col min="9686" max="9686" width="5.140625" style="538" customWidth="1"/>
    <col min="9687" max="9687" width="28.85546875" style="538" customWidth="1"/>
    <col min="9688" max="9688" width="6.28515625" style="538" bestFit="1" customWidth="1"/>
    <col min="9689" max="9689" width="7" style="538" customWidth="1"/>
    <col min="9690" max="9690" width="1.7109375" style="538" customWidth="1"/>
    <col min="9691" max="9691" width="11.85546875" style="538" customWidth="1"/>
    <col min="9692" max="9692" width="2.85546875" style="538" bestFit="1" customWidth="1"/>
    <col min="9693" max="9693" width="14.5703125" style="538" customWidth="1"/>
    <col min="9694" max="9694" width="2.85546875" style="538" bestFit="1" customWidth="1"/>
    <col min="9695" max="9695" width="11.85546875" style="538" customWidth="1"/>
    <col min="9696" max="9696" width="2.85546875" style="538" bestFit="1" customWidth="1"/>
    <col min="9697" max="9697" width="14.140625" style="538" customWidth="1"/>
    <col min="9698" max="9698" width="2.85546875" style="538" bestFit="1" customWidth="1"/>
    <col min="9699" max="9699" width="12.140625" style="538" customWidth="1"/>
    <col min="9700" max="9700" width="2.85546875" style="538" bestFit="1" customWidth="1"/>
    <col min="9701" max="9701" width="14.7109375" style="538" customWidth="1"/>
    <col min="9702" max="9702" width="2.85546875" style="538" bestFit="1" customWidth="1"/>
    <col min="9703" max="9703" width="13" style="538" customWidth="1"/>
    <col min="9704" max="9704" width="2.85546875" style="538" bestFit="1" customWidth="1"/>
    <col min="9705" max="9705" width="14.140625" style="538" customWidth="1"/>
    <col min="9706" max="9706" width="2.85546875" style="538" bestFit="1" customWidth="1"/>
    <col min="9707" max="9707" width="14.140625" style="538" customWidth="1"/>
    <col min="9708" max="9708" width="2.85546875" style="538" bestFit="1" customWidth="1"/>
    <col min="9709" max="9709" width="14" style="538" customWidth="1"/>
    <col min="9710" max="9710" width="2.85546875" style="538" bestFit="1" customWidth="1"/>
    <col min="9711" max="9711" width="14.140625" style="538" customWidth="1"/>
    <col min="9712" max="9712" width="2.85546875" style="538" bestFit="1" customWidth="1"/>
    <col min="9713" max="9713" width="14.140625" style="538" customWidth="1"/>
    <col min="9714" max="9714" width="2.85546875" style="538" bestFit="1" customWidth="1"/>
    <col min="9715" max="9715" width="14.140625" style="538" customWidth="1"/>
    <col min="9716" max="9716" width="2.85546875" style="538" bestFit="1" customWidth="1"/>
    <col min="9717" max="9717" width="14.140625" style="538" customWidth="1"/>
    <col min="9718" max="9718" width="2.85546875" style="538" bestFit="1" customWidth="1"/>
    <col min="9719" max="9719" width="14.140625" style="538" customWidth="1"/>
    <col min="9720" max="9720" width="2.85546875" style="538" bestFit="1" customWidth="1"/>
    <col min="9721" max="9721" width="14.140625" style="538" customWidth="1"/>
    <col min="9722" max="9722" width="2.85546875" style="538" bestFit="1" customWidth="1"/>
    <col min="9723" max="9723" width="14" style="538" customWidth="1"/>
    <col min="9724" max="9724" width="2.85546875" style="538" bestFit="1" customWidth="1"/>
    <col min="9725" max="9725" width="14" style="538" customWidth="1"/>
    <col min="9726" max="9726" width="2.85546875" style="538" bestFit="1" customWidth="1"/>
    <col min="9727" max="9727" width="14.140625" style="538" customWidth="1"/>
    <col min="9728" max="9728" width="2.85546875" style="538" bestFit="1" customWidth="1"/>
    <col min="9729" max="9729" width="4.42578125" style="538" customWidth="1"/>
    <col min="9730" max="9941" width="11.5703125" style="538"/>
    <col min="9942" max="9942" width="5.140625" style="538" customWidth="1"/>
    <col min="9943" max="9943" width="28.85546875" style="538" customWidth="1"/>
    <col min="9944" max="9944" width="6.28515625" style="538" bestFit="1" customWidth="1"/>
    <col min="9945" max="9945" width="7" style="538" customWidth="1"/>
    <col min="9946" max="9946" width="1.7109375" style="538" customWidth="1"/>
    <col min="9947" max="9947" width="11.85546875" style="538" customWidth="1"/>
    <col min="9948" max="9948" width="2.85546875" style="538" bestFit="1" customWidth="1"/>
    <col min="9949" max="9949" width="14.5703125" style="538" customWidth="1"/>
    <col min="9950" max="9950" width="2.85546875" style="538" bestFit="1" customWidth="1"/>
    <col min="9951" max="9951" width="11.85546875" style="538" customWidth="1"/>
    <col min="9952" max="9952" width="2.85546875" style="538" bestFit="1" customWidth="1"/>
    <col min="9953" max="9953" width="14.140625" style="538" customWidth="1"/>
    <col min="9954" max="9954" width="2.85546875" style="538" bestFit="1" customWidth="1"/>
    <col min="9955" max="9955" width="12.140625" style="538" customWidth="1"/>
    <col min="9956" max="9956" width="2.85546875" style="538" bestFit="1" customWidth="1"/>
    <col min="9957" max="9957" width="14.7109375" style="538" customWidth="1"/>
    <col min="9958" max="9958" width="2.85546875" style="538" bestFit="1" customWidth="1"/>
    <col min="9959" max="9959" width="13" style="538" customWidth="1"/>
    <col min="9960" max="9960" width="2.85546875" style="538" bestFit="1" customWidth="1"/>
    <col min="9961" max="9961" width="14.140625" style="538" customWidth="1"/>
    <col min="9962" max="9962" width="2.85546875" style="538" bestFit="1" customWidth="1"/>
    <col min="9963" max="9963" width="14.140625" style="538" customWidth="1"/>
    <col min="9964" max="9964" width="2.85546875" style="538" bestFit="1" customWidth="1"/>
    <col min="9965" max="9965" width="14" style="538" customWidth="1"/>
    <col min="9966" max="9966" width="2.85546875" style="538" bestFit="1" customWidth="1"/>
    <col min="9967" max="9967" width="14.140625" style="538" customWidth="1"/>
    <col min="9968" max="9968" width="2.85546875" style="538" bestFit="1" customWidth="1"/>
    <col min="9969" max="9969" width="14.140625" style="538" customWidth="1"/>
    <col min="9970" max="9970" width="2.85546875" style="538" bestFit="1" customWidth="1"/>
    <col min="9971" max="9971" width="14.140625" style="538" customWidth="1"/>
    <col min="9972" max="9972" width="2.85546875" style="538" bestFit="1" customWidth="1"/>
    <col min="9973" max="9973" width="14.140625" style="538" customWidth="1"/>
    <col min="9974" max="9974" width="2.85546875" style="538" bestFit="1" customWidth="1"/>
    <col min="9975" max="9975" width="14.140625" style="538" customWidth="1"/>
    <col min="9976" max="9976" width="2.85546875" style="538" bestFit="1" customWidth="1"/>
    <col min="9977" max="9977" width="14.140625" style="538" customWidth="1"/>
    <col min="9978" max="9978" width="2.85546875" style="538" bestFit="1" customWidth="1"/>
    <col min="9979" max="9979" width="14" style="538" customWidth="1"/>
    <col min="9980" max="9980" width="2.85546875" style="538" bestFit="1" customWidth="1"/>
    <col min="9981" max="9981" width="14" style="538" customWidth="1"/>
    <col min="9982" max="9982" width="2.85546875" style="538" bestFit="1" customWidth="1"/>
    <col min="9983" max="9983" width="14.140625" style="538" customWidth="1"/>
    <col min="9984" max="9984" width="2.85546875" style="538" bestFit="1" customWidth="1"/>
    <col min="9985" max="9985" width="4.42578125" style="538" customWidth="1"/>
    <col min="9986" max="10197" width="11.5703125" style="538"/>
    <col min="10198" max="10198" width="5.140625" style="538" customWidth="1"/>
    <col min="10199" max="10199" width="28.85546875" style="538" customWidth="1"/>
    <col min="10200" max="10200" width="6.28515625" style="538" bestFit="1" customWidth="1"/>
    <col min="10201" max="10201" width="7" style="538" customWidth="1"/>
    <col min="10202" max="10202" width="1.7109375" style="538" customWidth="1"/>
    <col min="10203" max="10203" width="11.85546875" style="538" customWidth="1"/>
    <col min="10204" max="10204" width="2.85546875" style="538" bestFit="1" customWidth="1"/>
    <col min="10205" max="10205" width="14.5703125" style="538" customWidth="1"/>
    <col min="10206" max="10206" width="2.85546875" style="538" bestFit="1" customWidth="1"/>
    <col min="10207" max="10207" width="11.85546875" style="538" customWidth="1"/>
    <col min="10208" max="10208" width="2.85546875" style="538" bestFit="1" customWidth="1"/>
    <col min="10209" max="10209" width="14.140625" style="538" customWidth="1"/>
    <col min="10210" max="10210" width="2.85546875" style="538" bestFit="1" customWidth="1"/>
    <col min="10211" max="10211" width="12.140625" style="538" customWidth="1"/>
    <col min="10212" max="10212" width="2.85546875" style="538" bestFit="1" customWidth="1"/>
    <col min="10213" max="10213" width="14.7109375" style="538" customWidth="1"/>
    <col min="10214" max="10214" width="2.85546875" style="538" bestFit="1" customWidth="1"/>
    <col min="10215" max="10215" width="13" style="538" customWidth="1"/>
    <col min="10216" max="10216" width="2.85546875" style="538" bestFit="1" customWidth="1"/>
    <col min="10217" max="10217" width="14.140625" style="538" customWidth="1"/>
    <col min="10218" max="10218" width="2.85546875" style="538" bestFit="1" customWidth="1"/>
    <col min="10219" max="10219" width="14.140625" style="538" customWidth="1"/>
    <col min="10220" max="10220" width="2.85546875" style="538" bestFit="1" customWidth="1"/>
    <col min="10221" max="10221" width="14" style="538" customWidth="1"/>
    <col min="10222" max="10222" width="2.85546875" style="538" bestFit="1" customWidth="1"/>
    <col min="10223" max="10223" width="14.140625" style="538" customWidth="1"/>
    <col min="10224" max="10224" width="2.85546875" style="538" bestFit="1" customWidth="1"/>
    <col min="10225" max="10225" width="14.140625" style="538" customWidth="1"/>
    <col min="10226" max="10226" width="2.85546875" style="538" bestFit="1" customWidth="1"/>
    <col min="10227" max="10227" width="14.140625" style="538" customWidth="1"/>
    <col min="10228" max="10228" width="2.85546875" style="538" bestFit="1" customWidth="1"/>
    <col min="10229" max="10229" width="14.140625" style="538" customWidth="1"/>
    <col min="10230" max="10230" width="2.85546875" style="538" bestFit="1" customWidth="1"/>
    <col min="10231" max="10231" width="14.140625" style="538" customWidth="1"/>
    <col min="10232" max="10232" width="2.85546875" style="538" bestFit="1" customWidth="1"/>
    <col min="10233" max="10233" width="14.140625" style="538" customWidth="1"/>
    <col min="10234" max="10234" width="2.85546875" style="538" bestFit="1" customWidth="1"/>
    <col min="10235" max="10235" width="14" style="538" customWidth="1"/>
    <col min="10236" max="10236" width="2.85546875" style="538" bestFit="1" customWidth="1"/>
    <col min="10237" max="10237" width="14" style="538" customWidth="1"/>
    <col min="10238" max="10238" width="2.85546875" style="538" bestFit="1" customWidth="1"/>
    <col min="10239" max="10239" width="14.140625" style="538" customWidth="1"/>
    <col min="10240" max="10240" width="2.85546875" style="538" bestFit="1" customWidth="1"/>
    <col min="10241" max="10241" width="4.42578125" style="538" customWidth="1"/>
    <col min="10242" max="10453" width="11.5703125" style="538"/>
    <col min="10454" max="10454" width="5.140625" style="538" customWidth="1"/>
    <col min="10455" max="10455" width="28.85546875" style="538" customWidth="1"/>
    <col min="10456" max="10456" width="6.28515625" style="538" bestFit="1" customWidth="1"/>
    <col min="10457" max="10457" width="7" style="538" customWidth="1"/>
    <col min="10458" max="10458" width="1.7109375" style="538" customWidth="1"/>
    <col min="10459" max="10459" width="11.85546875" style="538" customWidth="1"/>
    <col min="10460" max="10460" width="2.85546875" style="538" bestFit="1" customWidth="1"/>
    <col min="10461" max="10461" width="14.5703125" style="538" customWidth="1"/>
    <col min="10462" max="10462" width="2.85546875" style="538" bestFit="1" customWidth="1"/>
    <col min="10463" max="10463" width="11.85546875" style="538" customWidth="1"/>
    <col min="10464" max="10464" width="2.85546875" style="538" bestFit="1" customWidth="1"/>
    <col min="10465" max="10465" width="14.140625" style="538" customWidth="1"/>
    <col min="10466" max="10466" width="2.85546875" style="538" bestFit="1" customWidth="1"/>
    <col min="10467" max="10467" width="12.140625" style="538" customWidth="1"/>
    <col min="10468" max="10468" width="2.85546875" style="538" bestFit="1" customWidth="1"/>
    <col min="10469" max="10469" width="14.7109375" style="538" customWidth="1"/>
    <col min="10470" max="10470" width="2.85546875" style="538" bestFit="1" customWidth="1"/>
    <col min="10471" max="10471" width="13" style="538" customWidth="1"/>
    <col min="10472" max="10472" width="2.85546875" style="538" bestFit="1" customWidth="1"/>
    <col min="10473" max="10473" width="14.140625" style="538" customWidth="1"/>
    <col min="10474" max="10474" width="2.85546875" style="538" bestFit="1" customWidth="1"/>
    <col min="10475" max="10475" width="14.140625" style="538" customWidth="1"/>
    <col min="10476" max="10476" width="2.85546875" style="538" bestFit="1" customWidth="1"/>
    <col min="10477" max="10477" width="14" style="538" customWidth="1"/>
    <col min="10478" max="10478" width="2.85546875" style="538" bestFit="1" customWidth="1"/>
    <col min="10479" max="10479" width="14.140625" style="538" customWidth="1"/>
    <col min="10480" max="10480" width="2.85546875" style="538" bestFit="1" customWidth="1"/>
    <col min="10481" max="10481" width="14.140625" style="538" customWidth="1"/>
    <col min="10482" max="10482" width="2.85546875" style="538" bestFit="1" customWidth="1"/>
    <col min="10483" max="10483" width="14.140625" style="538" customWidth="1"/>
    <col min="10484" max="10484" width="2.85546875" style="538" bestFit="1" customWidth="1"/>
    <col min="10485" max="10485" width="14.140625" style="538" customWidth="1"/>
    <col min="10486" max="10486" width="2.85546875" style="538" bestFit="1" customWidth="1"/>
    <col min="10487" max="10487" width="14.140625" style="538" customWidth="1"/>
    <col min="10488" max="10488" width="2.85546875" style="538" bestFit="1" customWidth="1"/>
    <col min="10489" max="10489" width="14.140625" style="538" customWidth="1"/>
    <col min="10490" max="10490" width="2.85546875" style="538" bestFit="1" customWidth="1"/>
    <col min="10491" max="10491" width="14" style="538" customWidth="1"/>
    <col min="10492" max="10492" width="2.85546875" style="538" bestFit="1" customWidth="1"/>
    <col min="10493" max="10493" width="14" style="538" customWidth="1"/>
    <col min="10494" max="10494" width="2.85546875" style="538" bestFit="1" customWidth="1"/>
    <col min="10495" max="10495" width="14.140625" style="538" customWidth="1"/>
    <col min="10496" max="10496" width="2.85546875" style="538" bestFit="1" customWidth="1"/>
    <col min="10497" max="10497" width="4.42578125" style="538" customWidth="1"/>
    <col min="10498" max="10709" width="11.5703125" style="538"/>
    <col min="10710" max="10710" width="5.140625" style="538" customWidth="1"/>
    <col min="10711" max="10711" width="28.85546875" style="538" customWidth="1"/>
    <col min="10712" max="10712" width="6.28515625" style="538" bestFit="1" customWidth="1"/>
    <col min="10713" max="10713" width="7" style="538" customWidth="1"/>
    <col min="10714" max="10714" width="1.7109375" style="538" customWidth="1"/>
    <col min="10715" max="10715" width="11.85546875" style="538" customWidth="1"/>
    <col min="10716" max="10716" width="2.85546875" style="538" bestFit="1" customWidth="1"/>
    <col min="10717" max="10717" width="14.5703125" style="538" customWidth="1"/>
    <col min="10718" max="10718" width="2.85546875" style="538" bestFit="1" customWidth="1"/>
    <col min="10719" max="10719" width="11.85546875" style="538" customWidth="1"/>
    <col min="10720" max="10720" width="2.85546875" style="538" bestFit="1" customWidth="1"/>
    <col min="10721" max="10721" width="14.140625" style="538" customWidth="1"/>
    <col min="10722" max="10722" width="2.85546875" style="538" bestFit="1" customWidth="1"/>
    <col min="10723" max="10723" width="12.140625" style="538" customWidth="1"/>
    <col min="10724" max="10724" width="2.85546875" style="538" bestFit="1" customWidth="1"/>
    <col min="10725" max="10725" width="14.7109375" style="538" customWidth="1"/>
    <col min="10726" max="10726" width="2.85546875" style="538" bestFit="1" customWidth="1"/>
    <col min="10727" max="10727" width="13" style="538" customWidth="1"/>
    <col min="10728" max="10728" width="2.85546875" style="538" bestFit="1" customWidth="1"/>
    <col min="10729" max="10729" width="14.140625" style="538" customWidth="1"/>
    <col min="10730" max="10730" width="2.85546875" style="538" bestFit="1" customWidth="1"/>
    <col min="10731" max="10731" width="14.140625" style="538" customWidth="1"/>
    <col min="10732" max="10732" width="2.85546875" style="538" bestFit="1" customWidth="1"/>
    <col min="10733" max="10733" width="14" style="538" customWidth="1"/>
    <col min="10734" max="10734" width="2.85546875" style="538" bestFit="1" customWidth="1"/>
    <col min="10735" max="10735" width="14.140625" style="538" customWidth="1"/>
    <col min="10736" max="10736" width="2.85546875" style="538" bestFit="1" customWidth="1"/>
    <col min="10737" max="10737" width="14.140625" style="538" customWidth="1"/>
    <col min="10738" max="10738" width="2.85546875" style="538" bestFit="1" customWidth="1"/>
    <col min="10739" max="10739" width="14.140625" style="538" customWidth="1"/>
    <col min="10740" max="10740" width="2.85546875" style="538" bestFit="1" customWidth="1"/>
    <col min="10741" max="10741" width="14.140625" style="538" customWidth="1"/>
    <col min="10742" max="10742" width="2.85546875" style="538" bestFit="1" customWidth="1"/>
    <col min="10743" max="10743" width="14.140625" style="538" customWidth="1"/>
    <col min="10744" max="10744" width="2.85546875" style="538" bestFit="1" customWidth="1"/>
    <col min="10745" max="10745" width="14.140625" style="538" customWidth="1"/>
    <col min="10746" max="10746" width="2.85546875" style="538" bestFit="1" customWidth="1"/>
    <col min="10747" max="10747" width="14" style="538" customWidth="1"/>
    <col min="10748" max="10748" width="2.85546875" style="538" bestFit="1" customWidth="1"/>
    <col min="10749" max="10749" width="14" style="538" customWidth="1"/>
    <col min="10750" max="10750" width="2.85546875" style="538" bestFit="1" customWidth="1"/>
    <col min="10751" max="10751" width="14.140625" style="538" customWidth="1"/>
    <col min="10752" max="10752" width="2.85546875" style="538" bestFit="1" customWidth="1"/>
    <col min="10753" max="10753" width="4.42578125" style="538" customWidth="1"/>
    <col min="10754" max="10965" width="11.5703125" style="538"/>
    <col min="10966" max="10966" width="5.140625" style="538" customWidth="1"/>
    <col min="10967" max="10967" width="28.85546875" style="538" customWidth="1"/>
    <col min="10968" max="10968" width="6.28515625" style="538" bestFit="1" customWidth="1"/>
    <col min="10969" max="10969" width="7" style="538" customWidth="1"/>
    <col min="10970" max="10970" width="1.7109375" style="538" customWidth="1"/>
    <col min="10971" max="10971" width="11.85546875" style="538" customWidth="1"/>
    <col min="10972" max="10972" width="2.85546875" style="538" bestFit="1" customWidth="1"/>
    <col min="10973" max="10973" width="14.5703125" style="538" customWidth="1"/>
    <col min="10974" max="10974" width="2.85546875" style="538" bestFit="1" customWidth="1"/>
    <col min="10975" max="10975" width="11.85546875" style="538" customWidth="1"/>
    <col min="10976" max="10976" width="2.85546875" style="538" bestFit="1" customWidth="1"/>
    <col min="10977" max="10977" width="14.140625" style="538" customWidth="1"/>
    <col min="10978" max="10978" width="2.85546875" style="538" bestFit="1" customWidth="1"/>
    <col min="10979" max="10979" width="12.140625" style="538" customWidth="1"/>
    <col min="10980" max="10980" width="2.85546875" style="538" bestFit="1" customWidth="1"/>
    <col min="10981" max="10981" width="14.7109375" style="538" customWidth="1"/>
    <col min="10982" max="10982" width="2.85546875" style="538" bestFit="1" customWidth="1"/>
    <col min="10983" max="10983" width="13" style="538" customWidth="1"/>
    <col min="10984" max="10984" width="2.85546875" style="538" bestFit="1" customWidth="1"/>
    <col min="10985" max="10985" width="14.140625" style="538" customWidth="1"/>
    <col min="10986" max="10986" width="2.85546875" style="538" bestFit="1" customWidth="1"/>
    <col min="10987" max="10987" width="14.140625" style="538" customWidth="1"/>
    <col min="10988" max="10988" width="2.85546875" style="538" bestFit="1" customWidth="1"/>
    <col min="10989" max="10989" width="14" style="538" customWidth="1"/>
    <col min="10990" max="10990" width="2.85546875" style="538" bestFit="1" customWidth="1"/>
    <col min="10991" max="10991" width="14.140625" style="538" customWidth="1"/>
    <col min="10992" max="10992" width="2.85546875" style="538" bestFit="1" customWidth="1"/>
    <col min="10993" max="10993" width="14.140625" style="538" customWidth="1"/>
    <col min="10994" max="10994" width="2.85546875" style="538" bestFit="1" customWidth="1"/>
    <col min="10995" max="10995" width="14.140625" style="538" customWidth="1"/>
    <col min="10996" max="10996" width="2.85546875" style="538" bestFit="1" customWidth="1"/>
    <col min="10997" max="10997" width="14.140625" style="538" customWidth="1"/>
    <col min="10998" max="10998" width="2.85546875" style="538" bestFit="1" customWidth="1"/>
    <col min="10999" max="10999" width="14.140625" style="538" customWidth="1"/>
    <col min="11000" max="11000" width="2.85546875" style="538" bestFit="1" customWidth="1"/>
    <col min="11001" max="11001" width="14.140625" style="538" customWidth="1"/>
    <col min="11002" max="11002" width="2.85546875" style="538" bestFit="1" customWidth="1"/>
    <col min="11003" max="11003" width="14" style="538" customWidth="1"/>
    <col min="11004" max="11004" width="2.85546875" style="538" bestFit="1" customWidth="1"/>
    <col min="11005" max="11005" width="14" style="538" customWidth="1"/>
    <col min="11006" max="11006" width="2.85546875" style="538" bestFit="1" customWidth="1"/>
    <col min="11007" max="11007" width="14.140625" style="538" customWidth="1"/>
    <col min="11008" max="11008" width="2.85546875" style="538" bestFit="1" customWidth="1"/>
    <col min="11009" max="11009" width="4.42578125" style="538" customWidth="1"/>
    <col min="11010" max="11221" width="11.5703125" style="538"/>
    <col min="11222" max="11222" width="5.140625" style="538" customWidth="1"/>
    <col min="11223" max="11223" width="28.85546875" style="538" customWidth="1"/>
    <col min="11224" max="11224" width="6.28515625" style="538" bestFit="1" customWidth="1"/>
    <col min="11225" max="11225" width="7" style="538" customWidth="1"/>
    <col min="11226" max="11226" width="1.7109375" style="538" customWidth="1"/>
    <col min="11227" max="11227" width="11.85546875" style="538" customWidth="1"/>
    <col min="11228" max="11228" width="2.85546875" style="538" bestFit="1" customWidth="1"/>
    <col min="11229" max="11229" width="14.5703125" style="538" customWidth="1"/>
    <col min="11230" max="11230" width="2.85546875" style="538" bestFit="1" customWidth="1"/>
    <col min="11231" max="11231" width="11.85546875" style="538" customWidth="1"/>
    <col min="11232" max="11232" width="2.85546875" style="538" bestFit="1" customWidth="1"/>
    <col min="11233" max="11233" width="14.140625" style="538" customWidth="1"/>
    <col min="11234" max="11234" width="2.85546875" style="538" bestFit="1" customWidth="1"/>
    <col min="11235" max="11235" width="12.140625" style="538" customWidth="1"/>
    <col min="11236" max="11236" width="2.85546875" style="538" bestFit="1" customWidth="1"/>
    <col min="11237" max="11237" width="14.7109375" style="538" customWidth="1"/>
    <col min="11238" max="11238" width="2.85546875" style="538" bestFit="1" customWidth="1"/>
    <col min="11239" max="11239" width="13" style="538" customWidth="1"/>
    <col min="11240" max="11240" width="2.85546875" style="538" bestFit="1" customWidth="1"/>
    <col min="11241" max="11241" width="14.140625" style="538" customWidth="1"/>
    <col min="11242" max="11242" width="2.85546875" style="538" bestFit="1" customWidth="1"/>
    <col min="11243" max="11243" width="14.140625" style="538" customWidth="1"/>
    <col min="11244" max="11244" width="2.85546875" style="538" bestFit="1" customWidth="1"/>
    <col min="11245" max="11245" width="14" style="538" customWidth="1"/>
    <col min="11246" max="11246" width="2.85546875" style="538" bestFit="1" customWidth="1"/>
    <col min="11247" max="11247" width="14.140625" style="538" customWidth="1"/>
    <col min="11248" max="11248" width="2.85546875" style="538" bestFit="1" customWidth="1"/>
    <col min="11249" max="11249" width="14.140625" style="538" customWidth="1"/>
    <col min="11250" max="11250" width="2.85546875" style="538" bestFit="1" customWidth="1"/>
    <col min="11251" max="11251" width="14.140625" style="538" customWidth="1"/>
    <col min="11252" max="11252" width="2.85546875" style="538" bestFit="1" customWidth="1"/>
    <col min="11253" max="11253" width="14.140625" style="538" customWidth="1"/>
    <col min="11254" max="11254" width="2.85546875" style="538" bestFit="1" customWidth="1"/>
    <col min="11255" max="11255" width="14.140625" style="538" customWidth="1"/>
    <col min="11256" max="11256" width="2.85546875" style="538" bestFit="1" customWidth="1"/>
    <col min="11257" max="11257" width="14.140625" style="538" customWidth="1"/>
    <col min="11258" max="11258" width="2.85546875" style="538" bestFit="1" customWidth="1"/>
    <col min="11259" max="11259" width="14" style="538" customWidth="1"/>
    <col min="11260" max="11260" width="2.85546875" style="538" bestFit="1" customWidth="1"/>
    <col min="11261" max="11261" width="14" style="538" customWidth="1"/>
    <col min="11262" max="11262" width="2.85546875" style="538" bestFit="1" customWidth="1"/>
    <col min="11263" max="11263" width="14.140625" style="538" customWidth="1"/>
    <col min="11264" max="11264" width="2.85546875" style="538" bestFit="1" customWidth="1"/>
    <col min="11265" max="11265" width="4.42578125" style="538" customWidth="1"/>
    <col min="11266" max="11477" width="11.5703125" style="538"/>
    <col min="11478" max="11478" width="5.140625" style="538" customWidth="1"/>
    <col min="11479" max="11479" width="28.85546875" style="538" customWidth="1"/>
    <col min="11480" max="11480" width="6.28515625" style="538" bestFit="1" customWidth="1"/>
    <col min="11481" max="11481" width="7" style="538" customWidth="1"/>
    <col min="11482" max="11482" width="1.7109375" style="538" customWidth="1"/>
    <col min="11483" max="11483" width="11.85546875" style="538" customWidth="1"/>
    <col min="11484" max="11484" width="2.85546875" style="538" bestFit="1" customWidth="1"/>
    <col min="11485" max="11485" width="14.5703125" style="538" customWidth="1"/>
    <col min="11486" max="11486" width="2.85546875" style="538" bestFit="1" customWidth="1"/>
    <col min="11487" max="11487" width="11.85546875" style="538" customWidth="1"/>
    <col min="11488" max="11488" width="2.85546875" style="538" bestFit="1" customWidth="1"/>
    <col min="11489" max="11489" width="14.140625" style="538" customWidth="1"/>
    <col min="11490" max="11490" width="2.85546875" style="538" bestFit="1" customWidth="1"/>
    <col min="11491" max="11491" width="12.140625" style="538" customWidth="1"/>
    <col min="11492" max="11492" width="2.85546875" style="538" bestFit="1" customWidth="1"/>
    <col min="11493" max="11493" width="14.7109375" style="538" customWidth="1"/>
    <col min="11494" max="11494" width="2.85546875" style="538" bestFit="1" customWidth="1"/>
    <col min="11495" max="11495" width="13" style="538" customWidth="1"/>
    <col min="11496" max="11496" width="2.85546875" style="538" bestFit="1" customWidth="1"/>
    <col min="11497" max="11497" width="14.140625" style="538" customWidth="1"/>
    <col min="11498" max="11498" width="2.85546875" style="538" bestFit="1" customWidth="1"/>
    <col min="11499" max="11499" width="14.140625" style="538" customWidth="1"/>
    <col min="11500" max="11500" width="2.85546875" style="538" bestFit="1" customWidth="1"/>
    <col min="11501" max="11501" width="14" style="538" customWidth="1"/>
    <col min="11502" max="11502" width="2.85546875" style="538" bestFit="1" customWidth="1"/>
    <col min="11503" max="11503" width="14.140625" style="538" customWidth="1"/>
    <col min="11504" max="11504" width="2.85546875" style="538" bestFit="1" customWidth="1"/>
    <col min="11505" max="11505" width="14.140625" style="538" customWidth="1"/>
    <col min="11506" max="11506" width="2.85546875" style="538" bestFit="1" customWidth="1"/>
    <col min="11507" max="11507" width="14.140625" style="538" customWidth="1"/>
    <col min="11508" max="11508" width="2.85546875" style="538" bestFit="1" customWidth="1"/>
    <col min="11509" max="11509" width="14.140625" style="538" customWidth="1"/>
    <col min="11510" max="11510" width="2.85546875" style="538" bestFit="1" customWidth="1"/>
    <col min="11511" max="11511" width="14.140625" style="538" customWidth="1"/>
    <col min="11512" max="11512" width="2.85546875" style="538" bestFit="1" customWidth="1"/>
    <col min="11513" max="11513" width="14.140625" style="538" customWidth="1"/>
    <col min="11514" max="11514" width="2.85546875" style="538" bestFit="1" customWidth="1"/>
    <col min="11515" max="11515" width="14" style="538" customWidth="1"/>
    <col min="11516" max="11516" width="2.85546875" style="538" bestFit="1" customWidth="1"/>
    <col min="11517" max="11517" width="14" style="538" customWidth="1"/>
    <col min="11518" max="11518" width="2.85546875" style="538" bestFit="1" customWidth="1"/>
    <col min="11519" max="11519" width="14.140625" style="538" customWidth="1"/>
    <col min="11520" max="11520" width="2.85546875" style="538" bestFit="1" customWidth="1"/>
    <col min="11521" max="11521" width="4.42578125" style="538" customWidth="1"/>
    <col min="11522" max="11733" width="11.5703125" style="538"/>
    <col min="11734" max="11734" width="5.140625" style="538" customWidth="1"/>
    <col min="11735" max="11735" width="28.85546875" style="538" customWidth="1"/>
    <col min="11736" max="11736" width="6.28515625" style="538" bestFit="1" customWidth="1"/>
    <col min="11737" max="11737" width="7" style="538" customWidth="1"/>
    <col min="11738" max="11738" width="1.7109375" style="538" customWidth="1"/>
    <col min="11739" max="11739" width="11.85546875" style="538" customWidth="1"/>
    <col min="11740" max="11740" width="2.85546875" style="538" bestFit="1" customWidth="1"/>
    <col min="11741" max="11741" width="14.5703125" style="538" customWidth="1"/>
    <col min="11742" max="11742" width="2.85546875" style="538" bestFit="1" customWidth="1"/>
    <col min="11743" max="11743" width="11.85546875" style="538" customWidth="1"/>
    <col min="11744" max="11744" width="2.85546875" style="538" bestFit="1" customWidth="1"/>
    <col min="11745" max="11745" width="14.140625" style="538" customWidth="1"/>
    <col min="11746" max="11746" width="2.85546875" style="538" bestFit="1" customWidth="1"/>
    <col min="11747" max="11747" width="12.140625" style="538" customWidth="1"/>
    <col min="11748" max="11748" width="2.85546875" style="538" bestFit="1" customWidth="1"/>
    <col min="11749" max="11749" width="14.7109375" style="538" customWidth="1"/>
    <col min="11750" max="11750" width="2.85546875" style="538" bestFit="1" customWidth="1"/>
    <col min="11751" max="11751" width="13" style="538" customWidth="1"/>
    <col min="11752" max="11752" width="2.85546875" style="538" bestFit="1" customWidth="1"/>
    <col min="11753" max="11753" width="14.140625" style="538" customWidth="1"/>
    <col min="11754" max="11754" width="2.85546875" style="538" bestFit="1" customWidth="1"/>
    <col min="11755" max="11755" width="14.140625" style="538" customWidth="1"/>
    <col min="11756" max="11756" width="2.85546875" style="538" bestFit="1" customWidth="1"/>
    <col min="11757" max="11757" width="14" style="538" customWidth="1"/>
    <col min="11758" max="11758" width="2.85546875" style="538" bestFit="1" customWidth="1"/>
    <col min="11759" max="11759" width="14.140625" style="538" customWidth="1"/>
    <col min="11760" max="11760" width="2.85546875" style="538" bestFit="1" customWidth="1"/>
    <col min="11761" max="11761" width="14.140625" style="538" customWidth="1"/>
    <col min="11762" max="11762" width="2.85546875" style="538" bestFit="1" customWidth="1"/>
    <col min="11763" max="11763" width="14.140625" style="538" customWidth="1"/>
    <col min="11764" max="11764" width="2.85546875" style="538" bestFit="1" customWidth="1"/>
    <col min="11765" max="11765" width="14.140625" style="538" customWidth="1"/>
    <col min="11766" max="11766" width="2.85546875" style="538" bestFit="1" customWidth="1"/>
    <col min="11767" max="11767" width="14.140625" style="538" customWidth="1"/>
    <col min="11768" max="11768" width="2.85546875" style="538" bestFit="1" customWidth="1"/>
    <col min="11769" max="11769" width="14.140625" style="538" customWidth="1"/>
    <col min="11770" max="11770" width="2.85546875" style="538" bestFit="1" customWidth="1"/>
    <col min="11771" max="11771" width="14" style="538" customWidth="1"/>
    <col min="11772" max="11772" width="2.85546875" style="538" bestFit="1" customWidth="1"/>
    <col min="11773" max="11773" width="14" style="538" customWidth="1"/>
    <col min="11774" max="11774" width="2.85546875" style="538" bestFit="1" customWidth="1"/>
    <col min="11775" max="11775" width="14.140625" style="538" customWidth="1"/>
    <col min="11776" max="11776" width="2.85546875" style="538" bestFit="1" customWidth="1"/>
    <col min="11777" max="11777" width="4.42578125" style="538" customWidth="1"/>
    <col min="11778" max="11989" width="11.5703125" style="538"/>
    <col min="11990" max="11990" width="5.140625" style="538" customWidth="1"/>
    <col min="11991" max="11991" width="28.85546875" style="538" customWidth="1"/>
    <col min="11992" max="11992" width="6.28515625" style="538" bestFit="1" customWidth="1"/>
    <col min="11993" max="11993" width="7" style="538" customWidth="1"/>
    <col min="11994" max="11994" width="1.7109375" style="538" customWidth="1"/>
    <col min="11995" max="11995" width="11.85546875" style="538" customWidth="1"/>
    <col min="11996" max="11996" width="2.85546875" style="538" bestFit="1" customWidth="1"/>
    <col min="11997" max="11997" width="14.5703125" style="538" customWidth="1"/>
    <col min="11998" max="11998" width="2.85546875" style="538" bestFit="1" customWidth="1"/>
    <col min="11999" max="11999" width="11.85546875" style="538" customWidth="1"/>
    <col min="12000" max="12000" width="2.85546875" style="538" bestFit="1" customWidth="1"/>
    <col min="12001" max="12001" width="14.140625" style="538" customWidth="1"/>
    <col min="12002" max="12002" width="2.85546875" style="538" bestFit="1" customWidth="1"/>
    <col min="12003" max="12003" width="12.140625" style="538" customWidth="1"/>
    <col min="12004" max="12004" width="2.85546875" style="538" bestFit="1" customWidth="1"/>
    <col min="12005" max="12005" width="14.7109375" style="538" customWidth="1"/>
    <col min="12006" max="12006" width="2.85546875" style="538" bestFit="1" customWidth="1"/>
    <col min="12007" max="12007" width="13" style="538" customWidth="1"/>
    <col min="12008" max="12008" width="2.85546875" style="538" bestFit="1" customWidth="1"/>
    <col min="12009" max="12009" width="14.140625" style="538" customWidth="1"/>
    <col min="12010" max="12010" width="2.85546875" style="538" bestFit="1" customWidth="1"/>
    <col min="12011" max="12011" width="14.140625" style="538" customWidth="1"/>
    <col min="12012" max="12012" width="2.85546875" style="538" bestFit="1" customWidth="1"/>
    <col min="12013" max="12013" width="14" style="538" customWidth="1"/>
    <col min="12014" max="12014" width="2.85546875" style="538" bestFit="1" customWidth="1"/>
    <col min="12015" max="12015" width="14.140625" style="538" customWidth="1"/>
    <col min="12016" max="12016" width="2.85546875" style="538" bestFit="1" customWidth="1"/>
    <col min="12017" max="12017" width="14.140625" style="538" customWidth="1"/>
    <col min="12018" max="12018" width="2.85546875" style="538" bestFit="1" customWidth="1"/>
    <col min="12019" max="12019" width="14.140625" style="538" customWidth="1"/>
    <col min="12020" max="12020" width="2.85546875" style="538" bestFit="1" customWidth="1"/>
    <col min="12021" max="12021" width="14.140625" style="538" customWidth="1"/>
    <col min="12022" max="12022" width="2.85546875" style="538" bestFit="1" customWidth="1"/>
    <col min="12023" max="12023" width="14.140625" style="538" customWidth="1"/>
    <col min="12024" max="12024" width="2.85546875" style="538" bestFit="1" customWidth="1"/>
    <col min="12025" max="12025" width="14.140625" style="538" customWidth="1"/>
    <col min="12026" max="12026" width="2.85546875" style="538" bestFit="1" customWidth="1"/>
    <col min="12027" max="12027" width="14" style="538" customWidth="1"/>
    <col min="12028" max="12028" width="2.85546875" style="538" bestFit="1" customWidth="1"/>
    <col min="12029" max="12029" width="14" style="538" customWidth="1"/>
    <col min="12030" max="12030" width="2.85546875" style="538" bestFit="1" customWidth="1"/>
    <col min="12031" max="12031" width="14.140625" style="538" customWidth="1"/>
    <col min="12032" max="12032" width="2.85546875" style="538" bestFit="1" customWidth="1"/>
    <col min="12033" max="12033" width="4.42578125" style="538" customWidth="1"/>
    <col min="12034" max="12245" width="11.5703125" style="538"/>
    <col min="12246" max="12246" width="5.140625" style="538" customWidth="1"/>
    <col min="12247" max="12247" width="28.85546875" style="538" customWidth="1"/>
    <col min="12248" max="12248" width="6.28515625" style="538" bestFit="1" customWidth="1"/>
    <col min="12249" max="12249" width="7" style="538" customWidth="1"/>
    <col min="12250" max="12250" width="1.7109375" style="538" customWidth="1"/>
    <col min="12251" max="12251" width="11.85546875" style="538" customWidth="1"/>
    <col min="12252" max="12252" width="2.85546875" style="538" bestFit="1" customWidth="1"/>
    <col min="12253" max="12253" width="14.5703125" style="538" customWidth="1"/>
    <col min="12254" max="12254" width="2.85546875" style="538" bestFit="1" customWidth="1"/>
    <col min="12255" max="12255" width="11.85546875" style="538" customWidth="1"/>
    <col min="12256" max="12256" width="2.85546875" style="538" bestFit="1" customWidth="1"/>
    <col min="12257" max="12257" width="14.140625" style="538" customWidth="1"/>
    <col min="12258" max="12258" width="2.85546875" style="538" bestFit="1" customWidth="1"/>
    <col min="12259" max="12259" width="12.140625" style="538" customWidth="1"/>
    <col min="12260" max="12260" width="2.85546875" style="538" bestFit="1" customWidth="1"/>
    <col min="12261" max="12261" width="14.7109375" style="538" customWidth="1"/>
    <col min="12262" max="12262" width="2.85546875" style="538" bestFit="1" customWidth="1"/>
    <col min="12263" max="12263" width="13" style="538" customWidth="1"/>
    <col min="12264" max="12264" width="2.85546875" style="538" bestFit="1" customWidth="1"/>
    <col min="12265" max="12265" width="14.140625" style="538" customWidth="1"/>
    <col min="12266" max="12266" width="2.85546875" style="538" bestFit="1" customWidth="1"/>
    <col min="12267" max="12267" width="14.140625" style="538" customWidth="1"/>
    <col min="12268" max="12268" width="2.85546875" style="538" bestFit="1" customWidth="1"/>
    <col min="12269" max="12269" width="14" style="538" customWidth="1"/>
    <col min="12270" max="12270" width="2.85546875" style="538" bestFit="1" customWidth="1"/>
    <col min="12271" max="12271" width="14.140625" style="538" customWidth="1"/>
    <col min="12272" max="12272" width="2.85546875" style="538" bestFit="1" customWidth="1"/>
    <col min="12273" max="12273" width="14.140625" style="538" customWidth="1"/>
    <col min="12274" max="12274" width="2.85546875" style="538" bestFit="1" customWidth="1"/>
    <col min="12275" max="12275" width="14.140625" style="538" customWidth="1"/>
    <col min="12276" max="12276" width="2.85546875" style="538" bestFit="1" customWidth="1"/>
    <col min="12277" max="12277" width="14.140625" style="538" customWidth="1"/>
    <col min="12278" max="12278" width="2.85546875" style="538" bestFit="1" customWidth="1"/>
    <col min="12279" max="12279" width="14.140625" style="538" customWidth="1"/>
    <col min="12280" max="12280" width="2.85546875" style="538" bestFit="1" customWidth="1"/>
    <col min="12281" max="12281" width="14.140625" style="538" customWidth="1"/>
    <col min="12282" max="12282" width="2.85546875" style="538" bestFit="1" customWidth="1"/>
    <col min="12283" max="12283" width="14" style="538" customWidth="1"/>
    <col min="12284" max="12284" width="2.85546875" style="538" bestFit="1" customWidth="1"/>
    <col min="12285" max="12285" width="14" style="538" customWidth="1"/>
    <col min="12286" max="12286" width="2.85546875" style="538" bestFit="1" customWidth="1"/>
    <col min="12287" max="12287" width="14.140625" style="538" customWidth="1"/>
    <col min="12288" max="12288" width="2.85546875" style="538" bestFit="1" customWidth="1"/>
    <col min="12289" max="12289" width="4.42578125" style="538" customWidth="1"/>
    <col min="12290" max="12501" width="11.5703125" style="538"/>
    <col min="12502" max="12502" width="5.140625" style="538" customWidth="1"/>
    <col min="12503" max="12503" width="28.85546875" style="538" customWidth="1"/>
    <col min="12504" max="12504" width="6.28515625" style="538" bestFit="1" customWidth="1"/>
    <col min="12505" max="12505" width="7" style="538" customWidth="1"/>
    <col min="12506" max="12506" width="1.7109375" style="538" customWidth="1"/>
    <col min="12507" max="12507" width="11.85546875" style="538" customWidth="1"/>
    <col min="12508" max="12508" width="2.85546875" style="538" bestFit="1" customWidth="1"/>
    <col min="12509" max="12509" width="14.5703125" style="538" customWidth="1"/>
    <col min="12510" max="12510" width="2.85546875" style="538" bestFit="1" customWidth="1"/>
    <col min="12511" max="12511" width="11.85546875" style="538" customWidth="1"/>
    <col min="12512" max="12512" width="2.85546875" style="538" bestFit="1" customWidth="1"/>
    <col min="12513" max="12513" width="14.140625" style="538" customWidth="1"/>
    <col min="12514" max="12514" width="2.85546875" style="538" bestFit="1" customWidth="1"/>
    <col min="12515" max="12515" width="12.140625" style="538" customWidth="1"/>
    <col min="12516" max="12516" width="2.85546875" style="538" bestFit="1" customWidth="1"/>
    <col min="12517" max="12517" width="14.7109375" style="538" customWidth="1"/>
    <col min="12518" max="12518" width="2.85546875" style="538" bestFit="1" customWidth="1"/>
    <col min="12519" max="12519" width="13" style="538" customWidth="1"/>
    <col min="12520" max="12520" width="2.85546875" style="538" bestFit="1" customWidth="1"/>
    <col min="12521" max="12521" width="14.140625" style="538" customWidth="1"/>
    <col min="12522" max="12522" width="2.85546875" style="538" bestFit="1" customWidth="1"/>
    <col min="12523" max="12523" width="14.140625" style="538" customWidth="1"/>
    <col min="12524" max="12524" width="2.85546875" style="538" bestFit="1" customWidth="1"/>
    <col min="12525" max="12525" width="14" style="538" customWidth="1"/>
    <col min="12526" max="12526" width="2.85546875" style="538" bestFit="1" customWidth="1"/>
    <col min="12527" max="12527" width="14.140625" style="538" customWidth="1"/>
    <col min="12528" max="12528" width="2.85546875" style="538" bestFit="1" customWidth="1"/>
    <col min="12529" max="12529" width="14.140625" style="538" customWidth="1"/>
    <col min="12530" max="12530" width="2.85546875" style="538" bestFit="1" customWidth="1"/>
    <col min="12531" max="12531" width="14.140625" style="538" customWidth="1"/>
    <col min="12532" max="12532" width="2.85546875" style="538" bestFit="1" customWidth="1"/>
    <col min="12533" max="12533" width="14.140625" style="538" customWidth="1"/>
    <col min="12534" max="12534" width="2.85546875" style="538" bestFit="1" customWidth="1"/>
    <col min="12535" max="12535" width="14.140625" style="538" customWidth="1"/>
    <col min="12536" max="12536" width="2.85546875" style="538" bestFit="1" customWidth="1"/>
    <col min="12537" max="12537" width="14.140625" style="538" customWidth="1"/>
    <col min="12538" max="12538" width="2.85546875" style="538" bestFit="1" customWidth="1"/>
    <col min="12539" max="12539" width="14" style="538" customWidth="1"/>
    <col min="12540" max="12540" width="2.85546875" style="538" bestFit="1" customWidth="1"/>
    <col min="12541" max="12541" width="14" style="538" customWidth="1"/>
    <col min="12542" max="12542" width="2.85546875" style="538" bestFit="1" customWidth="1"/>
    <col min="12543" max="12543" width="14.140625" style="538" customWidth="1"/>
    <col min="12544" max="12544" width="2.85546875" style="538" bestFit="1" customWidth="1"/>
    <col min="12545" max="12545" width="4.42578125" style="538" customWidth="1"/>
    <col min="12546" max="12757" width="11.5703125" style="538"/>
    <col min="12758" max="12758" width="5.140625" style="538" customWidth="1"/>
    <col min="12759" max="12759" width="28.85546875" style="538" customWidth="1"/>
    <col min="12760" max="12760" width="6.28515625" style="538" bestFit="1" customWidth="1"/>
    <col min="12761" max="12761" width="7" style="538" customWidth="1"/>
    <col min="12762" max="12762" width="1.7109375" style="538" customWidth="1"/>
    <col min="12763" max="12763" width="11.85546875" style="538" customWidth="1"/>
    <col min="12764" max="12764" width="2.85546875" style="538" bestFit="1" customWidth="1"/>
    <col min="12765" max="12765" width="14.5703125" style="538" customWidth="1"/>
    <col min="12766" max="12766" width="2.85546875" style="538" bestFit="1" customWidth="1"/>
    <col min="12767" max="12767" width="11.85546875" style="538" customWidth="1"/>
    <col min="12768" max="12768" width="2.85546875" style="538" bestFit="1" customWidth="1"/>
    <col min="12769" max="12769" width="14.140625" style="538" customWidth="1"/>
    <col min="12770" max="12770" width="2.85546875" style="538" bestFit="1" customWidth="1"/>
    <col min="12771" max="12771" width="12.140625" style="538" customWidth="1"/>
    <col min="12772" max="12772" width="2.85546875" style="538" bestFit="1" customWidth="1"/>
    <col min="12773" max="12773" width="14.7109375" style="538" customWidth="1"/>
    <col min="12774" max="12774" width="2.85546875" style="538" bestFit="1" customWidth="1"/>
    <col min="12775" max="12775" width="13" style="538" customWidth="1"/>
    <col min="12776" max="12776" width="2.85546875" style="538" bestFit="1" customWidth="1"/>
    <col min="12777" max="12777" width="14.140625" style="538" customWidth="1"/>
    <col min="12778" max="12778" width="2.85546875" style="538" bestFit="1" customWidth="1"/>
    <col min="12779" max="12779" width="14.140625" style="538" customWidth="1"/>
    <col min="12780" max="12780" width="2.85546875" style="538" bestFit="1" customWidth="1"/>
    <col min="12781" max="12781" width="14" style="538" customWidth="1"/>
    <col min="12782" max="12782" width="2.85546875" style="538" bestFit="1" customWidth="1"/>
    <col min="12783" max="12783" width="14.140625" style="538" customWidth="1"/>
    <col min="12784" max="12784" width="2.85546875" style="538" bestFit="1" customWidth="1"/>
    <col min="12785" max="12785" width="14.140625" style="538" customWidth="1"/>
    <col min="12786" max="12786" width="2.85546875" style="538" bestFit="1" customWidth="1"/>
    <col min="12787" max="12787" width="14.140625" style="538" customWidth="1"/>
    <col min="12788" max="12788" width="2.85546875" style="538" bestFit="1" customWidth="1"/>
    <col min="12789" max="12789" width="14.140625" style="538" customWidth="1"/>
    <col min="12790" max="12790" width="2.85546875" style="538" bestFit="1" customWidth="1"/>
    <col min="12791" max="12791" width="14.140625" style="538" customWidth="1"/>
    <col min="12792" max="12792" width="2.85546875" style="538" bestFit="1" customWidth="1"/>
    <col min="12793" max="12793" width="14.140625" style="538" customWidth="1"/>
    <col min="12794" max="12794" width="2.85546875" style="538" bestFit="1" customWidth="1"/>
    <col min="12795" max="12795" width="14" style="538" customWidth="1"/>
    <col min="12796" max="12796" width="2.85546875" style="538" bestFit="1" customWidth="1"/>
    <col min="12797" max="12797" width="14" style="538" customWidth="1"/>
    <col min="12798" max="12798" width="2.85546875" style="538" bestFit="1" customWidth="1"/>
    <col min="12799" max="12799" width="14.140625" style="538" customWidth="1"/>
    <col min="12800" max="12800" width="2.85546875" style="538" bestFit="1" customWidth="1"/>
    <col min="12801" max="12801" width="4.42578125" style="538" customWidth="1"/>
    <col min="12802" max="13013" width="11.5703125" style="538"/>
    <col min="13014" max="13014" width="5.140625" style="538" customWidth="1"/>
    <col min="13015" max="13015" width="28.85546875" style="538" customWidth="1"/>
    <col min="13016" max="13016" width="6.28515625" style="538" bestFit="1" customWidth="1"/>
    <col min="13017" max="13017" width="7" style="538" customWidth="1"/>
    <col min="13018" max="13018" width="1.7109375" style="538" customWidth="1"/>
    <col min="13019" max="13019" width="11.85546875" style="538" customWidth="1"/>
    <col min="13020" max="13020" width="2.85546875" style="538" bestFit="1" customWidth="1"/>
    <col min="13021" max="13021" width="14.5703125" style="538" customWidth="1"/>
    <col min="13022" max="13022" width="2.85546875" style="538" bestFit="1" customWidth="1"/>
    <col min="13023" max="13023" width="11.85546875" style="538" customWidth="1"/>
    <col min="13024" max="13024" width="2.85546875" style="538" bestFit="1" customWidth="1"/>
    <col min="13025" max="13025" width="14.140625" style="538" customWidth="1"/>
    <col min="13026" max="13026" width="2.85546875" style="538" bestFit="1" customWidth="1"/>
    <col min="13027" max="13027" width="12.140625" style="538" customWidth="1"/>
    <col min="13028" max="13028" width="2.85546875" style="538" bestFit="1" customWidth="1"/>
    <col min="13029" max="13029" width="14.7109375" style="538" customWidth="1"/>
    <col min="13030" max="13030" width="2.85546875" style="538" bestFit="1" customWidth="1"/>
    <col min="13031" max="13031" width="13" style="538" customWidth="1"/>
    <col min="13032" max="13032" width="2.85546875" style="538" bestFit="1" customWidth="1"/>
    <col min="13033" max="13033" width="14.140625" style="538" customWidth="1"/>
    <col min="13034" max="13034" width="2.85546875" style="538" bestFit="1" customWidth="1"/>
    <col min="13035" max="13035" width="14.140625" style="538" customWidth="1"/>
    <col min="13036" max="13036" width="2.85546875" style="538" bestFit="1" customWidth="1"/>
    <col min="13037" max="13037" width="14" style="538" customWidth="1"/>
    <col min="13038" max="13038" width="2.85546875" style="538" bestFit="1" customWidth="1"/>
    <col min="13039" max="13039" width="14.140625" style="538" customWidth="1"/>
    <col min="13040" max="13040" width="2.85546875" style="538" bestFit="1" customWidth="1"/>
    <col min="13041" max="13041" width="14.140625" style="538" customWidth="1"/>
    <col min="13042" max="13042" width="2.85546875" style="538" bestFit="1" customWidth="1"/>
    <col min="13043" max="13043" width="14.140625" style="538" customWidth="1"/>
    <col min="13044" max="13044" width="2.85546875" style="538" bestFit="1" customWidth="1"/>
    <col min="13045" max="13045" width="14.140625" style="538" customWidth="1"/>
    <col min="13046" max="13046" width="2.85546875" style="538" bestFit="1" customWidth="1"/>
    <col min="13047" max="13047" width="14.140625" style="538" customWidth="1"/>
    <col min="13048" max="13048" width="2.85546875" style="538" bestFit="1" customWidth="1"/>
    <col min="13049" max="13049" width="14.140625" style="538" customWidth="1"/>
    <col min="13050" max="13050" width="2.85546875" style="538" bestFit="1" customWidth="1"/>
    <col min="13051" max="13051" width="14" style="538" customWidth="1"/>
    <col min="13052" max="13052" width="2.85546875" style="538" bestFit="1" customWidth="1"/>
    <col min="13053" max="13053" width="14" style="538" customWidth="1"/>
    <col min="13054" max="13054" width="2.85546875" style="538" bestFit="1" customWidth="1"/>
    <col min="13055" max="13055" width="14.140625" style="538" customWidth="1"/>
    <col min="13056" max="13056" width="2.85546875" style="538" bestFit="1" customWidth="1"/>
    <col min="13057" max="13057" width="4.42578125" style="538" customWidth="1"/>
    <col min="13058" max="13269" width="11.5703125" style="538"/>
    <col min="13270" max="13270" width="5.140625" style="538" customWidth="1"/>
    <col min="13271" max="13271" width="28.85546875" style="538" customWidth="1"/>
    <col min="13272" max="13272" width="6.28515625" style="538" bestFit="1" customWidth="1"/>
    <col min="13273" max="13273" width="7" style="538" customWidth="1"/>
    <col min="13274" max="13274" width="1.7109375" style="538" customWidth="1"/>
    <col min="13275" max="13275" width="11.85546875" style="538" customWidth="1"/>
    <col min="13276" max="13276" width="2.85546875" style="538" bestFit="1" customWidth="1"/>
    <col min="13277" max="13277" width="14.5703125" style="538" customWidth="1"/>
    <col min="13278" max="13278" width="2.85546875" style="538" bestFit="1" customWidth="1"/>
    <col min="13279" max="13279" width="11.85546875" style="538" customWidth="1"/>
    <col min="13280" max="13280" width="2.85546875" style="538" bestFit="1" customWidth="1"/>
    <col min="13281" max="13281" width="14.140625" style="538" customWidth="1"/>
    <col min="13282" max="13282" width="2.85546875" style="538" bestFit="1" customWidth="1"/>
    <col min="13283" max="13283" width="12.140625" style="538" customWidth="1"/>
    <col min="13284" max="13284" width="2.85546875" style="538" bestFit="1" customWidth="1"/>
    <col min="13285" max="13285" width="14.7109375" style="538" customWidth="1"/>
    <col min="13286" max="13286" width="2.85546875" style="538" bestFit="1" customWidth="1"/>
    <col min="13287" max="13287" width="13" style="538" customWidth="1"/>
    <col min="13288" max="13288" width="2.85546875" style="538" bestFit="1" customWidth="1"/>
    <col min="13289" max="13289" width="14.140625" style="538" customWidth="1"/>
    <col min="13290" max="13290" width="2.85546875" style="538" bestFit="1" customWidth="1"/>
    <col min="13291" max="13291" width="14.140625" style="538" customWidth="1"/>
    <col min="13292" max="13292" width="2.85546875" style="538" bestFit="1" customWidth="1"/>
    <col min="13293" max="13293" width="14" style="538" customWidth="1"/>
    <col min="13294" max="13294" width="2.85546875" style="538" bestFit="1" customWidth="1"/>
    <col min="13295" max="13295" width="14.140625" style="538" customWidth="1"/>
    <col min="13296" max="13296" width="2.85546875" style="538" bestFit="1" customWidth="1"/>
    <col min="13297" max="13297" width="14.140625" style="538" customWidth="1"/>
    <col min="13298" max="13298" width="2.85546875" style="538" bestFit="1" customWidth="1"/>
    <col min="13299" max="13299" width="14.140625" style="538" customWidth="1"/>
    <col min="13300" max="13300" width="2.85546875" style="538" bestFit="1" customWidth="1"/>
    <col min="13301" max="13301" width="14.140625" style="538" customWidth="1"/>
    <col min="13302" max="13302" width="2.85546875" style="538" bestFit="1" customWidth="1"/>
    <col min="13303" max="13303" width="14.140625" style="538" customWidth="1"/>
    <col min="13304" max="13304" width="2.85546875" style="538" bestFit="1" customWidth="1"/>
    <col min="13305" max="13305" width="14.140625" style="538" customWidth="1"/>
    <col min="13306" max="13306" width="2.85546875" style="538" bestFit="1" customWidth="1"/>
    <col min="13307" max="13307" width="14" style="538" customWidth="1"/>
    <col min="13308" max="13308" width="2.85546875" style="538" bestFit="1" customWidth="1"/>
    <col min="13309" max="13309" width="14" style="538" customWidth="1"/>
    <col min="13310" max="13310" width="2.85546875" style="538" bestFit="1" customWidth="1"/>
    <col min="13311" max="13311" width="14.140625" style="538" customWidth="1"/>
    <col min="13312" max="13312" width="2.85546875" style="538" bestFit="1" customWidth="1"/>
    <col min="13313" max="13313" width="4.42578125" style="538" customWidth="1"/>
    <col min="13314" max="13525" width="11.5703125" style="538"/>
    <col min="13526" max="13526" width="5.140625" style="538" customWidth="1"/>
    <col min="13527" max="13527" width="28.85546875" style="538" customWidth="1"/>
    <col min="13528" max="13528" width="6.28515625" style="538" bestFit="1" customWidth="1"/>
    <col min="13529" max="13529" width="7" style="538" customWidth="1"/>
    <col min="13530" max="13530" width="1.7109375" style="538" customWidth="1"/>
    <col min="13531" max="13531" width="11.85546875" style="538" customWidth="1"/>
    <col min="13532" max="13532" width="2.85546875" style="538" bestFit="1" customWidth="1"/>
    <col min="13533" max="13533" width="14.5703125" style="538" customWidth="1"/>
    <col min="13534" max="13534" width="2.85546875" style="538" bestFit="1" customWidth="1"/>
    <col min="13535" max="13535" width="11.85546875" style="538" customWidth="1"/>
    <col min="13536" max="13536" width="2.85546875" style="538" bestFit="1" customWidth="1"/>
    <col min="13537" max="13537" width="14.140625" style="538" customWidth="1"/>
    <col min="13538" max="13538" width="2.85546875" style="538" bestFit="1" customWidth="1"/>
    <col min="13539" max="13539" width="12.140625" style="538" customWidth="1"/>
    <col min="13540" max="13540" width="2.85546875" style="538" bestFit="1" customWidth="1"/>
    <col min="13541" max="13541" width="14.7109375" style="538" customWidth="1"/>
    <col min="13542" max="13542" width="2.85546875" style="538" bestFit="1" customWidth="1"/>
    <col min="13543" max="13543" width="13" style="538" customWidth="1"/>
    <col min="13544" max="13544" width="2.85546875" style="538" bestFit="1" customWidth="1"/>
    <col min="13545" max="13545" width="14.140625" style="538" customWidth="1"/>
    <col min="13546" max="13546" width="2.85546875" style="538" bestFit="1" customWidth="1"/>
    <col min="13547" max="13547" width="14.140625" style="538" customWidth="1"/>
    <col min="13548" max="13548" width="2.85546875" style="538" bestFit="1" customWidth="1"/>
    <col min="13549" max="13549" width="14" style="538" customWidth="1"/>
    <col min="13550" max="13550" width="2.85546875" style="538" bestFit="1" customWidth="1"/>
    <col min="13551" max="13551" width="14.140625" style="538" customWidth="1"/>
    <col min="13552" max="13552" width="2.85546875" style="538" bestFit="1" customWidth="1"/>
    <col min="13553" max="13553" width="14.140625" style="538" customWidth="1"/>
    <col min="13554" max="13554" width="2.85546875" style="538" bestFit="1" customWidth="1"/>
    <col min="13555" max="13555" width="14.140625" style="538" customWidth="1"/>
    <col min="13556" max="13556" width="2.85546875" style="538" bestFit="1" customWidth="1"/>
    <col min="13557" max="13557" width="14.140625" style="538" customWidth="1"/>
    <col min="13558" max="13558" width="2.85546875" style="538" bestFit="1" customWidth="1"/>
    <col min="13559" max="13559" width="14.140625" style="538" customWidth="1"/>
    <col min="13560" max="13560" width="2.85546875" style="538" bestFit="1" customWidth="1"/>
    <col min="13561" max="13561" width="14.140625" style="538" customWidth="1"/>
    <col min="13562" max="13562" width="2.85546875" style="538" bestFit="1" customWidth="1"/>
    <col min="13563" max="13563" width="14" style="538" customWidth="1"/>
    <col min="13564" max="13564" width="2.85546875" style="538" bestFit="1" customWidth="1"/>
    <col min="13565" max="13565" width="14" style="538" customWidth="1"/>
    <col min="13566" max="13566" width="2.85546875" style="538" bestFit="1" customWidth="1"/>
    <col min="13567" max="13567" width="14.140625" style="538" customWidth="1"/>
    <col min="13568" max="13568" width="2.85546875" style="538" bestFit="1" customWidth="1"/>
    <col min="13569" max="13569" width="4.42578125" style="538" customWidth="1"/>
    <col min="13570" max="13781" width="11.5703125" style="538"/>
    <col min="13782" max="13782" width="5.140625" style="538" customWidth="1"/>
    <col min="13783" max="13783" width="28.85546875" style="538" customWidth="1"/>
    <col min="13784" max="13784" width="6.28515625" style="538" bestFit="1" customWidth="1"/>
    <col min="13785" max="13785" width="7" style="538" customWidth="1"/>
    <col min="13786" max="13786" width="1.7109375" style="538" customWidth="1"/>
    <col min="13787" max="13787" width="11.85546875" style="538" customWidth="1"/>
    <col min="13788" max="13788" width="2.85546875" style="538" bestFit="1" customWidth="1"/>
    <col min="13789" max="13789" width="14.5703125" style="538" customWidth="1"/>
    <col min="13790" max="13790" width="2.85546875" style="538" bestFit="1" customWidth="1"/>
    <col min="13791" max="13791" width="11.85546875" style="538" customWidth="1"/>
    <col min="13792" max="13792" width="2.85546875" style="538" bestFit="1" customWidth="1"/>
    <col min="13793" max="13793" width="14.140625" style="538" customWidth="1"/>
    <col min="13794" max="13794" width="2.85546875" style="538" bestFit="1" customWidth="1"/>
    <col min="13795" max="13795" width="12.140625" style="538" customWidth="1"/>
    <col min="13796" max="13796" width="2.85546875" style="538" bestFit="1" customWidth="1"/>
    <col min="13797" max="13797" width="14.7109375" style="538" customWidth="1"/>
    <col min="13798" max="13798" width="2.85546875" style="538" bestFit="1" customWidth="1"/>
    <col min="13799" max="13799" width="13" style="538" customWidth="1"/>
    <col min="13800" max="13800" width="2.85546875" style="538" bestFit="1" customWidth="1"/>
    <col min="13801" max="13801" width="14.140625" style="538" customWidth="1"/>
    <col min="13802" max="13802" width="2.85546875" style="538" bestFit="1" customWidth="1"/>
    <col min="13803" max="13803" width="14.140625" style="538" customWidth="1"/>
    <col min="13804" max="13804" width="2.85546875" style="538" bestFit="1" customWidth="1"/>
    <col min="13805" max="13805" width="14" style="538" customWidth="1"/>
    <col min="13806" max="13806" width="2.85546875" style="538" bestFit="1" customWidth="1"/>
    <col min="13807" max="13807" width="14.140625" style="538" customWidth="1"/>
    <col min="13808" max="13808" width="2.85546875" style="538" bestFit="1" customWidth="1"/>
    <col min="13809" max="13809" width="14.140625" style="538" customWidth="1"/>
    <col min="13810" max="13810" width="2.85546875" style="538" bestFit="1" customWidth="1"/>
    <col min="13811" max="13811" width="14.140625" style="538" customWidth="1"/>
    <col min="13812" max="13812" width="2.85546875" style="538" bestFit="1" customWidth="1"/>
    <col min="13813" max="13813" width="14.140625" style="538" customWidth="1"/>
    <col min="13814" max="13814" width="2.85546875" style="538" bestFit="1" customWidth="1"/>
    <col min="13815" max="13815" width="14.140625" style="538" customWidth="1"/>
    <col min="13816" max="13816" width="2.85546875" style="538" bestFit="1" customWidth="1"/>
    <col min="13817" max="13817" width="14.140625" style="538" customWidth="1"/>
    <col min="13818" max="13818" width="2.85546875" style="538" bestFit="1" customWidth="1"/>
    <col min="13819" max="13819" width="14" style="538" customWidth="1"/>
    <col min="13820" max="13820" width="2.85546875" style="538" bestFit="1" customWidth="1"/>
    <col min="13821" max="13821" width="14" style="538" customWidth="1"/>
    <col min="13822" max="13822" width="2.85546875" style="538" bestFit="1" customWidth="1"/>
    <col min="13823" max="13823" width="14.140625" style="538" customWidth="1"/>
    <col min="13824" max="13824" width="2.85546875" style="538" bestFit="1" customWidth="1"/>
    <col min="13825" max="13825" width="4.42578125" style="538" customWidth="1"/>
    <col min="13826" max="14037" width="11.5703125" style="538"/>
    <col min="14038" max="14038" width="5.140625" style="538" customWidth="1"/>
    <col min="14039" max="14039" width="28.85546875" style="538" customWidth="1"/>
    <col min="14040" max="14040" width="6.28515625" style="538" bestFit="1" customWidth="1"/>
    <col min="14041" max="14041" width="7" style="538" customWidth="1"/>
    <col min="14042" max="14042" width="1.7109375" style="538" customWidth="1"/>
    <col min="14043" max="14043" width="11.85546875" style="538" customWidth="1"/>
    <col min="14044" max="14044" width="2.85546875" style="538" bestFit="1" customWidth="1"/>
    <col min="14045" max="14045" width="14.5703125" style="538" customWidth="1"/>
    <col min="14046" max="14046" width="2.85546875" style="538" bestFit="1" customWidth="1"/>
    <col min="14047" max="14047" width="11.85546875" style="538" customWidth="1"/>
    <col min="14048" max="14048" width="2.85546875" style="538" bestFit="1" customWidth="1"/>
    <col min="14049" max="14049" width="14.140625" style="538" customWidth="1"/>
    <col min="14050" max="14050" width="2.85546875" style="538" bestFit="1" customWidth="1"/>
    <col min="14051" max="14051" width="12.140625" style="538" customWidth="1"/>
    <col min="14052" max="14052" width="2.85546875" style="538" bestFit="1" customWidth="1"/>
    <col min="14053" max="14053" width="14.7109375" style="538" customWidth="1"/>
    <col min="14054" max="14054" width="2.85546875" style="538" bestFit="1" customWidth="1"/>
    <col min="14055" max="14055" width="13" style="538" customWidth="1"/>
    <col min="14056" max="14056" width="2.85546875" style="538" bestFit="1" customWidth="1"/>
    <col min="14057" max="14057" width="14.140625" style="538" customWidth="1"/>
    <col min="14058" max="14058" width="2.85546875" style="538" bestFit="1" customWidth="1"/>
    <col min="14059" max="14059" width="14.140625" style="538" customWidth="1"/>
    <col min="14060" max="14060" width="2.85546875" style="538" bestFit="1" customWidth="1"/>
    <col min="14061" max="14061" width="14" style="538" customWidth="1"/>
    <col min="14062" max="14062" width="2.85546875" style="538" bestFit="1" customWidth="1"/>
    <col min="14063" max="14063" width="14.140625" style="538" customWidth="1"/>
    <col min="14064" max="14064" width="2.85546875" style="538" bestFit="1" customWidth="1"/>
    <col min="14065" max="14065" width="14.140625" style="538" customWidth="1"/>
    <col min="14066" max="14066" width="2.85546875" style="538" bestFit="1" customWidth="1"/>
    <col min="14067" max="14067" width="14.140625" style="538" customWidth="1"/>
    <col min="14068" max="14068" width="2.85546875" style="538" bestFit="1" customWidth="1"/>
    <col min="14069" max="14069" width="14.140625" style="538" customWidth="1"/>
    <col min="14070" max="14070" width="2.85546875" style="538" bestFit="1" customWidth="1"/>
    <col min="14071" max="14071" width="14.140625" style="538" customWidth="1"/>
    <col min="14072" max="14072" width="2.85546875" style="538" bestFit="1" customWidth="1"/>
    <col min="14073" max="14073" width="14.140625" style="538" customWidth="1"/>
    <col min="14074" max="14074" width="2.85546875" style="538" bestFit="1" customWidth="1"/>
    <col min="14075" max="14075" width="14" style="538" customWidth="1"/>
    <col min="14076" max="14076" width="2.85546875" style="538" bestFit="1" customWidth="1"/>
    <col min="14077" max="14077" width="14" style="538" customWidth="1"/>
    <col min="14078" max="14078" width="2.85546875" style="538" bestFit="1" customWidth="1"/>
    <col min="14079" max="14079" width="14.140625" style="538" customWidth="1"/>
    <col min="14080" max="14080" width="2.85546875" style="538" bestFit="1" customWidth="1"/>
    <col min="14081" max="14081" width="4.42578125" style="538" customWidth="1"/>
    <col min="14082" max="14293" width="11.5703125" style="538"/>
    <col min="14294" max="14294" width="5.140625" style="538" customWidth="1"/>
    <col min="14295" max="14295" width="28.85546875" style="538" customWidth="1"/>
    <col min="14296" max="14296" width="6.28515625" style="538" bestFit="1" customWidth="1"/>
    <col min="14297" max="14297" width="7" style="538" customWidth="1"/>
    <col min="14298" max="14298" width="1.7109375" style="538" customWidth="1"/>
    <col min="14299" max="14299" width="11.85546875" style="538" customWidth="1"/>
    <col min="14300" max="14300" width="2.85546875" style="538" bestFit="1" customWidth="1"/>
    <col min="14301" max="14301" width="14.5703125" style="538" customWidth="1"/>
    <col min="14302" max="14302" width="2.85546875" style="538" bestFit="1" customWidth="1"/>
    <col min="14303" max="14303" width="11.85546875" style="538" customWidth="1"/>
    <col min="14304" max="14304" width="2.85546875" style="538" bestFit="1" customWidth="1"/>
    <col min="14305" max="14305" width="14.140625" style="538" customWidth="1"/>
    <col min="14306" max="14306" width="2.85546875" style="538" bestFit="1" customWidth="1"/>
    <col min="14307" max="14307" width="12.140625" style="538" customWidth="1"/>
    <col min="14308" max="14308" width="2.85546875" style="538" bestFit="1" customWidth="1"/>
    <col min="14309" max="14309" width="14.7109375" style="538" customWidth="1"/>
    <col min="14310" max="14310" width="2.85546875" style="538" bestFit="1" customWidth="1"/>
    <col min="14311" max="14311" width="13" style="538" customWidth="1"/>
    <col min="14312" max="14312" width="2.85546875" style="538" bestFit="1" customWidth="1"/>
    <col min="14313" max="14313" width="14.140625" style="538" customWidth="1"/>
    <col min="14314" max="14314" width="2.85546875" style="538" bestFit="1" customWidth="1"/>
    <col min="14315" max="14315" width="14.140625" style="538" customWidth="1"/>
    <col min="14316" max="14316" width="2.85546875" style="538" bestFit="1" customWidth="1"/>
    <col min="14317" max="14317" width="14" style="538" customWidth="1"/>
    <col min="14318" max="14318" width="2.85546875" style="538" bestFit="1" customWidth="1"/>
    <col min="14319" max="14319" width="14.140625" style="538" customWidth="1"/>
    <col min="14320" max="14320" width="2.85546875" style="538" bestFit="1" customWidth="1"/>
    <col min="14321" max="14321" width="14.140625" style="538" customWidth="1"/>
    <col min="14322" max="14322" width="2.85546875" style="538" bestFit="1" customWidth="1"/>
    <col min="14323" max="14323" width="14.140625" style="538" customWidth="1"/>
    <col min="14324" max="14324" width="2.85546875" style="538" bestFit="1" customWidth="1"/>
    <col min="14325" max="14325" width="14.140625" style="538" customWidth="1"/>
    <col min="14326" max="14326" width="2.85546875" style="538" bestFit="1" customWidth="1"/>
    <col min="14327" max="14327" width="14.140625" style="538" customWidth="1"/>
    <col min="14328" max="14328" width="2.85546875" style="538" bestFit="1" customWidth="1"/>
    <col min="14329" max="14329" width="14.140625" style="538" customWidth="1"/>
    <col min="14330" max="14330" width="2.85546875" style="538" bestFit="1" customWidth="1"/>
    <col min="14331" max="14331" width="14" style="538" customWidth="1"/>
    <col min="14332" max="14332" width="2.85546875" style="538" bestFit="1" customWidth="1"/>
    <col min="14333" max="14333" width="14" style="538" customWidth="1"/>
    <col min="14334" max="14334" width="2.85546875" style="538" bestFit="1" customWidth="1"/>
    <col min="14335" max="14335" width="14.140625" style="538" customWidth="1"/>
    <col min="14336" max="14336" width="2.85546875" style="538" bestFit="1" customWidth="1"/>
    <col min="14337" max="14337" width="4.42578125" style="538" customWidth="1"/>
    <col min="14338" max="14549" width="11.5703125" style="538"/>
    <col min="14550" max="14550" width="5.140625" style="538" customWidth="1"/>
    <col min="14551" max="14551" width="28.85546875" style="538" customWidth="1"/>
    <col min="14552" max="14552" width="6.28515625" style="538" bestFit="1" customWidth="1"/>
    <col min="14553" max="14553" width="7" style="538" customWidth="1"/>
    <col min="14554" max="14554" width="1.7109375" style="538" customWidth="1"/>
    <col min="14555" max="14555" width="11.85546875" style="538" customWidth="1"/>
    <col min="14556" max="14556" width="2.85546875" style="538" bestFit="1" customWidth="1"/>
    <col min="14557" max="14557" width="14.5703125" style="538" customWidth="1"/>
    <col min="14558" max="14558" width="2.85546875" style="538" bestFit="1" customWidth="1"/>
    <col min="14559" max="14559" width="11.85546875" style="538" customWidth="1"/>
    <col min="14560" max="14560" width="2.85546875" style="538" bestFit="1" customWidth="1"/>
    <col min="14561" max="14561" width="14.140625" style="538" customWidth="1"/>
    <col min="14562" max="14562" width="2.85546875" style="538" bestFit="1" customWidth="1"/>
    <col min="14563" max="14563" width="12.140625" style="538" customWidth="1"/>
    <col min="14564" max="14564" width="2.85546875" style="538" bestFit="1" customWidth="1"/>
    <col min="14565" max="14565" width="14.7109375" style="538" customWidth="1"/>
    <col min="14566" max="14566" width="2.85546875" style="538" bestFit="1" customWidth="1"/>
    <col min="14567" max="14567" width="13" style="538" customWidth="1"/>
    <col min="14568" max="14568" width="2.85546875" style="538" bestFit="1" customWidth="1"/>
    <col min="14569" max="14569" width="14.140625" style="538" customWidth="1"/>
    <col min="14570" max="14570" width="2.85546875" style="538" bestFit="1" customWidth="1"/>
    <col min="14571" max="14571" width="14.140625" style="538" customWidth="1"/>
    <col min="14572" max="14572" width="2.85546875" style="538" bestFit="1" customWidth="1"/>
    <col min="14573" max="14573" width="14" style="538" customWidth="1"/>
    <col min="14574" max="14574" width="2.85546875" style="538" bestFit="1" customWidth="1"/>
    <col min="14575" max="14575" width="14.140625" style="538" customWidth="1"/>
    <col min="14576" max="14576" width="2.85546875" style="538" bestFit="1" customWidth="1"/>
    <col min="14577" max="14577" width="14.140625" style="538" customWidth="1"/>
    <col min="14578" max="14578" width="2.85546875" style="538" bestFit="1" customWidth="1"/>
    <col min="14579" max="14579" width="14.140625" style="538" customWidth="1"/>
    <col min="14580" max="14580" width="2.85546875" style="538" bestFit="1" customWidth="1"/>
    <col min="14581" max="14581" width="14.140625" style="538" customWidth="1"/>
    <col min="14582" max="14582" width="2.85546875" style="538" bestFit="1" customWidth="1"/>
    <col min="14583" max="14583" width="14.140625" style="538" customWidth="1"/>
    <col min="14584" max="14584" width="2.85546875" style="538" bestFit="1" customWidth="1"/>
    <col min="14585" max="14585" width="14.140625" style="538" customWidth="1"/>
    <col min="14586" max="14586" width="2.85546875" style="538" bestFit="1" customWidth="1"/>
    <col min="14587" max="14587" width="14" style="538" customWidth="1"/>
    <col min="14588" max="14588" width="2.85546875" style="538" bestFit="1" customWidth="1"/>
    <col min="14589" max="14589" width="14" style="538" customWidth="1"/>
    <col min="14590" max="14590" width="2.85546875" style="538" bestFit="1" customWidth="1"/>
    <col min="14591" max="14591" width="14.140625" style="538" customWidth="1"/>
    <col min="14592" max="14592" width="2.85546875" style="538" bestFit="1" customWidth="1"/>
    <col min="14593" max="14593" width="4.42578125" style="538" customWidth="1"/>
    <col min="14594" max="14805" width="11.5703125" style="538"/>
    <col min="14806" max="14806" width="5.140625" style="538" customWidth="1"/>
    <col min="14807" max="14807" width="28.85546875" style="538" customWidth="1"/>
    <col min="14808" max="14808" width="6.28515625" style="538" bestFit="1" customWidth="1"/>
    <col min="14809" max="14809" width="7" style="538" customWidth="1"/>
    <col min="14810" max="14810" width="1.7109375" style="538" customWidth="1"/>
    <col min="14811" max="14811" width="11.85546875" style="538" customWidth="1"/>
    <col min="14812" max="14812" width="2.85546875" style="538" bestFit="1" customWidth="1"/>
    <col min="14813" max="14813" width="14.5703125" style="538" customWidth="1"/>
    <col min="14814" max="14814" width="2.85546875" style="538" bestFit="1" customWidth="1"/>
    <col min="14815" max="14815" width="11.85546875" style="538" customWidth="1"/>
    <col min="14816" max="14816" width="2.85546875" style="538" bestFit="1" customWidth="1"/>
    <col min="14817" max="14817" width="14.140625" style="538" customWidth="1"/>
    <col min="14818" max="14818" width="2.85546875" style="538" bestFit="1" customWidth="1"/>
    <col min="14819" max="14819" width="12.140625" style="538" customWidth="1"/>
    <col min="14820" max="14820" width="2.85546875" style="538" bestFit="1" customWidth="1"/>
    <col min="14821" max="14821" width="14.7109375" style="538" customWidth="1"/>
    <col min="14822" max="14822" width="2.85546875" style="538" bestFit="1" customWidth="1"/>
    <col min="14823" max="14823" width="13" style="538" customWidth="1"/>
    <col min="14824" max="14824" width="2.85546875" style="538" bestFit="1" customWidth="1"/>
    <col min="14825" max="14825" width="14.140625" style="538" customWidth="1"/>
    <col min="14826" max="14826" width="2.85546875" style="538" bestFit="1" customWidth="1"/>
    <col min="14827" max="14827" width="14.140625" style="538" customWidth="1"/>
    <col min="14828" max="14828" width="2.85546875" style="538" bestFit="1" customWidth="1"/>
    <col min="14829" max="14829" width="14" style="538" customWidth="1"/>
    <col min="14830" max="14830" width="2.85546875" style="538" bestFit="1" customWidth="1"/>
    <col min="14831" max="14831" width="14.140625" style="538" customWidth="1"/>
    <col min="14832" max="14832" width="2.85546875" style="538" bestFit="1" customWidth="1"/>
    <col min="14833" max="14833" width="14.140625" style="538" customWidth="1"/>
    <col min="14834" max="14834" width="2.85546875" style="538" bestFit="1" customWidth="1"/>
    <col min="14835" max="14835" width="14.140625" style="538" customWidth="1"/>
    <col min="14836" max="14836" width="2.85546875" style="538" bestFit="1" customWidth="1"/>
    <col min="14837" max="14837" width="14.140625" style="538" customWidth="1"/>
    <col min="14838" max="14838" width="2.85546875" style="538" bestFit="1" customWidth="1"/>
    <col min="14839" max="14839" width="14.140625" style="538" customWidth="1"/>
    <col min="14840" max="14840" width="2.85546875" style="538" bestFit="1" customWidth="1"/>
    <col min="14841" max="14841" width="14.140625" style="538" customWidth="1"/>
    <col min="14842" max="14842" width="2.85546875" style="538" bestFit="1" customWidth="1"/>
    <col min="14843" max="14843" width="14" style="538" customWidth="1"/>
    <col min="14844" max="14844" width="2.85546875" style="538" bestFit="1" customWidth="1"/>
    <col min="14845" max="14845" width="14" style="538" customWidth="1"/>
    <col min="14846" max="14846" width="2.85546875" style="538" bestFit="1" customWidth="1"/>
    <col min="14847" max="14847" width="14.140625" style="538" customWidth="1"/>
    <col min="14848" max="14848" width="2.85546875" style="538" bestFit="1" customWidth="1"/>
    <col min="14849" max="14849" width="4.42578125" style="538" customWidth="1"/>
    <col min="14850" max="15061" width="11.5703125" style="538"/>
    <col min="15062" max="15062" width="5.140625" style="538" customWidth="1"/>
    <col min="15063" max="15063" width="28.85546875" style="538" customWidth="1"/>
    <col min="15064" max="15064" width="6.28515625" style="538" bestFit="1" customWidth="1"/>
    <col min="15065" max="15065" width="7" style="538" customWidth="1"/>
    <col min="15066" max="15066" width="1.7109375" style="538" customWidth="1"/>
    <col min="15067" max="15067" width="11.85546875" style="538" customWidth="1"/>
    <col min="15068" max="15068" width="2.85546875" style="538" bestFit="1" customWidth="1"/>
    <col min="15069" max="15069" width="14.5703125" style="538" customWidth="1"/>
    <col min="15070" max="15070" width="2.85546875" style="538" bestFit="1" customWidth="1"/>
    <col min="15071" max="15071" width="11.85546875" style="538" customWidth="1"/>
    <col min="15072" max="15072" width="2.85546875" style="538" bestFit="1" customWidth="1"/>
    <col min="15073" max="15073" width="14.140625" style="538" customWidth="1"/>
    <col min="15074" max="15074" width="2.85546875" style="538" bestFit="1" customWidth="1"/>
    <col min="15075" max="15075" width="12.140625" style="538" customWidth="1"/>
    <col min="15076" max="15076" width="2.85546875" style="538" bestFit="1" customWidth="1"/>
    <col min="15077" max="15077" width="14.7109375" style="538" customWidth="1"/>
    <col min="15078" max="15078" width="2.85546875" style="538" bestFit="1" customWidth="1"/>
    <col min="15079" max="15079" width="13" style="538" customWidth="1"/>
    <col min="15080" max="15080" width="2.85546875" style="538" bestFit="1" customWidth="1"/>
    <col min="15081" max="15081" width="14.140625" style="538" customWidth="1"/>
    <col min="15082" max="15082" width="2.85546875" style="538" bestFit="1" customWidth="1"/>
    <col min="15083" max="15083" width="14.140625" style="538" customWidth="1"/>
    <col min="15084" max="15084" width="2.85546875" style="538" bestFit="1" customWidth="1"/>
    <col min="15085" max="15085" width="14" style="538" customWidth="1"/>
    <col min="15086" max="15086" width="2.85546875" style="538" bestFit="1" customWidth="1"/>
    <col min="15087" max="15087" width="14.140625" style="538" customWidth="1"/>
    <col min="15088" max="15088" width="2.85546875" style="538" bestFit="1" customWidth="1"/>
    <col min="15089" max="15089" width="14.140625" style="538" customWidth="1"/>
    <col min="15090" max="15090" width="2.85546875" style="538" bestFit="1" customWidth="1"/>
    <col min="15091" max="15091" width="14.140625" style="538" customWidth="1"/>
    <col min="15092" max="15092" width="2.85546875" style="538" bestFit="1" customWidth="1"/>
    <col min="15093" max="15093" width="14.140625" style="538" customWidth="1"/>
    <col min="15094" max="15094" width="2.85546875" style="538" bestFit="1" customWidth="1"/>
    <col min="15095" max="15095" width="14.140625" style="538" customWidth="1"/>
    <col min="15096" max="15096" width="2.85546875" style="538" bestFit="1" customWidth="1"/>
    <col min="15097" max="15097" width="14.140625" style="538" customWidth="1"/>
    <col min="15098" max="15098" width="2.85546875" style="538" bestFit="1" customWidth="1"/>
    <col min="15099" max="15099" width="14" style="538" customWidth="1"/>
    <col min="15100" max="15100" width="2.85546875" style="538" bestFit="1" customWidth="1"/>
    <col min="15101" max="15101" width="14" style="538" customWidth="1"/>
    <col min="15102" max="15102" width="2.85546875" style="538" bestFit="1" customWidth="1"/>
    <col min="15103" max="15103" width="14.140625" style="538" customWidth="1"/>
    <col min="15104" max="15104" width="2.85546875" style="538" bestFit="1" customWidth="1"/>
    <col min="15105" max="15105" width="4.42578125" style="538" customWidth="1"/>
    <col min="15106" max="15317" width="11.5703125" style="538"/>
    <col min="15318" max="15318" width="5.140625" style="538" customWidth="1"/>
    <col min="15319" max="15319" width="28.85546875" style="538" customWidth="1"/>
    <col min="15320" max="15320" width="6.28515625" style="538" bestFit="1" customWidth="1"/>
    <col min="15321" max="15321" width="7" style="538" customWidth="1"/>
    <col min="15322" max="15322" width="1.7109375" style="538" customWidth="1"/>
    <col min="15323" max="15323" width="11.85546875" style="538" customWidth="1"/>
    <col min="15324" max="15324" width="2.85546875" style="538" bestFit="1" customWidth="1"/>
    <col min="15325" max="15325" width="14.5703125" style="538" customWidth="1"/>
    <col min="15326" max="15326" width="2.85546875" style="538" bestFit="1" customWidth="1"/>
    <col min="15327" max="15327" width="11.85546875" style="538" customWidth="1"/>
    <col min="15328" max="15328" width="2.85546875" style="538" bestFit="1" customWidth="1"/>
    <col min="15329" max="15329" width="14.140625" style="538" customWidth="1"/>
    <col min="15330" max="15330" width="2.85546875" style="538" bestFit="1" customWidth="1"/>
    <col min="15331" max="15331" width="12.140625" style="538" customWidth="1"/>
    <col min="15332" max="15332" width="2.85546875" style="538" bestFit="1" customWidth="1"/>
    <col min="15333" max="15333" width="14.7109375" style="538" customWidth="1"/>
    <col min="15334" max="15334" width="2.85546875" style="538" bestFit="1" customWidth="1"/>
    <col min="15335" max="15335" width="13" style="538" customWidth="1"/>
    <col min="15336" max="15336" width="2.85546875" style="538" bestFit="1" customWidth="1"/>
    <col min="15337" max="15337" width="14.140625" style="538" customWidth="1"/>
    <col min="15338" max="15338" width="2.85546875" style="538" bestFit="1" customWidth="1"/>
    <col min="15339" max="15339" width="14.140625" style="538" customWidth="1"/>
    <col min="15340" max="15340" width="2.85546875" style="538" bestFit="1" customWidth="1"/>
    <col min="15341" max="15341" width="14" style="538" customWidth="1"/>
    <col min="15342" max="15342" width="2.85546875" style="538" bestFit="1" customWidth="1"/>
    <col min="15343" max="15343" width="14.140625" style="538" customWidth="1"/>
    <col min="15344" max="15344" width="2.85546875" style="538" bestFit="1" customWidth="1"/>
    <col min="15345" max="15345" width="14.140625" style="538" customWidth="1"/>
    <col min="15346" max="15346" width="2.85546875" style="538" bestFit="1" customWidth="1"/>
    <col min="15347" max="15347" width="14.140625" style="538" customWidth="1"/>
    <col min="15348" max="15348" width="2.85546875" style="538" bestFit="1" customWidth="1"/>
    <col min="15349" max="15349" width="14.140625" style="538" customWidth="1"/>
    <col min="15350" max="15350" width="2.85546875" style="538" bestFit="1" customWidth="1"/>
    <col min="15351" max="15351" width="14.140625" style="538" customWidth="1"/>
    <col min="15352" max="15352" width="2.85546875" style="538" bestFit="1" customWidth="1"/>
    <col min="15353" max="15353" width="14.140625" style="538" customWidth="1"/>
    <col min="15354" max="15354" width="2.85546875" style="538" bestFit="1" customWidth="1"/>
    <col min="15355" max="15355" width="14" style="538" customWidth="1"/>
    <col min="15356" max="15356" width="2.85546875" style="538" bestFit="1" customWidth="1"/>
    <col min="15357" max="15357" width="14" style="538" customWidth="1"/>
    <col min="15358" max="15358" width="2.85546875" style="538" bestFit="1" customWidth="1"/>
    <col min="15359" max="15359" width="14.140625" style="538" customWidth="1"/>
    <col min="15360" max="15360" width="2.85546875" style="538" bestFit="1" customWidth="1"/>
    <col min="15361" max="15361" width="4.42578125" style="538" customWidth="1"/>
    <col min="15362" max="15573" width="11.5703125" style="538"/>
    <col min="15574" max="15574" width="5.140625" style="538" customWidth="1"/>
    <col min="15575" max="15575" width="28.85546875" style="538" customWidth="1"/>
    <col min="15576" max="15576" width="6.28515625" style="538" bestFit="1" customWidth="1"/>
    <col min="15577" max="15577" width="7" style="538" customWidth="1"/>
    <col min="15578" max="15578" width="1.7109375" style="538" customWidth="1"/>
    <col min="15579" max="15579" width="11.85546875" style="538" customWidth="1"/>
    <col min="15580" max="15580" width="2.85546875" style="538" bestFit="1" customWidth="1"/>
    <col min="15581" max="15581" width="14.5703125" style="538" customWidth="1"/>
    <col min="15582" max="15582" width="2.85546875" style="538" bestFit="1" customWidth="1"/>
    <col min="15583" max="15583" width="11.85546875" style="538" customWidth="1"/>
    <col min="15584" max="15584" width="2.85546875" style="538" bestFit="1" customWidth="1"/>
    <col min="15585" max="15585" width="14.140625" style="538" customWidth="1"/>
    <col min="15586" max="15586" width="2.85546875" style="538" bestFit="1" customWidth="1"/>
    <col min="15587" max="15587" width="12.140625" style="538" customWidth="1"/>
    <col min="15588" max="15588" width="2.85546875" style="538" bestFit="1" customWidth="1"/>
    <col min="15589" max="15589" width="14.7109375" style="538" customWidth="1"/>
    <col min="15590" max="15590" width="2.85546875" style="538" bestFit="1" customWidth="1"/>
    <col min="15591" max="15591" width="13" style="538" customWidth="1"/>
    <col min="15592" max="15592" width="2.85546875" style="538" bestFit="1" customWidth="1"/>
    <col min="15593" max="15593" width="14.140625" style="538" customWidth="1"/>
    <col min="15594" max="15594" width="2.85546875" style="538" bestFit="1" customWidth="1"/>
    <col min="15595" max="15595" width="14.140625" style="538" customWidth="1"/>
    <col min="15596" max="15596" width="2.85546875" style="538" bestFit="1" customWidth="1"/>
    <col min="15597" max="15597" width="14" style="538" customWidth="1"/>
    <col min="15598" max="15598" width="2.85546875" style="538" bestFit="1" customWidth="1"/>
    <col min="15599" max="15599" width="14.140625" style="538" customWidth="1"/>
    <col min="15600" max="15600" width="2.85546875" style="538" bestFit="1" customWidth="1"/>
    <col min="15601" max="15601" width="14.140625" style="538" customWidth="1"/>
    <col min="15602" max="15602" width="2.85546875" style="538" bestFit="1" customWidth="1"/>
    <col min="15603" max="15603" width="14.140625" style="538" customWidth="1"/>
    <col min="15604" max="15604" width="2.85546875" style="538" bestFit="1" customWidth="1"/>
    <col min="15605" max="15605" width="14.140625" style="538" customWidth="1"/>
    <col min="15606" max="15606" width="2.85546875" style="538" bestFit="1" customWidth="1"/>
    <col min="15607" max="15607" width="14.140625" style="538" customWidth="1"/>
    <col min="15608" max="15608" width="2.85546875" style="538" bestFit="1" customWidth="1"/>
    <col min="15609" max="15609" width="14.140625" style="538" customWidth="1"/>
    <col min="15610" max="15610" width="2.85546875" style="538" bestFit="1" customWidth="1"/>
    <col min="15611" max="15611" width="14" style="538" customWidth="1"/>
    <col min="15612" max="15612" width="2.85546875" style="538" bestFit="1" customWidth="1"/>
    <col min="15613" max="15613" width="14" style="538" customWidth="1"/>
    <col min="15614" max="15614" width="2.85546875" style="538" bestFit="1" customWidth="1"/>
    <col min="15615" max="15615" width="14.140625" style="538" customWidth="1"/>
    <col min="15616" max="15616" width="2.85546875" style="538" bestFit="1" customWidth="1"/>
    <col min="15617" max="15617" width="4.42578125" style="538" customWidth="1"/>
    <col min="15618" max="15829" width="11.5703125" style="538"/>
    <col min="15830" max="15830" width="5.140625" style="538" customWidth="1"/>
    <col min="15831" max="15831" width="28.85546875" style="538" customWidth="1"/>
    <col min="15832" max="15832" width="6.28515625" style="538" bestFit="1" customWidth="1"/>
    <col min="15833" max="15833" width="7" style="538" customWidth="1"/>
    <col min="15834" max="15834" width="1.7109375" style="538" customWidth="1"/>
    <col min="15835" max="15835" width="11.85546875" style="538" customWidth="1"/>
    <col min="15836" max="15836" width="2.85546875" style="538" bestFit="1" customWidth="1"/>
    <col min="15837" max="15837" width="14.5703125" style="538" customWidth="1"/>
    <col min="15838" max="15838" width="2.85546875" style="538" bestFit="1" customWidth="1"/>
    <col min="15839" max="15839" width="11.85546875" style="538" customWidth="1"/>
    <col min="15840" max="15840" width="2.85546875" style="538" bestFit="1" customWidth="1"/>
    <col min="15841" max="15841" width="14.140625" style="538" customWidth="1"/>
    <col min="15842" max="15842" width="2.85546875" style="538" bestFit="1" customWidth="1"/>
    <col min="15843" max="15843" width="12.140625" style="538" customWidth="1"/>
    <col min="15844" max="15844" width="2.85546875" style="538" bestFit="1" customWidth="1"/>
    <col min="15845" max="15845" width="14.7109375" style="538" customWidth="1"/>
    <col min="15846" max="15846" width="2.85546875" style="538" bestFit="1" customWidth="1"/>
    <col min="15847" max="15847" width="13" style="538" customWidth="1"/>
    <col min="15848" max="15848" width="2.85546875" style="538" bestFit="1" customWidth="1"/>
    <col min="15849" max="15849" width="14.140625" style="538" customWidth="1"/>
    <col min="15850" max="15850" width="2.85546875" style="538" bestFit="1" customWidth="1"/>
    <col min="15851" max="15851" width="14.140625" style="538" customWidth="1"/>
    <col min="15852" max="15852" width="2.85546875" style="538" bestFit="1" customWidth="1"/>
    <col min="15853" max="15853" width="14" style="538" customWidth="1"/>
    <col min="15854" max="15854" width="2.85546875" style="538" bestFit="1" customWidth="1"/>
    <col min="15855" max="15855" width="14.140625" style="538" customWidth="1"/>
    <col min="15856" max="15856" width="2.85546875" style="538" bestFit="1" customWidth="1"/>
    <col min="15857" max="15857" width="14.140625" style="538" customWidth="1"/>
    <col min="15858" max="15858" width="2.85546875" style="538" bestFit="1" customWidth="1"/>
    <col min="15859" max="15859" width="14.140625" style="538" customWidth="1"/>
    <col min="15860" max="15860" width="2.85546875" style="538" bestFit="1" customWidth="1"/>
    <col min="15861" max="15861" width="14.140625" style="538" customWidth="1"/>
    <col min="15862" max="15862" width="2.85546875" style="538" bestFit="1" customWidth="1"/>
    <col min="15863" max="15863" width="14.140625" style="538" customWidth="1"/>
    <col min="15864" max="15864" width="2.85546875" style="538" bestFit="1" customWidth="1"/>
    <col min="15865" max="15865" width="14.140625" style="538" customWidth="1"/>
    <col min="15866" max="15866" width="2.85546875" style="538" bestFit="1" customWidth="1"/>
    <col min="15867" max="15867" width="14" style="538" customWidth="1"/>
    <col min="15868" max="15868" width="2.85546875" style="538" bestFit="1" customWidth="1"/>
    <col min="15869" max="15869" width="14" style="538" customWidth="1"/>
    <col min="15870" max="15870" width="2.85546875" style="538" bestFit="1" customWidth="1"/>
    <col min="15871" max="15871" width="14.140625" style="538" customWidth="1"/>
    <col min="15872" max="15872" width="2.85546875" style="538" bestFit="1" customWidth="1"/>
    <col min="15873" max="15873" width="4.42578125" style="538" customWidth="1"/>
    <col min="15874" max="16085" width="11.5703125" style="538"/>
    <col min="16086" max="16086" width="5.140625" style="538" customWidth="1"/>
    <col min="16087" max="16087" width="28.85546875" style="538" customWidth="1"/>
    <col min="16088" max="16088" width="6.28515625" style="538" bestFit="1" customWidth="1"/>
    <col min="16089" max="16089" width="7" style="538" customWidth="1"/>
    <col min="16090" max="16090" width="1.7109375" style="538" customWidth="1"/>
    <col min="16091" max="16091" width="11.85546875" style="538" customWidth="1"/>
    <col min="16092" max="16092" width="2.85546875" style="538" bestFit="1" customWidth="1"/>
    <col min="16093" max="16093" width="14.5703125" style="538" customWidth="1"/>
    <col min="16094" max="16094" width="2.85546875" style="538" bestFit="1" customWidth="1"/>
    <col min="16095" max="16095" width="11.85546875" style="538" customWidth="1"/>
    <col min="16096" max="16096" width="2.85546875" style="538" bestFit="1" customWidth="1"/>
    <col min="16097" max="16097" width="14.140625" style="538" customWidth="1"/>
    <col min="16098" max="16098" width="2.85546875" style="538" bestFit="1" customWidth="1"/>
    <col min="16099" max="16099" width="12.140625" style="538" customWidth="1"/>
    <col min="16100" max="16100" width="2.85546875" style="538" bestFit="1" customWidth="1"/>
    <col min="16101" max="16101" width="14.7109375" style="538" customWidth="1"/>
    <col min="16102" max="16102" width="2.85546875" style="538" bestFit="1" customWidth="1"/>
    <col min="16103" max="16103" width="13" style="538" customWidth="1"/>
    <col min="16104" max="16104" width="2.85546875" style="538" bestFit="1" customWidth="1"/>
    <col min="16105" max="16105" width="14.140625" style="538" customWidth="1"/>
    <col min="16106" max="16106" width="2.85546875" style="538" bestFit="1" customWidth="1"/>
    <col min="16107" max="16107" width="14.140625" style="538" customWidth="1"/>
    <col min="16108" max="16108" width="2.85546875" style="538" bestFit="1" customWidth="1"/>
    <col min="16109" max="16109" width="14" style="538" customWidth="1"/>
    <col min="16110" max="16110" width="2.85546875" style="538" bestFit="1" customWidth="1"/>
    <col min="16111" max="16111" width="14.140625" style="538" customWidth="1"/>
    <col min="16112" max="16112" width="2.85546875" style="538" bestFit="1" customWidth="1"/>
    <col min="16113" max="16113" width="14.140625" style="538" customWidth="1"/>
    <col min="16114" max="16114" width="2.85546875" style="538" bestFit="1" customWidth="1"/>
    <col min="16115" max="16115" width="14.140625" style="538" customWidth="1"/>
    <col min="16116" max="16116" width="2.85546875" style="538" bestFit="1" customWidth="1"/>
    <col min="16117" max="16117" width="14.140625" style="538" customWidth="1"/>
    <col min="16118" max="16118" width="2.85546875" style="538" bestFit="1" customWidth="1"/>
    <col min="16119" max="16119" width="14.140625" style="538" customWidth="1"/>
    <col min="16120" max="16120" width="2.85546875" style="538" bestFit="1" customWidth="1"/>
    <col min="16121" max="16121" width="14.140625" style="538" customWidth="1"/>
    <col min="16122" max="16122" width="2.85546875" style="538" bestFit="1" customWidth="1"/>
    <col min="16123" max="16123" width="14" style="538" customWidth="1"/>
    <col min="16124" max="16124" width="2.85546875" style="538" bestFit="1" customWidth="1"/>
    <col min="16125" max="16125" width="14" style="538" customWidth="1"/>
    <col min="16126" max="16126" width="2.85546875" style="538" bestFit="1" customWidth="1"/>
    <col min="16127" max="16127" width="14.140625" style="538" customWidth="1"/>
    <col min="16128" max="16128" width="2.85546875" style="538" bestFit="1" customWidth="1"/>
    <col min="16129" max="16129" width="4.42578125" style="538" customWidth="1"/>
    <col min="16130" max="16384" width="11.5703125" style="538"/>
  </cols>
  <sheetData>
    <row r="1" spans="1:45" ht="15">
      <c r="A1" s="1213" t="s">
        <v>938</v>
      </c>
      <c r="B1" s="1213"/>
      <c r="C1" s="1213"/>
      <c r="D1" s="1213"/>
      <c r="E1" s="1213"/>
      <c r="F1" s="1213"/>
      <c r="G1" s="1213"/>
      <c r="H1" s="1213"/>
      <c r="I1" s="1213"/>
      <c r="J1" s="1213"/>
      <c r="K1" s="1213"/>
      <c r="L1" s="1213"/>
      <c r="M1" s="1213"/>
      <c r="N1" s="1213"/>
      <c r="O1" s="1213"/>
      <c r="P1" s="1213"/>
      <c r="Q1" s="1213"/>
      <c r="R1" s="1213"/>
      <c r="S1" s="1213"/>
      <c r="T1" s="1213"/>
      <c r="U1" s="536"/>
      <c r="V1" s="1213" t="s">
        <v>926</v>
      </c>
      <c r="W1" s="1213"/>
      <c r="X1" s="1213"/>
      <c r="Y1" s="1213"/>
      <c r="Z1" s="1213"/>
      <c r="AA1" s="1213"/>
      <c r="AB1" s="1213"/>
      <c r="AC1" s="1213"/>
      <c r="AD1" s="1213"/>
      <c r="AE1" s="1213"/>
      <c r="AF1" s="1213"/>
      <c r="AG1" s="1213"/>
      <c r="AH1" s="1213"/>
      <c r="AI1" s="1213"/>
      <c r="AJ1" s="1213"/>
      <c r="AK1" s="1213"/>
      <c r="AL1" s="1213"/>
      <c r="AM1" s="1213"/>
      <c r="AN1" s="1213"/>
      <c r="AO1" s="1213"/>
      <c r="AP1" s="1213"/>
      <c r="AQ1" s="536"/>
      <c r="AR1" s="536"/>
      <c r="AS1" s="537"/>
    </row>
    <row r="2" spans="1:45" ht="15">
      <c r="A2" s="1214" t="s">
        <v>945</v>
      </c>
      <c r="B2" s="1214"/>
      <c r="C2" s="1214"/>
      <c r="D2" s="1214"/>
      <c r="E2" s="1214"/>
      <c r="F2" s="1214"/>
      <c r="G2" s="1214"/>
      <c r="H2" s="1214"/>
      <c r="I2" s="1214"/>
      <c r="J2" s="1214"/>
      <c r="K2" s="1214"/>
      <c r="L2" s="1214"/>
      <c r="M2" s="1214"/>
      <c r="N2" s="1214"/>
      <c r="O2" s="1214"/>
      <c r="P2" s="1214"/>
      <c r="Q2" s="1214"/>
      <c r="R2" s="1214"/>
      <c r="S2" s="1214"/>
      <c r="T2" s="1214"/>
      <c r="U2" s="73"/>
      <c r="V2" s="1214" t="s">
        <v>946</v>
      </c>
      <c r="W2" s="1214"/>
      <c r="X2" s="1214"/>
      <c r="Y2" s="1214"/>
      <c r="Z2" s="1214"/>
      <c r="AA2" s="1214"/>
      <c r="AB2" s="1214"/>
      <c r="AC2" s="1214"/>
      <c r="AD2" s="1214"/>
      <c r="AE2" s="1214"/>
      <c r="AF2" s="1214"/>
      <c r="AG2" s="1214"/>
      <c r="AH2" s="1214"/>
      <c r="AI2" s="1214"/>
      <c r="AJ2" s="1214"/>
      <c r="AK2" s="1214"/>
      <c r="AL2" s="1214"/>
      <c r="AM2" s="1214"/>
      <c r="AN2" s="1214"/>
      <c r="AO2" s="1214"/>
      <c r="AP2" s="1214"/>
      <c r="AQ2" s="73"/>
      <c r="AR2" s="73"/>
      <c r="AS2" s="539"/>
    </row>
    <row r="3" spans="1:45" ht="15">
      <c r="A3" s="540" t="s">
        <v>711</v>
      </c>
      <c r="B3" s="541"/>
      <c r="C3" s="542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  <c r="O3" s="543"/>
      <c r="P3" s="543"/>
      <c r="Q3" s="543"/>
      <c r="R3" s="542"/>
      <c r="S3" s="542"/>
      <c r="T3" s="542"/>
      <c r="U3" s="542"/>
      <c r="V3" s="540" t="s">
        <v>711</v>
      </c>
      <c r="W3" s="540"/>
      <c r="X3" s="544"/>
      <c r="Y3" s="544"/>
      <c r="Z3" s="543"/>
      <c r="AA3" s="543"/>
      <c r="AB3" s="543"/>
      <c r="AC3" s="543"/>
      <c r="AD3" s="543"/>
      <c r="AE3" s="543"/>
      <c r="AF3" s="543"/>
      <c r="AG3" s="543"/>
      <c r="AH3" s="543"/>
      <c r="AI3" s="543"/>
      <c r="AJ3" s="543"/>
      <c r="AK3" s="543"/>
      <c r="AL3" s="543"/>
      <c r="AM3" s="543"/>
      <c r="AN3" s="542"/>
      <c r="AO3" s="542"/>
      <c r="AP3" s="542"/>
      <c r="AQ3" s="542"/>
      <c r="AR3" s="542"/>
      <c r="AS3" s="542"/>
    </row>
    <row r="4" spans="1:45">
      <c r="A4" s="545"/>
      <c r="B4" s="546"/>
      <c r="C4" s="542"/>
      <c r="D4" s="543"/>
      <c r="E4" s="543"/>
      <c r="F4" s="543"/>
      <c r="G4" s="543"/>
      <c r="H4" s="543"/>
      <c r="I4" s="543"/>
      <c r="J4" s="543"/>
      <c r="K4" s="543"/>
      <c r="L4" s="543"/>
      <c r="M4" s="543"/>
      <c r="N4" s="543"/>
      <c r="O4" s="543"/>
      <c r="P4" s="543"/>
      <c r="Q4" s="543"/>
      <c r="R4" s="542"/>
      <c r="S4" s="542"/>
      <c r="T4" s="542"/>
      <c r="U4" s="542"/>
      <c r="V4" s="542"/>
      <c r="W4" s="542"/>
      <c r="X4" s="542"/>
      <c r="Y4" s="542"/>
      <c r="Z4" s="547"/>
      <c r="AA4" s="547"/>
      <c r="AB4" s="548"/>
      <c r="AC4" s="548"/>
      <c r="AD4" s="542"/>
      <c r="AE4" s="542"/>
      <c r="AF4" s="542"/>
      <c r="AG4" s="542"/>
      <c r="AH4" s="542"/>
      <c r="AI4" s="542"/>
      <c r="AJ4" s="542"/>
      <c r="AK4" s="542"/>
      <c r="AL4" s="542"/>
      <c r="AM4" s="542"/>
      <c r="AN4" s="542"/>
      <c r="AO4" s="542"/>
      <c r="AP4" s="542"/>
      <c r="AQ4" s="542"/>
      <c r="AR4" s="542"/>
      <c r="AS4" s="542"/>
    </row>
    <row r="5" spans="1:45" ht="13.5" customHeight="1">
      <c r="A5" s="1215" t="s">
        <v>545</v>
      </c>
      <c r="B5" s="1216" t="s">
        <v>546</v>
      </c>
      <c r="C5" s="1137" t="s">
        <v>712</v>
      </c>
      <c r="D5" s="1219"/>
      <c r="E5" s="1215"/>
      <c r="F5" s="1137" t="s">
        <v>713</v>
      </c>
      <c r="G5" s="1219"/>
      <c r="H5" s="1223"/>
      <c r="I5" s="549"/>
      <c r="J5" s="1137" t="s">
        <v>714</v>
      </c>
      <c r="K5" s="1219"/>
      <c r="L5" s="1223"/>
      <c r="M5" s="549"/>
      <c r="N5" s="1137" t="s">
        <v>715</v>
      </c>
      <c r="O5" s="1219"/>
      <c r="P5" s="1219"/>
      <c r="Q5" s="1215"/>
      <c r="R5" s="1233" t="s">
        <v>527</v>
      </c>
      <c r="S5" s="1234"/>
      <c r="T5" s="1255" t="s">
        <v>716</v>
      </c>
      <c r="U5" s="1226"/>
      <c r="V5" s="1226" t="s">
        <v>717</v>
      </c>
      <c r="W5" s="1226"/>
      <c r="X5" s="1226"/>
      <c r="Y5" s="1226"/>
      <c r="Z5" s="1226"/>
      <c r="AA5" s="550"/>
      <c r="AB5" s="1239" t="s">
        <v>718</v>
      </c>
      <c r="AC5" s="1240"/>
      <c r="AD5" s="1240"/>
      <c r="AE5" s="1240"/>
      <c r="AF5" s="1240"/>
      <c r="AG5" s="1240"/>
      <c r="AH5" s="1240"/>
      <c r="AI5" s="1240"/>
      <c r="AJ5" s="1240"/>
      <c r="AK5" s="1240"/>
      <c r="AL5" s="1240"/>
      <c r="AM5" s="1240"/>
      <c r="AN5" s="1240"/>
      <c r="AO5" s="1240"/>
      <c r="AP5" s="1240"/>
      <c r="AQ5" s="1240"/>
      <c r="AR5" s="1241"/>
      <c r="AS5" s="1137" t="s">
        <v>545</v>
      </c>
    </row>
    <row r="6" spans="1:45" ht="13.5" customHeight="1">
      <c r="A6" s="1184"/>
      <c r="B6" s="1217"/>
      <c r="C6" s="1138"/>
      <c r="D6" s="1220"/>
      <c r="E6" s="1184"/>
      <c r="F6" s="1217"/>
      <c r="G6" s="1224"/>
      <c r="H6" s="1224"/>
      <c r="I6" s="551"/>
      <c r="J6" s="1217"/>
      <c r="K6" s="1224"/>
      <c r="L6" s="1224"/>
      <c r="M6" s="551"/>
      <c r="N6" s="1138"/>
      <c r="O6" s="1220"/>
      <c r="P6" s="1220"/>
      <c r="Q6" s="1184"/>
      <c r="R6" s="1235"/>
      <c r="S6" s="1236"/>
      <c r="T6" s="1256"/>
      <c r="U6" s="1227"/>
      <c r="V6" s="1228"/>
      <c r="W6" s="1228"/>
      <c r="X6" s="1228"/>
      <c r="Y6" s="1228"/>
      <c r="Z6" s="1228"/>
      <c r="AA6" s="552"/>
      <c r="AB6" s="1258" t="s">
        <v>719</v>
      </c>
      <c r="AC6" s="1259"/>
      <c r="AD6" s="1259"/>
      <c r="AE6" s="1259"/>
      <c r="AF6" s="1259"/>
      <c r="AG6" s="1259"/>
      <c r="AH6" s="1259"/>
      <c r="AI6" s="1259"/>
      <c r="AJ6" s="1259"/>
      <c r="AK6" s="1259"/>
      <c r="AL6" s="1259"/>
      <c r="AM6" s="1259"/>
      <c r="AN6" s="1259"/>
      <c r="AO6" s="553"/>
      <c r="AP6" s="1256" t="s">
        <v>720</v>
      </c>
      <c r="AQ6" s="1227"/>
      <c r="AR6" s="1260"/>
      <c r="AS6" s="1138"/>
    </row>
    <row r="7" spans="1:45" ht="12.75" customHeight="1">
      <c r="A7" s="1184"/>
      <c r="B7" s="1217"/>
      <c r="C7" s="1138"/>
      <c r="D7" s="1220"/>
      <c r="E7" s="1184"/>
      <c r="F7" s="1217"/>
      <c r="G7" s="1224"/>
      <c r="H7" s="1224"/>
      <c r="I7" s="551"/>
      <c r="J7" s="1217"/>
      <c r="K7" s="1224"/>
      <c r="L7" s="1224"/>
      <c r="M7" s="551"/>
      <c r="N7" s="1138"/>
      <c r="O7" s="1220"/>
      <c r="P7" s="1220"/>
      <c r="Q7" s="1184"/>
      <c r="R7" s="1235"/>
      <c r="S7" s="1236"/>
      <c r="T7" s="1256"/>
      <c r="U7" s="1227"/>
      <c r="V7" s="1262" t="s">
        <v>721</v>
      </c>
      <c r="W7" s="1263"/>
      <c r="X7" s="1268" t="s">
        <v>722</v>
      </c>
      <c r="Y7" s="1263"/>
      <c r="Z7" s="1268" t="s">
        <v>723</v>
      </c>
      <c r="AA7" s="1263"/>
      <c r="AB7" s="1233" t="s">
        <v>554</v>
      </c>
      <c r="AC7" s="1234"/>
      <c r="AD7" s="1239" t="s">
        <v>724</v>
      </c>
      <c r="AE7" s="1240"/>
      <c r="AF7" s="1240"/>
      <c r="AG7" s="1240"/>
      <c r="AH7" s="1240"/>
      <c r="AI7" s="554"/>
      <c r="AJ7" s="1239" t="s">
        <v>725</v>
      </c>
      <c r="AK7" s="1240"/>
      <c r="AL7" s="1240"/>
      <c r="AM7" s="1240"/>
      <c r="AN7" s="1240"/>
      <c r="AO7" s="1241"/>
      <c r="AP7" s="1256"/>
      <c r="AQ7" s="1227"/>
      <c r="AR7" s="1260"/>
      <c r="AS7" s="1138"/>
    </row>
    <row r="8" spans="1:45" ht="12.75" customHeight="1">
      <c r="A8" s="1184"/>
      <c r="B8" s="1217"/>
      <c r="C8" s="1138"/>
      <c r="D8" s="1220"/>
      <c r="E8" s="1184"/>
      <c r="F8" s="1217"/>
      <c r="G8" s="1224"/>
      <c r="H8" s="1224"/>
      <c r="I8" s="551"/>
      <c r="J8" s="1217"/>
      <c r="K8" s="1224"/>
      <c r="L8" s="1224"/>
      <c r="M8" s="551"/>
      <c r="N8" s="1138"/>
      <c r="O8" s="1220"/>
      <c r="P8" s="1220"/>
      <c r="Q8" s="1184"/>
      <c r="R8" s="1235"/>
      <c r="S8" s="1236"/>
      <c r="T8" s="1256"/>
      <c r="U8" s="1227"/>
      <c r="V8" s="1264"/>
      <c r="W8" s="1265"/>
      <c r="X8" s="1269"/>
      <c r="Y8" s="1265"/>
      <c r="Z8" s="1269"/>
      <c r="AA8" s="1265"/>
      <c r="AB8" s="1235"/>
      <c r="AC8" s="1236"/>
      <c r="AD8" s="1242" t="s">
        <v>542</v>
      </c>
      <c r="AE8" s="1243"/>
      <c r="AF8" s="1248" t="s">
        <v>726</v>
      </c>
      <c r="AG8" s="1249"/>
      <c r="AH8" s="1233" t="s">
        <v>554</v>
      </c>
      <c r="AI8" s="1234"/>
      <c r="AJ8" s="1233" t="s">
        <v>542</v>
      </c>
      <c r="AK8" s="1234"/>
      <c r="AL8" s="1248" t="s">
        <v>726</v>
      </c>
      <c r="AM8" s="1249"/>
      <c r="AN8" s="1233" t="s">
        <v>554</v>
      </c>
      <c r="AO8" s="1234"/>
      <c r="AP8" s="1256"/>
      <c r="AQ8" s="1227"/>
      <c r="AR8" s="1260"/>
      <c r="AS8" s="1138"/>
    </row>
    <row r="9" spans="1:45" ht="12.75" customHeight="1">
      <c r="A9" s="1184"/>
      <c r="B9" s="1217"/>
      <c r="C9" s="1138"/>
      <c r="D9" s="1220"/>
      <c r="E9" s="1184"/>
      <c r="F9" s="1217"/>
      <c r="G9" s="1224"/>
      <c r="H9" s="1224"/>
      <c r="I9" s="551"/>
      <c r="J9" s="1217"/>
      <c r="K9" s="1224"/>
      <c r="L9" s="1224"/>
      <c r="M9" s="551"/>
      <c r="N9" s="1138"/>
      <c r="O9" s="1220"/>
      <c r="P9" s="1220"/>
      <c r="Q9" s="1184"/>
      <c r="R9" s="1235"/>
      <c r="S9" s="1236"/>
      <c r="T9" s="1256"/>
      <c r="U9" s="1227"/>
      <c r="V9" s="1264"/>
      <c r="W9" s="1265"/>
      <c r="X9" s="1269"/>
      <c r="Y9" s="1265"/>
      <c r="Z9" s="1269"/>
      <c r="AA9" s="1265"/>
      <c r="AB9" s="1235"/>
      <c r="AC9" s="1236"/>
      <c r="AD9" s="1244"/>
      <c r="AE9" s="1245"/>
      <c r="AF9" s="1250"/>
      <c r="AG9" s="1251"/>
      <c r="AH9" s="1235"/>
      <c r="AI9" s="1236"/>
      <c r="AJ9" s="1235"/>
      <c r="AK9" s="1236"/>
      <c r="AL9" s="1250"/>
      <c r="AM9" s="1251"/>
      <c r="AN9" s="1235"/>
      <c r="AO9" s="1236"/>
      <c r="AP9" s="1256"/>
      <c r="AQ9" s="1227"/>
      <c r="AR9" s="1260"/>
      <c r="AS9" s="1138"/>
    </row>
    <row r="10" spans="1:45">
      <c r="A10" s="1184"/>
      <c r="B10" s="1217"/>
      <c r="C10" s="1138"/>
      <c r="D10" s="1220"/>
      <c r="E10" s="1184"/>
      <c r="F10" s="1218"/>
      <c r="G10" s="1225"/>
      <c r="H10" s="1225"/>
      <c r="I10" s="555"/>
      <c r="J10" s="1218"/>
      <c r="K10" s="1225"/>
      <c r="L10" s="1225"/>
      <c r="M10" s="555"/>
      <c r="N10" s="1221"/>
      <c r="O10" s="1222"/>
      <c r="P10" s="1222"/>
      <c r="Q10" s="1185"/>
      <c r="R10" s="1235"/>
      <c r="S10" s="1236"/>
      <c r="T10" s="1256"/>
      <c r="U10" s="1227"/>
      <c r="V10" s="1266"/>
      <c r="W10" s="1267"/>
      <c r="X10" s="1270"/>
      <c r="Y10" s="1267"/>
      <c r="Z10" s="1270"/>
      <c r="AA10" s="1267"/>
      <c r="AB10" s="1235"/>
      <c r="AC10" s="1236"/>
      <c r="AD10" s="1244"/>
      <c r="AE10" s="1245"/>
      <c r="AF10" s="1250"/>
      <c r="AG10" s="1251"/>
      <c r="AH10" s="1235"/>
      <c r="AI10" s="1236"/>
      <c r="AJ10" s="1235"/>
      <c r="AK10" s="1236"/>
      <c r="AL10" s="1250"/>
      <c r="AM10" s="1251"/>
      <c r="AN10" s="1235"/>
      <c r="AO10" s="1236"/>
      <c r="AP10" s="1256"/>
      <c r="AQ10" s="1227"/>
      <c r="AR10" s="1260"/>
      <c r="AS10" s="1138"/>
    </row>
    <row r="11" spans="1:45" ht="12.75" customHeight="1">
      <c r="A11" s="1184"/>
      <c r="B11" s="1217"/>
      <c r="C11" s="1138"/>
      <c r="D11" s="1220"/>
      <c r="E11" s="1184"/>
      <c r="F11" s="1216" t="s">
        <v>727</v>
      </c>
      <c r="G11" s="1230"/>
      <c r="H11" s="1137" t="s">
        <v>405</v>
      </c>
      <c r="I11" s="1215"/>
      <c r="J11" s="1216" t="s">
        <v>727</v>
      </c>
      <c r="K11" s="1230"/>
      <c r="L11" s="1216" t="s">
        <v>405</v>
      </c>
      <c r="M11" s="1230"/>
      <c r="N11" s="1217" t="s">
        <v>727</v>
      </c>
      <c r="O11" s="1232"/>
      <c r="P11" s="1217" t="s">
        <v>405</v>
      </c>
      <c r="Q11" s="1232"/>
      <c r="R11" s="1235"/>
      <c r="S11" s="1236"/>
      <c r="T11" s="1256"/>
      <c r="U11" s="1227"/>
      <c r="V11" s="1226" t="s">
        <v>491</v>
      </c>
      <c r="W11" s="1226"/>
      <c r="X11" s="1226"/>
      <c r="Y11" s="1226"/>
      <c r="Z11" s="1227"/>
      <c r="AA11" s="556"/>
      <c r="AB11" s="1235"/>
      <c r="AC11" s="1236"/>
      <c r="AD11" s="1244"/>
      <c r="AE11" s="1245"/>
      <c r="AF11" s="1250"/>
      <c r="AG11" s="1251"/>
      <c r="AH11" s="1235"/>
      <c r="AI11" s="1236"/>
      <c r="AJ11" s="1235"/>
      <c r="AK11" s="1236"/>
      <c r="AL11" s="1250"/>
      <c r="AM11" s="1251"/>
      <c r="AN11" s="1235"/>
      <c r="AO11" s="1236"/>
      <c r="AP11" s="1256"/>
      <c r="AQ11" s="1227"/>
      <c r="AR11" s="1260"/>
      <c r="AS11" s="1138"/>
    </row>
    <row r="12" spans="1:45">
      <c r="A12" s="1185"/>
      <c r="B12" s="1218"/>
      <c r="C12" s="1221"/>
      <c r="D12" s="1222"/>
      <c r="E12" s="1185"/>
      <c r="F12" s="1218"/>
      <c r="G12" s="1231"/>
      <c r="H12" s="1221"/>
      <c r="I12" s="1185"/>
      <c r="J12" s="1218"/>
      <c r="K12" s="1231"/>
      <c r="L12" s="1218"/>
      <c r="M12" s="1231"/>
      <c r="N12" s="1218"/>
      <c r="O12" s="1231"/>
      <c r="P12" s="1218"/>
      <c r="Q12" s="1231"/>
      <c r="R12" s="1237"/>
      <c r="S12" s="1238"/>
      <c r="T12" s="1257"/>
      <c r="U12" s="1228"/>
      <c r="V12" s="1228"/>
      <c r="W12" s="1228"/>
      <c r="X12" s="1228"/>
      <c r="Y12" s="1228"/>
      <c r="Z12" s="1228"/>
      <c r="AA12" s="552"/>
      <c r="AB12" s="1237"/>
      <c r="AC12" s="1238"/>
      <c r="AD12" s="1246"/>
      <c r="AE12" s="1247"/>
      <c r="AF12" s="1252"/>
      <c r="AG12" s="1253"/>
      <c r="AH12" s="1237"/>
      <c r="AI12" s="1238"/>
      <c r="AJ12" s="1237"/>
      <c r="AK12" s="1238"/>
      <c r="AL12" s="1252"/>
      <c r="AM12" s="1253"/>
      <c r="AN12" s="1237"/>
      <c r="AO12" s="1238"/>
      <c r="AP12" s="1257"/>
      <c r="AQ12" s="1228"/>
      <c r="AR12" s="1261"/>
      <c r="AS12" s="1221"/>
    </row>
    <row r="13" spans="1:45">
      <c r="A13" s="557"/>
      <c r="B13" s="551"/>
      <c r="C13" s="557"/>
      <c r="D13" s="557"/>
      <c r="E13" s="558"/>
      <c r="F13" s="551"/>
      <c r="G13" s="551"/>
      <c r="H13" s="557"/>
      <c r="I13" s="557"/>
      <c r="J13" s="551"/>
      <c r="K13" s="551"/>
      <c r="L13" s="551"/>
      <c r="M13" s="551"/>
      <c r="N13" s="551"/>
      <c r="O13" s="551"/>
      <c r="P13" s="551"/>
      <c r="Q13" s="551"/>
      <c r="R13" s="559"/>
      <c r="S13" s="559"/>
      <c r="T13" s="556"/>
      <c r="U13" s="556"/>
      <c r="V13" s="556"/>
      <c r="W13" s="556"/>
      <c r="X13" s="556"/>
      <c r="Y13" s="556"/>
      <c r="Z13" s="556"/>
      <c r="AA13" s="556"/>
      <c r="AB13" s="559"/>
      <c r="AC13" s="559"/>
      <c r="AD13" s="560"/>
      <c r="AE13" s="560"/>
      <c r="AF13" s="561"/>
      <c r="AG13" s="561"/>
      <c r="AH13" s="559"/>
      <c r="AI13" s="559"/>
      <c r="AJ13" s="559"/>
      <c r="AK13" s="559"/>
      <c r="AL13" s="561"/>
      <c r="AM13" s="561"/>
      <c r="AN13" s="559"/>
      <c r="AO13" s="559"/>
      <c r="AP13" s="556"/>
      <c r="AQ13" s="556"/>
      <c r="AR13" s="556"/>
      <c r="AS13" s="562"/>
    </row>
    <row r="14" spans="1:45">
      <c r="A14" s="557"/>
      <c r="B14" s="551"/>
      <c r="C14" s="551"/>
      <c r="D14" s="551"/>
      <c r="E14" s="563"/>
      <c r="F14" s="551"/>
      <c r="G14" s="551"/>
      <c r="H14" s="557"/>
      <c r="I14" s="557"/>
      <c r="J14" s="551"/>
      <c r="K14" s="551"/>
      <c r="L14" s="557"/>
      <c r="M14" s="557"/>
      <c r="N14" s="551"/>
      <c r="O14" s="551"/>
      <c r="P14" s="557"/>
      <c r="Q14" s="557"/>
      <c r="R14" s="559"/>
      <c r="S14" s="559"/>
      <c r="T14" s="556"/>
      <c r="U14" s="556"/>
      <c r="V14" s="556"/>
      <c r="W14" s="556"/>
      <c r="X14" s="556"/>
      <c r="Y14" s="556"/>
      <c r="Z14" s="556"/>
      <c r="AA14" s="556"/>
      <c r="AB14" s="559"/>
      <c r="AC14" s="559"/>
      <c r="AD14" s="560"/>
      <c r="AE14" s="560"/>
      <c r="AF14" s="561"/>
      <c r="AG14" s="561"/>
      <c r="AH14" s="559"/>
      <c r="AI14" s="559"/>
      <c r="AJ14" s="559"/>
      <c r="AK14" s="559"/>
      <c r="AL14" s="561"/>
      <c r="AM14" s="561"/>
      <c r="AN14" s="559"/>
      <c r="AO14" s="559"/>
      <c r="AP14" s="556"/>
      <c r="AQ14" s="556"/>
      <c r="AR14" s="556"/>
      <c r="AS14" s="562"/>
    </row>
    <row r="15" spans="1:45" ht="12.95" customHeight="1">
      <c r="A15" s="564" t="s">
        <v>565</v>
      </c>
      <c r="B15" s="565" t="s">
        <v>243</v>
      </c>
      <c r="C15" s="566" t="s">
        <v>567</v>
      </c>
      <c r="D15" s="567" t="s">
        <v>399</v>
      </c>
      <c r="E15" s="568"/>
      <c r="F15" s="569">
        <v>25.8</v>
      </c>
      <c r="G15" s="570" t="s">
        <v>457</v>
      </c>
      <c r="H15" s="570">
        <v>28099.5</v>
      </c>
      <c r="I15" s="570" t="s">
        <v>457</v>
      </c>
      <c r="J15" s="570">
        <v>9.9</v>
      </c>
      <c r="K15" s="570" t="s">
        <v>457</v>
      </c>
      <c r="L15" s="570">
        <v>2044.3</v>
      </c>
      <c r="M15" s="570" t="s">
        <v>457</v>
      </c>
      <c r="N15" s="570">
        <v>21.8</v>
      </c>
      <c r="O15" s="570" t="s">
        <v>457</v>
      </c>
      <c r="P15" s="570">
        <v>12160</v>
      </c>
      <c r="Q15" s="570" t="s">
        <v>457</v>
      </c>
      <c r="R15" s="570">
        <v>8290.9</v>
      </c>
      <c r="S15" s="570" t="s">
        <v>457</v>
      </c>
      <c r="T15" s="570">
        <v>5604.3</v>
      </c>
      <c r="U15" s="570" t="s">
        <v>457</v>
      </c>
      <c r="V15" s="570">
        <v>5774.5</v>
      </c>
      <c r="W15" s="570" t="s">
        <v>457</v>
      </c>
      <c r="X15" s="570">
        <v>5359.3</v>
      </c>
      <c r="Y15" s="570" t="s">
        <v>457</v>
      </c>
      <c r="Z15" s="570">
        <v>1026.2</v>
      </c>
      <c r="AA15" s="570" t="s">
        <v>457</v>
      </c>
      <c r="AB15" s="570">
        <v>2024.3</v>
      </c>
      <c r="AC15" s="570" t="s">
        <v>457</v>
      </c>
      <c r="AD15" s="570">
        <v>236</v>
      </c>
      <c r="AE15" s="570" t="s">
        <v>457</v>
      </c>
      <c r="AF15" s="570">
        <v>1241.5</v>
      </c>
      <c r="AG15" s="570" t="s">
        <v>457</v>
      </c>
      <c r="AH15" s="570">
        <v>1477.4</v>
      </c>
      <c r="AI15" s="570" t="s">
        <v>457</v>
      </c>
      <c r="AJ15" s="570">
        <v>223.4</v>
      </c>
      <c r="AK15" s="570" t="s">
        <v>457</v>
      </c>
      <c r="AL15" s="570">
        <v>323.5</v>
      </c>
      <c r="AM15" s="570" t="s">
        <v>457</v>
      </c>
      <c r="AN15" s="570">
        <v>546.9</v>
      </c>
      <c r="AO15" s="570" t="s">
        <v>457</v>
      </c>
      <c r="AP15" s="570">
        <v>19.899999999999999</v>
      </c>
      <c r="AQ15" s="570" t="s">
        <v>463</v>
      </c>
      <c r="AR15" s="570"/>
      <c r="AS15" s="571" t="s">
        <v>565</v>
      </c>
    </row>
    <row r="16" spans="1:45" ht="12.95" customHeight="1">
      <c r="A16" s="564" t="s">
        <v>568</v>
      </c>
      <c r="B16" s="542"/>
      <c r="C16" s="572" t="s">
        <v>572</v>
      </c>
      <c r="D16" s="567" t="s">
        <v>399</v>
      </c>
      <c r="E16" s="573"/>
      <c r="F16" s="569">
        <v>25.7</v>
      </c>
      <c r="G16" s="570" t="s">
        <v>457</v>
      </c>
      <c r="H16" s="570">
        <v>27652.400000000001</v>
      </c>
      <c r="I16" s="570" t="s">
        <v>457</v>
      </c>
      <c r="J16" s="570">
        <v>9.6</v>
      </c>
      <c r="K16" s="570" t="s">
        <v>457</v>
      </c>
      <c r="L16" s="570">
        <v>1998.6</v>
      </c>
      <c r="M16" s="570" t="s">
        <v>457</v>
      </c>
      <c r="N16" s="570">
        <v>21.7</v>
      </c>
      <c r="O16" s="570" t="s">
        <v>457</v>
      </c>
      <c r="P16" s="570">
        <v>11998.9</v>
      </c>
      <c r="Q16" s="570" t="s">
        <v>457</v>
      </c>
      <c r="R16" s="570">
        <v>8100.9</v>
      </c>
      <c r="S16" s="570" t="s">
        <v>457</v>
      </c>
      <c r="T16" s="570">
        <v>5554</v>
      </c>
      <c r="U16" s="570" t="s">
        <v>457</v>
      </c>
      <c r="V16" s="570">
        <v>5584.4</v>
      </c>
      <c r="W16" s="570" t="s">
        <v>457</v>
      </c>
      <c r="X16" s="570">
        <v>5304.7</v>
      </c>
      <c r="Y16" s="570" t="s">
        <v>457</v>
      </c>
      <c r="Z16" s="570">
        <v>1109.8</v>
      </c>
      <c r="AA16" s="570" t="s">
        <v>457</v>
      </c>
      <c r="AB16" s="570">
        <v>1973.2</v>
      </c>
      <c r="AC16" s="570" t="s">
        <v>457</v>
      </c>
      <c r="AD16" s="570">
        <v>230.8</v>
      </c>
      <c r="AE16" s="570" t="s">
        <v>457</v>
      </c>
      <c r="AF16" s="570">
        <v>1195.3</v>
      </c>
      <c r="AG16" s="570" t="s">
        <v>457</v>
      </c>
      <c r="AH16" s="570">
        <v>1426</v>
      </c>
      <c r="AI16" s="570" t="s">
        <v>457</v>
      </c>
      <c r="AJ16" s="570">
        <v>224.9</v>
      </c>
      <c r="AK16" s="570" t="s">
        <v>457</v>
      </c>
      <c r="AL16" s="570">
        <v>322.2</v>
      </c>
      <c r="AM16" s="570" t="s">
        <v>457</v>
      </c>
      <c r="AN16" s="570">
        <v>547.20000000000005</v>
      </c>
      <c r="AO16" s="570" t="s">
        <v>457</v>
      </c>
      <c r="AP16" s="570">
        <v>25.4</v>
      </c>
      <c r="AQ16" s="570" t="s">
        <v>463</v>
      </c>
      <c r="AR16" s="570"/>
      <c r="AS16" s="571" t="s">
        <v>568</v>
      </c>
    </row>
    <row r="17" spans="1:45" ht="12.95" customHeight="1">
      <c r="A17" s="574" t="s">
        <v>570</v>
      </c>
      <c r="B17" s="542"/>
      <c r="C17" s="572" t="s">
        <v>567</v>
      </c>
      <c r="D17" s="567" t="s">
        <v>400</v>
      </c>
      <c r="E17" s="573"/>
      <c r="F17" s="569">
        <v>24.5</v>
      </c>
      <c r="G17" s="570" t="s">
        <v>457</v>
      </c>
      <c r="H17" s="570">
        <v>27146.400000000001</v>
      </c>
      <c r="I17" s="570" t="s">
        <v>457</v>
      </c>
      <c r="J17" s="570">
        <v>9</v>
      </c>
      <c r="K17" s="570" t="s">
        <v>457</v>
      </c>
      <c r="L17" s="570">
        <v>1938.5</v>
      </c>
      <c r="M17" s="570" t="s">
        <v>457</v>
      </c>
      <c r="N17" s="570">
        <v>20.5</v>
      </c>
      <c r="O17" s="570" t="s">
        <v>457</v>
      </c>
      <c r="P17" s="570">
        <v>11766.7</v>
      </c>
      <c r="Q17" s="570" t="s">
        <v>457</v>
      </c>
      <c r="R17" s="570">
        <v>8099.8</v>
      </c>
      <c r="S17" s="570" t="s">
        <v>457</v>
      </c>
      <c r="T17" s="570">
        <v>5341.3</v>
      </c>
      <c r="U17" s="570" t="s">
        <v>457</v>
      </c>
      <c r="V17" s="570">
        <v>5444.5</v>
      </c>
      <c r="W17" s="570" t="s">
        <v>457</v>
      </c>
      <c r="X17" s="570">
        <v>5271.5</v>
      </c>
      <c r="Y17" s="570" t="s">
        <v>457</v>
      </c>
      <c r="Z17" s="570">
        <v>1050.7</v>
      </c>
      <c r="AA17" s="570" t="s">
        <v>457</v>
      </c>
      <c r="AB17" s="570">
        <v>1917</v>
      </c>
      <c r="AC17" s="570" t="s">
        <v>457</v>
      </c>
      <c r="AD17" s="570">
        <v>231.1</v>
      </c>
      <c r="AE17" s="570" t="s">
        <v>457</v>
      </c>
      <c r="AF17" s="570">
        <v>1176.0999999999999</v>
      </c>
      <c r="AG17" s="570" t="s">
        <v>457</v>
      </c>
      <c r="AH17" s="570">
        <v>1407.2</v>
      </c>
      <c r="AI17" s="570" t="s">
        <v>457</v>
      </c>
      <c r="AJ17" s="570">
        <v>206.3</v>
      </c>
      <c r="AK17" s="570" t="s">
        <v>457</v>
      </c>
      <c r="AL17" s="570">
        <v>303.60000000000002</v>
      </c>
      <c r="AM17" s="570" t="s">
        <v>457</v>
      </c>
      <c r="AN17" s="570">
        <v>509.8</v>
      </c>
      <c r="AO17" s="570" t="s">
        <v>457</v>
      </c>
      <c r="AP17" s="570">
        <v>21.4</v>
      </c>
      <c r="AQ17" s="570" t="s">
        <v>463</v>
      </c>
      <c r="AR17" s="570"/>
      <c r="AS17" s="571" t="s">
        <v>570</v>
      </c>
    </row>
    <row r="18" spans="1:45" ht="12.95" customHeight="1">
      <c r="A18" s="574" t="s">
        <v>571</v>
      </c>
      <c r="B18" s="542"/>
      <c r="C18" s="572" t="s">
        <v>569</v>
      </c>
      <c r="D18" s="567" t="s">
        <v>400</v>
      </c>
      <c r="E18" s="573"/>
      <c r="F18" s="569">
        <v>24.4</v>
      </c>
      <c r="G18" s="570" t="s">
        <v>457</v>
      </c>
      <c r="H18" s="570">
        <v>27376.1</v>
      </c>
      <c r="I18" s="570" t="s">
        <v>457</v>
      </c>
      <c r="J18" s="570">
        <v>8.8000000000000007</v>
      </c>
      <c r="K18" s="570" t="s">
        <v>457</v>
      </c>
      <c r="L18" s="570">
        <v>1933.3</v>
      </c>
      <c r="M18" s="570" t="s">
        <v>457</v>
      </c>
      <c r="N18" s="570">
        <v>20.6</v>
      </c>
      <c r="O18" s="570" t="s">
        <v>457</v>
      </c>
      <c r="P18" s="570">
        <v>12255.1</v>
      </c>
      <c r="Q18" s="570" t="s">
        <v>457</v>
      </c>
      <c r="R18" s="570">
        <v>7998.2</v>
      </c>
      <c r="S18" s="570" t="s">
        <v>457</v>
      </c>
      <c r="T18" s="570">
        <v>5189.3999999999996</v>
      </c>
      <c r="U18" s="570" t="s">
        <v>457</v>
      </c>
      <c r="V18" s="570">
        <v>5561.2</v>
      </c>
      <c r="W18" s="570" t="s">
        <v>457</v>
      </c>
      <c r="X18" s="570">
        <v>5465.5</v>
      </c>
      <c r="Y18" s="570" t="s">
        <v>457</v>
      </c>
      <c r="Z18" s="570">
        <v>1228.5</v>
      </c>
      <c r="AA18" s="570" t="s">
        <v>457</v>
      </c>
      <c r="AB18" s="570">
        <v>1908.4</v>
      </c>
      <c r="AC18" s="570" t="s">
        <v>457</v>
      </c>
      <c r="AD18" s="570">
        <v>225</v>
      </c>
      <c r="AE18" s="570" t="s">
        <v>457</v>
      </c>
      <c r="AF18" s="570">
        <v>1158.4000000000001</v>
      </c>
      <c r="AG18" s="570" t="s">
        <v>457</v>
      </c>
      <c r="AH18" s="570">
        <v>1383.4</v>
      </c>
      <c r="AI18" s="570" t="s">
        <v>457</v>
      </c>
      <c r="AJ18" s="570">
        <v>216.8</v>
      </c>
      <c r="AK18" s="570" t="s">
        <v>457</v>
      </c>
      <c r="AL18" s="570">
        <v>308.10000000000002</v>
      </c>
      <c r="AM18" s="570" t="s">
        <v>457</v>
      </c>
      <c r="AN18" s="570">
        <v>524.9</v>
      </c>
      <c r="AO18" s="570" t="s">
        <v>457</v>
      </c>
      <c r="AP18" s="570">
        <v>25</v>
      </c>
      <c r="AQ18" s="570" t="s">
        <v>463</v>
      </c>
      <c r="AR18" s="570"/>
      <c r="AS18" s="571" t="s">
        <v>571</v>
      </c>
    </row>
    <row r="19" spans="1:45" ht="12.95" customHeight="1">
      <c r="A19" s="574" t="s">
        <v>573</v>
      </c>
      <c r="B19" s="542"/>
      <c r="C19" s="538" t="s">
        <v>567</v>
      </c>
      <c r="D19" s="567" t="s">
        <v>6</v>
      </c>
      <c r="E19" s="573"/>
      <c r="F19" s="569">
        <v>23.8</v>
      </c>
      <c r="G19" s="570" t="s">
        <v>457</v>
      </c>
      <c r="H19" s="570">
        <v>27175</v>
      </c>
      <c r="I19" s="570" t="s">
        <v>457</v>
      </c>
      <c r="J19" s="570">
        <v>8.5</v>
      </c>
      <c r="K19" s="570" t="s">
        <v>457</v>
      </c>
      <c r="L19" s="570">
        <v>1928.9</v>
      </c>
      <c r="M19" s="570" t="s">
        <v>457</v>
      </c>
      <c r="N19" s="570">
        <v>20</v>
      </c>
      <c r="O19" s="570" t="s">
        <v>457</v>
      </c>
      <c r="P19" s="570">
        <v>11882</v>
      </c>
      <c r="Q19" s="570" t="s">
        <v>457</v>
      </c>
      <c r="R19" s="570">
        <v>7917</v>
      </c>
      <c r="S19" s="570" t="s">
        <v>457</v>
      </c>
      <c r="T19" s="570">
        <v>5447</v>
      </c>
      <c r="U19" s="570" t="s">
        <v>457</v>
      </c>
      <c r="V19" s="570">
        <v>5530.3</v>
      </c>
      <c r="W19" s="570" t="s">
        <v>457</v>
      </c>
      <c r="X19" s="570">
        <v>5193.7</v>
      </c>
      <c r="Y19" s="570" t="s">
        <v>457</v>
      </c>
      <c r="Z19" s="570">
        <v>1158</v>
      </c>
      <c r="AA19" s="570" t="s">
        <v>457</v>
      </c>
      <c r="AB19" s="570">
        <v>1906.2</v>
      </c>
      <c r="AC19" s="570" t="s">
        <v>457</v>
      </c>
      <c r="AD19" s="570">
        <v>229.1</v>
      </c>
      <c r="AE19" s="570" t="s">
        <v>457</v>
      </c>
      <c r="AF19" s="570">
        <v>1167.3</v>
      </c>
      <c r="AG19" s="570" t="s">
        <v>457</v>
      </c>
      <c r="AH19" s="570">
        <v>1396.3</v>
      </c>
      <c r="AI19" s="570" t="s">
        <v>457</v>
      </c>
      <c r="AJ19" s="570">
        <v>207.3</v>
      </c>
      <c r="AK19" s="570" t="s">
        <v>457</v>
      </c>
      <c r="AL19" s="570">
        <v>302.60000000000002</v>
      </c>
      <c r="AM19" s="570" t="s">
        <v>457</v>
      </c>
      <c r="AN19" s="570">
        <v>509.9</v>
      </c>
      <c r="AO19" s="570" t="s">
        <v>457</v>
      </c>
      <c r="AP19" s="570">
        <v>22.7</v>
      </c>
      <c r="AQ19" s="570" t="s">
        <v>463</v>
      </c>
      <c r="AR19" s="570"/>
      <c r="AS19" s="571" t="s">
        <v>573</v>
      </c>
    </row>
    <row r="20" spans="1:45" ht="12.95" customHeight="1">
      <c r="A20" s="574" t="s">
        <v>574</v>
      </c>
      <c r="B20" s="542"/>
      <c r="C20" s="542"/>
      <c r="D20" s="575" t="s">
        <v>31</v>
      </c>
      <c r="E20" s="576"/>
      <c r="F20" s="577">
        <v>-2.5</v>
      </c>
      <c r="G20" s="577"/>
      <c r="H20" s="577">
        <v>-0.7</v>
      </c>
      <c r="I20" s="577"/>
      <c r="J20" s="577">
        <v>-3.8</v>
      </c>
      <c r="K20" s="577"/>
      <c r="L20" s="577">
        <v>-0.2</v>
      </c>
      <c r="M20" s="577"/>
      <c r="N20" s="577">
        <v>-3</v>
      </c>
      <c r="O20" s="577"/>
      <c r="P20" s="577">
        <v>-3</v>
      </c>
      <c r="Q20" s="577"/>
      <c r="R20" s="577">
        <v>-1</v>
      </c>
      <c r="S20" s="577"/>
      <c r="T20" s="577">
        <v>5</v>
      </c>
      <c r="U20" s="577"/>
      <c r="V20" s="577">
        <v>-0.6</v>
      </c>
      <c r="W20" s="577"/>
      <c r="X20" s="577">
        <v>-5</v>
      </c>
      <c r="Y20" s="577"/>
      <c r="Z20" s="577">
        <v>-5.7</v>
      </c>
      <c r="AA20" s="577"/>
      <c r="AB20" s="577">
        <v>-0.1</v>
      </c>
      <c r="AC20" s="577"/>
      <c r="AD20" s="577">
        <v>1.8</v>
      </c>
      <c r="AE20" s="577"/>
      <c r="AF20" s="577">
        <v>0.8</v>
      </c>
      <c r="AG20" s="577"/>
      <c r="AH20" s="577">
        <v>0.9</v>
      </c>
      <c r="AI20" s="577"/>
      <c r="AJ20" s="577">
        <v>-4.4000000000000004</v>
      </c>
      <c r="AK20" s="577"/>
      <c r="AL20" s="577">
        <v>-1.8</v>
      </c>
      <c r="AM20" s="577"/>
      <c r="AN20" s="577">
        <v>-2.9</v>
      </c>
      <c r="AO20" s="577"/>
      <c r="AP20" s="577">
        <v>-9.1</v>
      </c>
      <c r="AQ20" s="577"/>
      <c r="AR20" s="577"/>
      <c r="AS20" s="571" t="s">
        <v>574</v>
      </c>
    </row>
    <row r="21" spans="1:45" ht="12.95" customHeight="1">
      <c r="A21" s="564"/>
      <c r="B21" s="542"/>
      <c r="C21" s="542"/>
      <c r="D21" s="575"/>
      <c r="E21" s="576"/>
      <c r="F21" s="577"/>
      <c r="G21" s="577"/>
      <c r="H21" s="578"/>
      <c r="I21" s="578"/>
      <c r="J21" s="578"/>
      <c r="K21" s="578"/>
      <c r="L21" s="578"/>
      <c r="M21" s="578"/>
      <c r="N21" s="578"/>
      <c r="O21" s="578"/>
      <c r="P21" s="578"/>
      <c r="Q21" s="578"/>
      <c r="R21" s="578"/>
      <c r="S21" s="578"/>
      <c r="T21" s="578"/>
      <c r="U21" s="578"/>
      <c r="V21" s="578"/>
      <c r="W21" s="578"/>
      <c r="X21" s="578"/>
      <c r="Y21" s="578"/>
      <c r="Z21" s="578"/>
      <c r="AA21" s="578"/>
      <c r="AB21" s="578"/>
      <c r="AC21" s="578"/>
      <c r="AD21" s="578"/>
      <c r="AE21" s="578"/>
      <c r="AF21" s="578"/>
      <c r="AG21" s="578"/>
      <c r="AH21" s="578"/>
      <c r="AI21" s="578"/>
      <c r="AJ21" s="578"/>
      <c r="AK21" s="578"/>
      <c r="AL21" s="578"/>
      <c r="AM21" s="578"/>
      <c r="AN21" s="578"/>
      <c r="AO21" s="578"/>
      <c r="AP21" s="578"/>
      <c r="AQ21" s="578"/>
      <c r="AR21" s="578"/>
      <c r="AS21" s="571"/>
    </row>
    <row r="22" spans="1:45" ht="12.95" customHeight="1">
      <c r="A22" s="564"/>
      <c r="B22" s="542"/>
      <c r="C22" s="542"/>
      <c r="D22" s="575"/>
      <c r="E22" s="576"/>
      <c r="F22" s="578"/>
      <c r="G22" s="578"/>
      <c r="H22" s="578"/>
      <c r="I22" s="578"/>
      <c r="J22" s="578"/>
      <c r="K22" s="578"/>
      <c r="L22" s="578"/>
      <c r="M22" s="578"/>
      <c r="N22" s="578"/>
      <c r="O22" s="578"/>
      <c r="P22" s="578"/>
      <c r="Q22" s="578"/>
      <c r="R22" s="578"/>
      <c r="S22" s="578"/>
      <c r="T22" s="578"/>
      <c r="U22" s="578"/>
      <c r="V22" s="578"/>
      <c r="W22" s="578"/>
      <c r="X22" s="578"/>
      <c r="Y22" s="578"/>
      <c r="Z22" s="578"/>
      <c r="AA22" s="578"/>
      <c r="AB22" s="578"/>
      <c r="AC22" s="578"/>
      <c r="AD22" s="578"/>
      <c r="AE22" s="578"/>
      <c r="AF22" s="578"/>
      <c r="AG22" s="578"/>
      <c r="AH22" s="578"/>
      <c r="AI22" s="578"/>
      <c r="AJ22" s="578"/>
      <c r="AK22" s="578"/>
      <c r="AL22" s="578"/>
      <c r="AM22" s="578"/>
      <c r="AN22" s="578"/>
      <c r="AO22" s="578"/>
      <c r="AP22" s="578"/>
      <c r="AQ22" s="578"/>
      <c r="AR22" s="578"/>
      <c r="AS22" s="571"/>
    </row>
    <row r="23" spans="1:45" ht="12.95" customHeight="1">
      <c r="A23" s="564"/>
      <c r="B23" s="542"/>
      <c r="C23" s="542"/>
      <c r="D23" s="575"/>
      <c r="E23" s="576"/>
      <c r="F23" s="578"/>
      <c r="G23" s="578"/>
      <c r="H23" s="578"/>
      <c r="I23" s="578"/>
      <c r="J23" s="578"/>
      <c r="K23" s="578"/>
      <c r="L23" s="578"/>
      <c r="M23" s="578"/>
      <c r="N23" s="578"/>
      <c r="O23" s="578"/>
      <c r="P23" s="578"/>
      <c r="Q23" s="578"/>
      <c r="R23" s="579"/>
      <c r="S23" s="579"/>
      <c r="T23" s="579"/>
      <c r="U23" s="579"/>
      <c r="V23" s="579"/>
      <c r="W23" s="579"/>
      <c r="X23" s="579"/>
      <c r="Y23" s="579"/>
      <c r="Z23" s="579"/>
      <c r="AA23" s="579"/>
      <c r="AB23" s="579"/>
      <c r="AC23" s="579"/>
      <c r="AD23" s="579"/>
      <c r="AE23" s="579"/>
      <c r="AF23" s="579"/>
      <c r="AG23" s="579"/>
      <c r="AH23" s="579"/>
      <c r="AI23" s="579"/>
      <c r="AJ23" s="579"/>
      <c r="AK23" s="579"/>
      <c r="AL23" s="579"/>
      <c r="AM23" s="579"/>
      <c r="AN23" s="579"/>
      <c r="AO23" s="579"/>
      <c r="AP23" s="579"/>
      <c r="AQ23" s="579"/>
      <c r="AR23" s="579"/>
      <c r="AS23" s="571"/>
    </row>
    <row r="24" spans="1:45" ht="12.95" customHeight="1">
      <c r="A24" s="564" t="s">
        <v>575</v>
      </c>
      <c r="B24" s="565" t="s">
        <v>653</v>
      </c>
      <c r="C24" s="580" t="s">
        <v>572</v>
      </c>
      <c r="D24" s="567" t="s">
        <v>400</v>
      </c>
      <c r="E24" s="581"/>
      <c r="F24" s="569">
        <v>2.4</v>
      </c>
      <c r="G24" s="570" t="s">
        <v>457</v>
      </c>
      <c r="H24" s="570">
        <v>1776.6</v>
      </c>
      <c r="I24" s="570" t="s">
        <v>457</v>
      </c>
      <c r="J24" s="570">
        <v>1.1000000000000001</v>
      </c>
      <c r="K24" s="570" t="s">
        <v>457</v>
      </c>
      <c r="L24" s="570">
        <v>158.9</v>
      </c>
      <c r="M24" s="570" t="s">
        <v>457</v>
      </c>
      <c r="N24" s="570">
        <v>2</v>
      </c>
      <c r="O24" s="570" t="s">
        <v>457</v>
      </c>
      <c r="P24" s="570">
        <v>649.70000000000005</v>
      </c>
      <c r="Q24" s="570" t="s">
        <v>457</v>
      </c>
      <c r="R24" s="570">
        <v>658.6</v>
      </c>
      <c r="S24" s="570" t="s">
        <v>457</v>
      </c>
      <c r="T24" s="570">
        <v>309.5</v>
      </c>
      <c r="U24" s="570" t="s">
        <v>459</v>
      </c>
      <c r="V24" s="570">
        <v>318.7</v>
      </c>
      <c r="W24" s="570" t="s">
        <v>459</v>
      </c>
      <c r="X24" s="570">
        <v>273.7</v>
      </c>
      <c r="Y24" s="570" t="s">
        <v>459</v>
      </c>
      <c r="Z24" s="570">
        <v>57.3</v>
      </c>
      <c r="AA24" s="570" t="s">
        <v>459</v>
      </c>
      <c r="AB24" s="570">
        <v>156.6</v>
      </c>
      <c r="AC24" s="570" t="s">
        <v>457</v>
      </c>
      <c r="AD24" s="570">
        <v>16.399999999999999</v>
      </c>
      <c r="AE24" s="570" t="s">
        <v>459</v>
      </c>
      <c r="AF24" s="570">
        <v>93.9</v>
      </c>
      <c r="AG24" s="570" t="s">
        <v>457</v>
      </c>
      <c r="AH24" s="570">
        <v>110.3</v>
      </c>
      <c r="AI24" s="570" t="s">
        <v>457</v>
      </c>
      <c r="AJ24" s="570">
        <v>16.2</v>
      </c>
      <c r="AK24" s="570" t="s">
        <v>459</v>
      </c>
      <c r="AL24" s="570">
        <v>30</v>
      </c>
      <c r="AM24" s="570" t="s">
        <v>459</v>
      </c>
      <c r="AN24" s="570">
        <v>46.3</v>
      </c>
      <c r="AO24" s="570" t="s">
        <v>459</v>
      </c>
      <c r="AP24" s="582" t="s">
        <v>361</v>
      </c>
      <c r="AQ24" s="570" t="s">
        <v>465</v>
      </c>
      <c r="AR24" s="570"/>
      <c r="AS24" s="571" t="s">
        <v>575</v>
      </c>
    </row>
    <row r="25" spans="1:45" ht="12.95" customHeight="1">
      <c r="A25" s="564" t="s">
        <v>577</v>
      </c>
      <c r="B25" s="545"/>
      <c r="C25" s="580" t="s">
        <v>567</v>
      </c>
      <c r="D25" s="583" t="s">
        <v>6</v>
      </c>
      <c r="E25" s="573"/>
      <c r="F25" s="569">
        <v>2.2999999999999998</v>
      </c>
      <c r="G25" s="570" t="s">
        <v>457</v>
      </c>
      <c r="H25" s="570">
        <v>1760.5</v>
      </c>
      <c r="I25" s="570" t="s">
        <v>457</v>
      </c>
      <c r="J25" s="570">
        <v>1</v>
      </c>
      <c r="K25" s="570" t="s">
        <v>457</v>
      </c>
      <c r="L25" s="570">
        <v>158.4</v>
      </c>
      <c r="M25" s="570" t="s">
        <v>457</v>
      </c>
      <c r="N25" s="570">
        <v>1.9</v>
      </c>
      <c r="O25" s="570" t="s">
        <v>457</v>
      </c>
      <c r="P25" s="570">
        <v>661.8</v>
      </c>
      <c r="Q25" s="570" t="s">
        <v>457</v>
      </c>
      <c r="R25" s="570">
        <v>640.70000000000005</v>
      </c>
      <c r="S25" s="570" t="s">
        <v>457</v>
      </c>
      <c r="T25" s="570">
        <v>299.7</v>
      </c>
      <c r="U25" s="570" t="s">
        <v>459</v>
      </c>
      <c r="V25" s="570">
        <v>324.89999999999998</v>
      </c>
      <c r="W25" s="570" t="s">
        <v>459</v>
      </c>
      <c r="X25" s="570">
        <v>276.89999999999998</v>
      </c>
      <c r="Y25" s="570" t="s">
        <v>459</v>
      </c>
      <c r="Z25" s="570">
        <v>60</v>
      </c>
      <c r="AA25" s="570" t="s">
        <v>459</v>
      </c>
      <c r="AB25" s="570">
        <v>155.6</v>
      </c>
      <c r="AC25" s="570" t="s">
        <v>457</v>
      </c>
      <c r="AD25" s="570">
        <v>17.600000000000001</v>
      </c>
      <c r="AE25" s="570" t="s">
        <v>459</v>
      </c>
      <c r="AF25" s="570">
        <v>93</v>
      </c>
      <c r="AG25" s="570" t="s">
        <v>459</v>
      </c>
      <c r="AH25" s="570">
        <v>110.6</v>
      </c>
      <c r="AI25" s="570" t="s">
        <v>457</v>
      </c>
      <c r="AJ25" s="570">
        <v>17.3</v>
      </c>
      <c r="AK25" s="570" t="s">
        <v>461</v>
      </c>
      <c r="AL25" s="570">
        <v>27.7</v>
      </c>
      <c r="AM25" s="570" t="s">
        <v>459</v>
      </c>
      <c r="AN25" s="570">
        <v>45</v>
      </c>
      <c r="AO25" s="570" t="s">
        <v>459</v>
      </c>
      <c r="AP25" s="582" t="s">
        <v>361</v>
      </c>
      <c r="AQ25" s="570" t="s">
        <v>465</v>
      </c>
      <c r="AR25" s="570"/>
      <c r="AS25" s="571" t="s">
        <v>577</v>
      </c>
    </row>
    <row r="26" spans="1:45" ht="12.95" customHeight="1">
      <c r="A26" s="564" t="s">
        <v>578</v>
      </c>
      <c r="B26" s="542"/>
      <c r="C26" s="542"/>
      <c r="D26" s="575" t="s">
        <v>31</v>
      </c>
      <c r="E26" s="576"/>
      <c r="F26" s="577">
        <v>-5.2</v>
      </c>
      <c r="G26" s="577"/>
      <c r="H26" s="577">
        <v>-0.9</v>
      </c>
      <c r="I26" s="577"/>
      <c r="J26" s="577">
        <v>-5.6</v>
      </c>
      <c r="K26" s="577"/>
      <c r="L26" s="577">
        <v>-0.3</v>
      </c>
      <c r="M26" s="577"/>
      <c r="N26" s="577">
        <v>-5.8</v>
      </c>
      <c r="O26" s="577"/>
      <c r="P26" s="577">
        <v>1.9</v>
      </c>
      <c r="Q26" s="577"/>
      <c r="R26" s="577">
        <v>-2.7</v>
      </c>
      <c r="S26" s="577"/>
      <c r="T26" s="577">
        <v>-3.2</v>
      </c>
      <c r="U26" s="577"/>
      <c r="V26" s="577">
        <v>2</v>
      </c>
      <c r="W26" s="577"/>
      <c r="X26" s="577">
        <v>1.2</v>
      </c>
      <c r="Y26" s="577"/>
      <c r="Z26" s="577">
        <v>4.7</v>
      </c>
      <c r="AA26" s="577"/>
      <c r="AB26" s="577">
        <v>-0.6</v>
      </c>
      <c r="AC26" s="577"/>
      <c r="AD26" s="577">
        <v>7.5</v>
      </c>
      <c r="AE26" s="577"/>
      <c r="AF26" s="577">
        <v>-1</v>
      </c>
      <c r="AG26" s="577"/>
      <c r="AH26" s="577">
        <v>0.3</v>
      </c>
      <c r="AI26" s="577"/>
      <c r="AJ26" s="577">
        <v>6.4</v>
      </c>
      <c r="AK26" s="577"/>
      <c r="AL26" s="577">
        <v>-7.8</v>
      </c>
      <c r="AM26" s="577"/>
      <c r="AN26" s="577">
        <v>-2.9</v>
      </c>
      <c r="AO26" s="577"/>
      <c r="AP26" s="577" t="s">
        <v>70</v>
      </c>
      <c r="AQ26" s="577"/>
      <c r="AR26" s="577"/>
      <c r="AS26" s="571" t="s">
        <v>578</v>
      </c>
    </row>
    <row r="27" spans="1:45" ht="12.95" customHeight="1">
      <c r="A27" s="564"/>
      <c r="B27" s="542"/>
      <c r="C27" s="542"/>
      <c r="D27" s="575"/>
      <c r="E27" s="576"/>
      <c r="F27" s="578"/>
      <c r="G27" s="578"/>
      <c r="H27" s="578"/>
      <c r="I27" s="578"/>
      <c r="J27" s="578"/>
      <c r="K27" s="578"/>
      <c r="L27" s="578"/>
      <c r="M27" s="578"/>
      <c r="N27" s="578"/>
      <c r="O27" s="578"/>
      <c r="P27" s="578"/>
      <c r="Q27" s="578"/>
      <c r="R27" s="578"/>
      <c r="S27" s="578"/>
      <c r="T27" s="578"/>
      <c r="U27" s="578"/>
      <c r="V27" s="578"/>
      <c r="W27" s="578"/>
      <c r="X27" s="578"/>
      <c r="Y27" s="578"/>
      <c r="Z27" s="578"/>
      <c r="AA27" s="578"/>
      <c r="AB27" s="578"/>
      <c r="AC27" s="578"/>
      <c r="AD27" s="578"/>
      <c r="AE27" s="578"/>
      <c r="AF27" s="578"/>
      <c r="AG27" s="578"/>
      <c r="AH27" s="578"/>
      <c r="AI27" s="578"/>
      <c r="AJ27" s="578"/>
      <c r="AK27" s="578"/>
      <c r="AL27" s="578"/>
      <c r="AM27" s="578"/>
      <c r="AN27" s="578"/>
      <c r="AO27" s="578"/>
      <c r="AP27" s="578"/>
      <c r="AQ27" s="578"/>
      <c r="AR27" s="578"/>
      <c r="AS27" s="571"/>
    </row>
    <row r="28" spans="1:45" ht="12.95" customHeight="1">
      <c r="A28" s="564"/>
      <c r="B28" s="542"/>
      <c r="C28" s="542"/>
      <c r="D28" s="575"/>
      <c r="E28" s="576"/>
      <c r="F28" s="578"/>
      <c r="G28" s="578"/>
      <c r="H28" s="584"/>
      <c r="I28" s="584"/>
      <c r="J28" s="584"/>
      <c r="K28" s="584"/>
      <c r="L28" s="578"/>
      <c r="M28" s="578"/>
      <c r="N28" s="585"/>
      <c r="O28" s="585"/>
      <c r="P28" s="584"/>
      <c r="Q28" s="584"/>
      <c r="R28" s="585"/>
      <c r="S28" s="585"/>
      <c r="T28" s="585"/>
      <c r="U28" s="585"/>
      <c r="V28" s="585"/>
      <c r="W28" s="585"/>
      <c r="X28" s="585"/>
      <c r="Y28" s="585"/>
      <c r="Z28" s="585"/>
      <c r="AA28" s="585"/>
      <c r="AB28" s="585"/>
      <c r="AC28" s="585"/>
      <c r="AD28" s="585"/>
      <c r="AE28" s="585"/>
      <c r="AF28" s="585"/>
      <c r="AG28" s="585"/>
      <c r="AH28" s="585"/>
      <c r="AI28" s="585"/>
      <c r="AJ28" s="585"/>
      <c r="AK28" s="585"/>
      <c r="AL28" s="585"/>
      <c r="AM28" s="585"/>
      <c r="AN28" s="585"/>
      <c r="AO28" s="585"/>
      <c r="AP28" s="585"/>
      <c r="AQ28" s="585"/>
      <c r="AR28" s="585"/>
      <c r="AS28" s="571"/>
    </row>
    <row r="29" spans="1:45" ht="12.95" customHeight="1">
      <c r="A29" s="586">
        <v>10</v>
      </c>
      <c r="B29" s="565" t="s">
        <v>654</v>
      </c>
      <c r="C29" s="580" t="s">
        <v>572</v>
      </c>
      <c r="D29" s="567" t="s">
        <v>400</v>
      </c>
      <c r="E29" s="581"/>
      <c r="F29" s="569">
        <v>5.4</v>
      </c>
      <c r="G29" s="570" t="s">
        <v>457</v>
      </c>
      <c r="H29" s="570">
        <v>3349.7</v>
      </c>
      <c r="I29" s="570" t="s">
        <v>457</v>
      </c>
      <c r="J29" s="570">
        <v>2.2999999999999998</v>
      </c>
      <c r="K29" s="570" t="s">
        <v>457</v>
      </c>
      <c r="L29" s="570">
        <v>240.5</v>
      </c>
      <c r="M29" s="570" t="s">
        <v>457</v>
      </c>
      <c r="N29" s="570">
        <v>4.5999999999999996</v>
      </c>
      <c r="O29" s="570" t="s">
        <v>457</v>
      </c>
      <c r="P29" s="570">
        <v>1590.8</v>
      </c>
      <c r="Q29" s="570" t="s">
        <v>457</v>
      </c>
      <c r="R29" s="570">
        <v>899.1</v>
      </c>
      <c r="S29" s="570" t="s">
        <v>457</v>
      </c>
      <c r="T29" s="570">
        <v>619.5</v>
      </c>
      <c r="U29" s="570" t="s">
        <v>459</v>
      </c>
      <c r="V29" s="570">
        <v>772.4</v>
      </c>
      <c r="W29" s="570" t="s">
        <v>457</v>
      </c>
      <c r="X29" s="570">
        <v>667.7</v>
      </c>
      <c r="Y29" s="570" t="s">
        <v>459</v>
      </c>
      <c r="Z29" s="570">
        <v>150.6</v>
      </c>
      <c r="AA29" s="570" t="s">
        <v>459</v>
      </c>
      <c r="AB29" s="570">
        <v>237.2</v>
      </c>
      <c r="AC29" s="570" t="s">
        <v>457</v>
      </c>
      <c r="AD29" s="570">
        <v>24</v>
      </c>
      <c r="AE29" s="570" t="s">
        <v>459</v>
      </c>
      <c r="AF29" s="570">
        <v>147.9</v>
      </c>
      <c r="AG29" s="570" t="s">
        <v>457</v>
      </c>
      <c r="AH29" s="570">
        <v>171.9</v>
      </c>
      <c r="AI29" s="570" t="s">
        <v>457</v>
      </c>
      <c r="AJ29" s="570">
        <v>27.1</v>
      </c>
      <c r="AK29" s="570" t="s">
        <v>459</v>
      </c>
      <c r="AL29" s="570">
        <v>38.200000000000003</v>
      </c>
      <c r="AM29" s="570" t="s">
        <v>459</v>
      </c>
      <c r="AN29" s="570">
        <v>65.3</v>
      </c>
      <c r="AO29" s="570" t="s">
        <v>457</v>
      </c>
      <c r="AP29" s="582" t="s">
        <v>361</v>
      </c>
      <c r="AQ29" s="570" t="s">
        <v>465</v>
      </c>
      <c r="AR29" s="570"/>
      <c r="AS29" s="587">
        <v>10</v>
      </c>
    </row>
    <row r="30" spans="1:45" ht="12.95" customHeight="1">
      <c r="A30" s="586">
        <v>11</v>
      </c>
      <c r="B30" s="545"/>
      <c r="C30" s="580" t="s">
        <v>567</v>
      </c>
      <c r="D30" s="583" t="s">
        <v>6</v>
      </c>
      <c r="E30" s="573"/>
      <c r="F30" s="569">
        <v>5.0999999999999996</v>
      </c>
      <c r="G30" s="570" t="s">
        <v>457</v>
      </c>
      <c r="H30" s="570">
        <v>3303.4</v>
      </c>
      <c r="I30" s="570" t="s">
        <v>457</v>
      </c>
      <c r="J30" s="570">
        <v>2.2000000000000002</v>
      </c>
      <c r="K30" s="570" t="s">
        <v>457</v>
      </c>
      <c r="L30" s="570">
        <v>246.2</v>
      </c>
      <c r="M30" s="570" t="s">
        <v>457</v>
      </c>
      <c r="N30" s="570">
        <v>4.3</v>
      </c>
      <c r="O30" s="570" t="s">
        <v>457</v>
      </c>
      <c r="P30" s="570">
        <v>1523.7</v>
      </c>
      <c r="Q30" s="570" t="s">
        <v>457</v>
      </c>
      <c r="R30" s="570">
        <v>927.4</v>
      </c>
      <c r="S30" s="570" t="s">
        <v>457</v>
      </c>
      <c r="T30" s="570">
        <v>606.1</v>
      </c>
      <c r="U30" s="570" t="s">
        <v>459</v>
      </c>
      <c r="V30" s="570">
        <v>754.5</v>
      </c>
      <c r="W30" s="570" t="s">
        <v>459</v>
      </c>
      <c r="X30" s="570">
        <v>628.9</v>
      </c>
      <c r="Y30" s="570" t="s">
        <v>459</v>
      </c>
      <c r="Z30" s="570">
        <v>140.4</v>
      </c>
      <c r="AA30" s="570" t="s">
        <v>459</v>
      </c>
      <c r="AB30" s="570">
        <v>242.4</v>
      </c>
      <c r="AC30" s="570" t="s">
        <v>457</v>
      </c>
      <c r="AD30" s="570">
        <v>27.8</v>
      </c>
      <c r="AE30" s="570" t="s">
        <v>459</v>
      </c>
      <c r="AF30" s="570">
        <v>152.80000000000001</v>
      </c>
      <c r="AG30" s="570" t="s">
        <v>457</v>
      </c>
      <c r="AH30" s="570">
        <v>180.6</v>
      </c>
      <c r="AI30" s="570" t="s">
        <v>457</v>
      </c>
      <c r="AJ30" s="570">
        <v>24</v>
      </c>
      <c r="AK30" s="570" t="s">
        <v>459</v>
      </c>
      <c r="AL30" s="570">
        <v>37.799999999999997</v>
      </c>
      <c r="AM30" s="570" t="s">
        <v>459</v>
      </c>
      <c r="AN30" s="570">
        <v>61.8</v>
      </c>
      <c r="AO30" s="570" t="s">
        <v>457</v>
      </c>
      <c r="AP30" s="582" t="s">
        <v>361</v>
      </c>
      <c r="AQ30" s="570" t="s">
        <v>465</v>
      </c>
      <c r="AR30" s="570"/>
      <c r="AS30" s="587">
        <v>11</v>
      </c>
    </row>
    <row r="31" spans="1:45" ht="12.95" customHeight="1">
      <c r="A31" s="586">
        <v>12</v>
      </c>
      <c r="B31" s="542"/>
      <c r="C31" s="542"/>
      <c r="D31" s="575" t="s">
        <v>31</v>
      </c>
      <c r="E31" s="576"/>
      <c r="F31" s="577">
        <v>-4.5999999999999996</v>
      </c>
      <c r="G31" s="577"/>
      <c r="H31" s="577">
        <v>-1.4</v>
      </c>
      <c r="I31" s="577"/>
      <c r="J31" s="577">
        <v>-4.2</v>
      </c>
      <c r="K31" s="577"/>
      <c r="L31" s="577">
        <v>2.4</v>
      </c>
      <c r="M31" s="577"/>
      <c r="N31" s="577">
        <v>-5.5</v>
      </c>
      <c r="O31" s="577"/>
      <c r="P31" s="577">
        <v>-4.2</v>
      </c>
      <c r="Q31" s="577"/>
      <c r="R31" s="577">
        <v>3.2</v>
      </c>
      <c r="S31" s="577"/>
      <c r="T31" s="577">
        <v>-2.2000000000000002</v>
      </c>
      <c r="U31" s="577"/>
      <c r="V31" s="577">
        <v>-2.2999999999999998</v>
      </c>
      <c r="W31" s="577"/>
      <c r="X31" s="577">
        <v>-5.8</v>
      </c>
      <c r="Y31" s="577"/>
      <c r="Z31" s="577">
        <v>-6.8</v>
      </c>
      <c r="AA31" s="577"/>
      <c r="AB31" s="577">
        <v>2.2000000000000002</v>
      </c>
      <c r="AC31" s="577"/>
      <c r="AD31" s="577">
        <v>16</v>
      </c>
      <c r="AE31" s="577"/>
      <c r="AF31" s="577">
        <v>3.3</v>
      </c>
      <c r="AG31" s="577"/>
      <c r="AH31" s="577">
        <v>5.0999999999999996</v>
      </c>
      <c r="AI31" s="577"/>
      <c r="AJ31" s="577">
        <v>-11.3</v>
      </c>
      <c r="AK31" s="577"/>
      <c r="AL31" s="577">
        <v>-1.2</v>
      </c>
      <c r="AM31" s="577"/>
      <c r="AN31" s="577">
        <v>-5.4</v>
      </c>
      <c r="AO31" s="577"/>
      <c r="AP31" s="577" t="s">
        <v>70</v>
      </c>
      <c r="AQ31" s="577"/>
      <c r="AR31" s="577"/>
      <c r="AS31" s="587">
        <v>12</v>
      </c>
    </row>
    <row r="32" spans="1:45" ht="12.95" customHeight="1">
      <c r="A32" s="586"/>
      <c r="B32" s="542"/>
      <c r="C32" s="542"/>
      <c r="D32" s="575"/>
      <c r="E32" s="576"/>
      <c r="F32" s="578"/>
      <c r="G32" s="578"/>
      <c r="H32" s="578"/>
      <c r="I32" s="578"/>
      <c r="J32" s="578"/>
      <c r="K32" s="578"/>
      <c r="L32" s="578"/>
      <c r="M32" s="578"/>
      <c r="N32" s="578"/>
      <c r="O32" s="578"/>
      <c r="P32" s="578"/>
      <c r="Q32" s="578"/>
      <c r="R32" s="578"/>
      <c r="S32" s="578"/>
      <c r="T32" s="578"/>
      <c r="U32" s="578"/>
      <c r="V32" s="578"/>
      <c r="W32" s="578"/>
      <c r="X32" s="578"/>
      <c r="Y32" s="578"/>
      <c r="Z32" s="578"/>
      <c r="AA32" s="578"/>
      <c r="AB32" s="578"/>
      <c r="AC32" s="578"/>
      <c r="AD32" s="578"/>
      <c r="AE32" s="578"/>
      <c r="AF32" s="578"/>
      <c r="AG32" s="578"/>
      <c r="AH32" s="578"/>
      <c r="AI32" s="578"/>
      <c r="AJ32" s="578"/>
      <c r="AK32" s="578"/>
      <c r="AL32" s="578"/>
      <c r="AM32" s="578"/>
      <c r="AN32" s="578"/>
      <c r="AO32" s="578"/>
      <c r="AP32" s="578"/>
      <c r="AQ32" s="578"/>
      <c r="AR32" s="578"/>
      <c r="AS32" s="587"/>
    </row>
    <row r="33" spans="1:45" ht="12.95" customHeight="1">
      <c r="A33" s="564"/>
      <c r="B33" s="542"/>
      <c r="C33" s="542"/>
      <c r="D33" s="575"/>
      <c r="E33" s="576"/>
      <c r="F33" s="578"/>
      <c r="G33" s="578"/>
      <c r="H33" s="584"/>
      <c r="I33" s="584"/>
      <c r="J33" s="584"/>
      <c r="K33" s="584"/>
      <c r="L33" s="578"/>
      <c r="M33" s="578"/>
      <c r="N33" s="585"/>
      <c r="O33" s="585"/>
      <c r="P33" s="584"/>
      <c r="Q33" s="584"/>
      <c r="R33" s="585"/>
      <c r="S33" s="585"/>
      <c r="T33" s="585"/>
      <c r="U33" s="585"/>
      <c r="V33" s="585"/>
      <c r="W33" s="585"/>
      <c r="X33" s="585"/>
      <c r="Y33" s="585"/>
      <c r="Z33" s="585"/>
      <c r="AA33" s="585"/>
      <c r="AB33" s="585"/>
      <c r="AC33" s="585"/>
      <c r="AD33" s="585"/>
      <c r="AE33" s="585"/>
      <c r="AF33" s="585"/>
      <c r="AG33" s="585"/>
      <c r="AH33" s="585"/>
      <c r="AI33" s="585"/>
      <c r="AJ33" s="585"/>
      <c r="AK33" s="585"/>
      <c r="AL33" s="585"/>
      <c r="AM33" s="585"/>
      <c r="AN33" s="585"/>
      <c r="AO33" s="585"/>
      <c r="AP33" s="585"/>
      <c r="AQ33" s="585"/>
      <c r="AR33" s="585"/>
      <c r="AS33" s="571"/>
    </row>
    <row r="34" spans="1:45" ht="12.95" customHeight="1">
      <c r="A34" s="586">
        <v>13</v>
      </c>
      <c r="B34" s="565" t="s">
        <v>657</v>
      </c>
      <c r="C34" s="580" t="s">
        <v>572</v>
      </c>
      <c r="D34" s="567" t="s">
        <v>400</v>
      </c>
      <c r="E34" s="588"/>
      <c r="F34" s="569">
        <v>0.2</v>
      </c>
      <c r="G34" s="570" t="s">
        <v>457</v>
      </c>
      <c r="H34" s="570">
        <v>789.8</v>
      </c>
      <c r="I34" s="570" t="s">
        <v>457</v>
      </c>
      <c r="J34" s="570">
        <v>0.1</v>
      </c>
      <c r="K34" s="570" t="s">
        <v>457</v>
      </c>
      <c r="L34" s="570">
        <v>88.4</v>
      </c>
      <c r="M34" s="570" t="s">
        <v>457</v>
      </c>
      <c r="N34" s="570">
        <v>0.1</v>
      </c>
      <c r="O34" s="570" t="s">
        <v>457</v>
      </c>
      <c r="P34" s="570">
        <v>216.7</v>
      </c>
      <c r="Q34" s="570" t="s">
        <v>457</v>
      </c>
      <c r="R34" s="570">
        <v>345.8</v>
      </c>
      <c r="S34" s="570" t="s">
        <v>457</v>
      </c>
      <c r="T34" s="570">
        <v>138.9</v>
      </c>
      <c r="U34" s="570" t="s">
        <v>457</v>
      </c>
      <c r="V34" s="570">
        <v>93.1</v>
      </c>
      <c r="W34" s="570" t="s">
        <v>457</v>
      </c>
      <c r="X34" s="570">
        <v>96</v>
      </c>
      <c r="Y34" s="570" t="s">
        <v>457</v>
      </c>
      <c r="Z34" s="570">
        <v>27.6</v>
      </c>
      <c r="AA34" s="570" t="s">
        <v>457</v>
      </c>
      <c r="AB34" s="570">
        <v>87.2</v>
      </c>
      <c r="AC34" s="570" t="s">
        <v>457</v>
      </c>
      <c r="AD34" s="570">
        <v>11.4</v>
      </c>
      <c r="AE34" s="570" t="s">
        <v>457</v>
      </c>
      <c r="AF34" s="570">
        <v>48.4</v>
      </c>
      <c r="AG34" s="570" t="s">
        <v>457</v>
      </c>
      <c r="AH34" s="570">
        <v>59.8</v>
      </c>
      <c r="AI34" s="570" t="s">
        <v>457</v>
      </c>
      <c r="AJ34" s="570">
        <v>14.7</v>
      </c>
      <c r="AK34" s="570" t="s">
        <v>457</v>
      </c>
      <c r="AL34" s="570">
        <v>12.7</v>
      </c>
      <c r="AM34" s="570" t="s">
        <v>457</v>
      </c>
      <c r="AN34" s="570">
        <v>27.4</v>
      </c>
      <c r="AO34" s="570" t="s">
        <v>457</v>
      </c>
      <c r="AP34" s="570">
        <v>1.2</v>
      </c>
      <c r="AQ34" s="570" t="s">
        <v>457</v>
      </c>
      <c r="AR34" s="570"/>
      <c r="AS34" s="587">
        <v>13</v>
      </c>
    </row>
    <row r="35" spans="1:45" ht="12.95" customHeight="1">
      <c r="A35" s="586">
        <v>14</v>
      </c>
      <c r="B35" s="545"/>
      <c r="C35" s="580" t="s">
        <v>567</v>
      </c>
      <c r="D35" s="583" t="s">
        <v>6</v>
      </c>
      <c r="E35" s="573"/>
      <c r="F35" s="569">
        <v>0.2</v>
      </c>
      <c r="G35" s="570" t="s">
        <v>457</v>
      </c>
      <c r="H35" s="570">
        <v>771.2</v>
      </c>
      <c r="I35" s="570" t="s">
        <v>457</v>
      </c>
      <c r="J35" s="570">
        <v>0.1</v>
      </c>
      <c r="K35" s="570" t="s">
        <v>457</v>
      </c>
      <c r="L35" s="570">
        <v>85.6</v>
      </c>
      <c r="M35" s="570" t="s">
        <v>457</v>
      </c>
      <c r="N35" s="570">
        <v>0.1</v>
      </c>
      <c r="O35" s="570" t="s">
        <v>457</v>
      </c>
      <c r="P35" s="570">
        <v>190.1</v>
      </c>
      <c r="Q35" s="570" t="s">
        <v>457</v>
      </c>
      <c r="R35" s="570">
        <v>357.5</v>
      </c>
      <c r="S35" s="570" t="s">
        <v>457</v>
      </c>
      <c r="T35" s="570">
        <v>138</v>
      </c>
      <c r="U35" s="570" t="s">
        <v>457</v>
      </c>
      <c r="V35" s="570">
        <v>92.3</v>
      </c>
      <c r="W35" s="570" t="s">
        <v>457</v>
      </c>
      <c r="X35" s="570">
        <v>76.400000000000006</v>
      </c>
      <c r="Y35" s="570" t="s">
        <v>457</v>
      </c>
      <c r="Z35" s="570">
        <v>21.5</v>
      </c>
      <c r="AA35" s="570" t="s">
        <v>457</v>
      </c>
      <c r="AB35" s="570">
        <v>84.5</v>
      </c>
      <c r="AC35" s="570" t="s">
        <v>457</v>
      </c>
      <c r="AD35" s="570">
        <v>12.4</v>
      </c>
      <c r="AE35" s="570" t="s">
        <v>457</v>
      </c>
      <c r="AF35" s="570">
        <v>45.7</v>
      </c>
      <c r="AG35" s="570" t="s">
        <v>457</v>
      </c>
      <c r="AH35" s="570">
        <v>58.1</v>
      </c>
      <c r="AI35" s="570" t="s">
        <v>457</v>
      </c>
      <c r="AJ35" s="570">
        <v>13.8</v>
      </c>
      <c r="AK35" s="570" t="s">
        <v>457</v>
      </c>
      <c r="AL35" s="570">
        <v>12.6</v>
      </c>
      <c r="AM35" s="570" t="s">
        <v>457</v>
      </c>
      <c r="AN35" s="570">
        <v>26.4</v>
      </c>
      <c r="AO35" s="570" t="s">
        <v>457</v>
      </c>
      <c r="AP35" s="570">
        <v>1.1000000000000001</v>
      </c>
      <c r="AQ35" s="570" t="s">
        <v>457</v>
      </c>
      <c r="AR35" s="570"/>
      <c r="AS35" s="587">
        <v>14</v>
      </c>
    </row>
    <row r="36" spans="1:45" ht="12.95" customHeight="1">
      <c r="A36" s="586">
        <v>15</v>
      </c>
      <c r="B36" s="542"/>
      <c r="C36" s="542"/>
      <c r="D36" s="589" t="s">
        <v>31</v>
      </c>
      <c r="E36" s="590"/>
      <c r="F36" s="577">
        <v>-4.3</v>
      </c>
      <c r="G36" s="577"/>
      <c r="H36" s="577">
        <v>-2.4</v>
      </c>
      <c r="I36" s="577"/>
      <c r="J36" s="577">
        <v>-5.3</v>
      </c>
      <c r="K36" s="577"/>
      <c r="L36" s="577">
        <v>-3.2</v>
      </c>
      <c r="M36" s="577"/>
      <c r="N36" s="577">
        <v>-5.4</v>
      </c>
      <c r="O36" s="577"/>
      <c r="P36" s="577">
        <v>-12.2</v>
      </c>
      <c r="Q36" s="577"/>
      <c r="R36" s="577">
        <v>3.4</v>
      </c>
      <c r="S36" s="577"/>
      <c r="T36" s="577">
        <v>-0.7</v>
      </c>
      <c r="U36" s="577"/>
      <c r="V36" s="577">
        <v>-0.9</v>
      </c>
      <c r="W36" s="577"/>
      <c r="X36" s="577">
        <v>-20.399999999999999</v>
      </c>
      <c r="Y36" s="577"/>
      <c r="Z36" s="577">
        <v>-22.3</v>
      </c>
      <c r="AA36" s="577"/>
      <c r="AB36" s="577">
        <v>-3.1</v>
      </c>
      <c r="AC36" s="577"/>
      <c r="AD36" s="577">
        <v>8.8000000000000007</v>
      </c>
      <c r="AE36" s="577"/>
      <c r="AF36" s="577">
        <v>-5.5</v>
      </c>
      <c r="AG36" s="577"/>
      <c r="AH36" s="577">
        <v>-2.8</v>
      </c>
      <c r="AI36" s="577"/>
      <c r="AJ36" s="577">
        <v>-6.1</v>
      </c>
      <c r="AK36" s="577"/>
      <c r="AL36" s="577">
        <v>-0.6</v>
      </c>
      <c r="AM36" s="577"/>
      <c r="AN36" s="577">
        <v>-3.6</v>
      </c>
      <c r="AO36" s="577"/>
      <c r="AP36" s="577">
        <v>-13.8</v>
      </c>
      <c r="AQ36" s="577"/>
      <c r="AR36" s="577"/>
      <c r="AS36" s="587">
        <v>15</v>
      </c>
    </row>
    <row r="37" spans="1:45" ht="12.95" customHeight="1">
      <c r="A37" s="586"/>
      <c r="B37" s="542"/>
      <c r="C37" s="542"/>
      <c r="D37" s="589"/>
      <c r="E37" s="590"/>
      <c r="F37" s="578"/>
      <c r="G37" s="578"/>
      <c r="H37" s="578"/>
      <c r="I37" s="578"/>
      <c r="J37" s="578"/>
      <c r="K37" s="578"/>
      <c r="L37" s="578"/>
      <c r="M37" s="578"/>
      <c r="N37" s="578"/>
      <c r="O37" s="578"/>
      <c r="P37" s="578"/>
      <c r="Q37" s="578"/>
      <c r="R37" s="578"/>
      <c r="S37" s="578"/>
      <c r="T37" s="578"/>
      <c r="U37" s="578"/>
      <c r="V37" s="578"/>
      <c r="W37" s="578"/>
      <c r="X37" s="578"/>
      <c r="Y37" s="578"/>
      <c r="Z37" s="578"/>
      <c r="AA37" s="578"/>
      <c r="AB37" s="578"/>
      <c r="AC37" s="578"/>
      <c r="AD37" s="578"/>
      <c r="AE37" s="578"/>
      <c r="AF37" s="578"/>
      <c r="AG37" s="578"/>
      <c r="AH37" s="578"/>
      <c r="AI37" s="578"/>
      <c r="AJ37" s="578"/>
      <c r="AK37" s="578"/>
      <c r="AL37" s="578"/>
      <c r="AM37" s="578"/>
      <c r="AN37" s="578"/>
      <c r="AO37" s="578"/>
      <c r="AP37" s="578"/>
      <c r="AQ37" s="578"/>
      <c r="AR37" s="578"/>
      <c r="AS37" s="587"/>
    </row>
    <row r="38" spans="1:45" ht="12.95" customHeight="1">
      <c r="A38" s="564"/>
      <c r="B38" s="542"/>
      <c r="C38" s="542"/>
      <c r="D38" s="589"/>
      <c r="E38" s="590"/>
      <c r="F38" s="578"/>
      <c r="G38" s="578"/>
      <c r="H38" s="584"/>
      <c r="I38" s="584"/>
      <c r="J38" s="584"/>
      <c r="K38" s="584"/>
      <c r="L38" s="578"/>
      <c r="M38" s="578"/>
      <c r="N38" s="585"/>
      <c r="O38" s="585"/>
      <c r="P38" s="584"/>
      <c r="Q38" s="584"/>
      <c r="R38" s="585"/>
      <c r="S38" s="585"/>
      <c r="T38" s="585"/>
      <c r="U38" s="585"/>
      <c r="V38" s="585"/>
      <c r="W38" s="585"/>
      <c r="X38" s="585"/>
      <c r="Y38" s="585"/>
      <c r="Z38" s="585"/>
      <c r="AA38" s="585"/>
      <c r="AB38" s="585"/>
      <c r="AC38" s="585"/>
      <c r="AD38" s="585"/>
      <c r="AE38" s="585"/>
      <c r="AF38" s="585"/>
      <c r="AG38" s="585"/>
      <c r="AH38" s="585"/>
      <c r="AI38" s="585"/>
      <c r="AJ38" s="585"/>
      <c r="AK38" s="585"/>
      <c r="AL38" s="585"/>
      <c r="AM38" s="585"/>
      <c r="AN38" s="585"/>
      <c r="AO38" s="585"/>
      <c r="AP38" s="585"/>
      <c r="AQ38" s="585"/>
      <c r="AR38" s="585"/>
      <c r="AS38" s="571"/>
    </row>
    <row r="39" spans="1:45" ht="12.95" customHeight="1">
      <c r="A39" s="586">
        <v>16</v>
      </c>
      <c r="B39" s="565" t="s">
        <v>71</v>
      </c>
      <c r="C39" s="580" t="s">
        <v>572</v>
      </c>
      <c r="D39" s="567" t="s">
        <v>400</v>
      </c>
      <c r="E39" s="588"/>
      <c r="F39" s="569">
        <v>1</v>
      </c>
      <c r="G39" s="570" t="s">
        <v>457</v>
      </c>
      <c r="H39" s="570">
        <v>584.9</v>
      </c>
      <c r="I39" s="570" t="s">
        <v>457</v>
      </c>
      <c r="J39" s="570">
        <v>0.4</v>
      </c>
      <c r="K39" s="570" t="s">
        <v>457</v>
      </c>
      <c r="L39" s="570">
        <v>40.4</v>
      </c>
      <c r="M39" s="570" t="s">
        <v>457</v>
      </c>
      <c r="N39" s="570">
        <v>0.9</v>
      </c>
      <c r="O39" s="570" t="s">
        <v>457</v>
      </c>
      <c r="P39" s="570">
        <v>268.2</v>
      </c>
      <c r="Q39" s="570" t="s">
        <v>457</v>
      </c>
      <c r="R39" s="570">
        <v>159.69999999999999</v>
      </c>
      <c r="S39" s="570" t="s">
        <v>457</v>
      </c>
      <c r="T39" s="570">
        <v>116.6</v>
      </c>
      <c r="U39" s="570" t="s">
        <v>459</v>
      </c>
      <c r="V39" s="570">
        <v>125.8</v>
      </c>
      <c r="W39" s="570" t="s">
        <v>459</v>
      </c>
      <c r="X39" s="570">
        <v>116.6</v>
      </c>
      <c r="Y39" s="570" t="s">
        <v>457</v>
      </c>
      <c r="Z39" s="570">
        <v>25.8</v>
      </c>
      <c r="AA39" s="570" t="s">
        <v>459</v>
      </c>
      <c r="AB39" s="570">
        <v>39.6</v>
      </c>
      <c r="AC39" s="570" t="s">
        <v>457</v>
      </c>
      <c r="AD39" s="570">
        <v>4</v>
      </c>
      <c r="AE39" s="570" t="s">
        <v>457</v>
      </c>
      <c r="AF39" s="570">
        <v>24.1</v>
      </c>
      <c r="AG39" s="570" t="s">
        <v>457</v>
      </c>
      <c r="AH39" s="570">
        <v>28.1</v>
      </c>
      <c r="AI39" s="570" t="s">
        <v>457</v>
      </c>
      <c r="AJ39" s="570">
        <v>4.0999999999999996</v>
      </c>
      <c r="AK39" s="570" t="s">
        <v>457</v>
      </c>
      <c r="AL39" s="570">
        <v>7.4</v>
      </c>
      <c r="AM39" s="570" t="s">
        <v>459</v>
      </c>
      <c r="AN39" s="570">
        <v>11.5</v>
      </c>
      <c r="AO39" s="570" t="s">
        <v>457</v>
      </c>
      <c r="AP39" s="582" t="s">
        <v>361</v>
      </c>
      <c r="AQ39" s="570" t="s">
        <v>465</v>
      </c>
      <c r="AR39" s="570"/>
      <c r="AS39" s="587">
        <v>16</v>
      </c>
    </row>
    <row r="40" spans="1:45" ht="12.95" customHeight="1">
      <c r="A40" s="586">
        <v>17</v>
      </c>
      <c r="B40" s="545"/>
      <c r="C40" s="580" t="s">
        <v>567</v>
      </c>
      <c r="D40" s="583" t="s">
        <v>6</v>
      </c>
      <c r="E40" s="573"/>
      <c r="F40" s="569">
        <v>1</v>
      </c>
      <c r="G40" s="570" t="s">
        <v>457</v>
      </c>
      <c r="H40" s="570">
        <v>561.4</v>
      </c>
      <c r="I40" s="570" t="s">
        <v>457</v>
      </c>
      <c r="J40" s="570">
        <v>0.3</v>
      </c>
      <c r="K40" s="570" t="s">
        <v>459</v>
      </c>
      <c r="L40" s="570">
        <v>39.700000000000003</v>
      </c>
      <c r="M40" s="570" t="s">
        <v>457</v>
      </c>
      <c r="N40" s="570">
        <v>0.9</v>
      </c>
      <c r="O40" s="570" t="s">
        <v>457</v>
      </c>
      <c r="P40" s="570">
        <v>256.2</v>
      </c>
      <c r="Q40" s="570" t="s">
        <v>457</v>
      </c>
      <c r="R40" s="570">
        <v>150.30000000000001</v>
      </c>
      <c r="S40" s="570" t="s">
        <v>457</v>
      </c>
      <c r="T40" s="570">
        <v>115.2</v>
      </c>
      <c r="U40" s="570" t="s">
        <v>459</v>
      </c>
      <c r="V40" s="570">
        <v>121.2</v>
      </c>
      <c r="W40" s="570" t="s">
        <v>459</v>
      </c>
      <c r="X40" s="570">
        <v>111.3</v>
      </c>
      <c r="Y40" s="570" t="s">
        <v>459</v>
      </c>
      <c r="Z40" s="570">
        <v>23.7</v>
      </c>
      <c r="AA40" s="570" t="s">
        <v>459</v>
      </c>
      <c r="AB40" s="570">
        <v>38.799999999999997</v>
      </c>
      <c r="AC40" s="570" t="s">
        <v>457</v>
      </c>
      <c r="AD40" s="570">
        <v>4.2</v>
      </c>
      <c r="AE40" s="570" t="s">
        <v>457</v>
      </c>
      <c r="AF40" s="570">
        <v>23.8</v>
      </c>
      <c r="AG40" s="570" t="s">
        <v>457</v>
      </c>
      <c r="AH40" s="570">
        <v>28</v>
      </c>
      <c r="AI40" s="570" t="s">
        <v>457</v>
      </c>
      <c r="AJ40" s="570">
        <v>3.7</v>
      </c>
      <c r="AK40" s="570" t="s">
        <v>461</v>
      </c>
      <c r="AL40" s="570">
        <v>7.1</v>
      </c>
      <c r="AM40" s="570" t="s">
        <v>459</v>
      </c>
      <c r="AN40" s="570">
        <v>10.8</v>
      </c>
      <c r="AO40" s="570" t="s">
        <v>459</v>
      </c>
      <c r="AP40" s="582" t="s">
        <v>361</v>
      </c>
      <c r="AQ40" s="570" t="s">
        <v>465</v>
      </c>
      <c r="AR40" s="570"/>
      <c r="AS40" s="587">
        <v>17</v>
      </c>
    </row>
    <row r="41" spans="1:45" ht="12.95" customHeight="1">
      <c r="A41" s="586">
        <v>18</v>
      </c>
      <c r="B41" s="542"/>
      <c r="C41" s="542"/>
      <c r="D41" s="589" t="s">
        <v>31</v>
      </c>
      <c r="E41" s="590"/>
      <c r="F41" s="577">
        <v>-2.1</v>
      </c>
      <c r="G41" s="577"/>
      <c r="H41" s="577">
        <v>-4</v>
      </c>
      <c r="I41" s="577"/>
      <c r="J41" s="577">
        <v>-2</v>
      </c>
      <c r="K41" s="577"/>
      <c r="L41" s="577">
        <v>-1.8</v>
      </c>
      <c r="M41" s="577"/>
      <c r="N41" s="577">
        <v>-0.6</v>
      </c>
      <c r="O41" s="577"/>
      <c r="P41" s="577">
        <v>-4.5</v>
      </c>
      <c r="Q41" s="577"/>
      <c r="R41" s="577">
        <v>-5.9</v>
      </c>
      <c r="S41" s="577"/>
      <c r="T41" s="577">
        <v>-1.2</v>
      </c>
      <c r="U41" s="577"/>
      <c r="V41" s="577">
        <v>-3.7</v>
      </c>
      <c r="W41" s="577"/>
      <c r="X41" s="577">
        <v>-4.5999999999999996</v>
      </c>
      <c r="Y41" s="577"/>
      <c r="Z41" s="577">
        <v>-8.1</v>
      </c>
      <c r="AA41" s="577"/>
      <c r="AB41" s="577">
        <v>-2.1</v>
      </c>
      <c r="AC41" s="577"/>
      <c r="AD41" s="577">
        <v>5.4</v>
      </c>
      <c r="AE41" s="577"/>
      <c r="AF41" s="577">
        <v>-1.2</v>
      </c>
      <c r="AG41" s="577"/>
      <c r="AH41" s="577">
        <v>-0.2</v>
      </c>
      <c r="AI41" s="577"/>
      <c r="AJ41" s="577">
        <v>-10.1</v>
      </c>
      <c r="AK41" s="577"/>
      <c r="AL41" s="577">
        <v>-4.5</v>
      </c>
      <c r="AM41" s="577"/>
      <c r="AN41" s="577">
        <v>-6.5</v>
      </c>
      <c r="AO41" s="577"/>
      <c r="AP41" s="577" t="s">
        <v>70</v>
      </c>
      <c r="AQ41" s="577"/>
      <c r="AR41" s="577"/>
      <c r="AS41" s="587">
        <v>18</v>
      </c>
    </row>
    <row r="42" spans="1:45" ht="12.95" customHeight="1">
      <c r="A42" s="586"/>
      <c r="B42" s="542"/>
      <c r="C42" s="542"/>
      <c r="D42" s="589"/>
      <c r="E42" s="590"/>
      <c r="F42" s="578"/>
      <c r="G42" s="578"/>
      <c r="H42" s="578"/>
      <c r="I42" s="578"/>
      <c r="J42" s="578"/>
      <c r="K42" s="578"/>
      <c r="L42" s="578"/>
      <c r="M42" s="578"/>
      <c r="N42" s="578"/>
      <c r="O42" s="578"/>
      <c r="P42" s="578"/>
      <c r="Q42" s="578"/>
      <c r="R42" s="578"/>
      <c r="S42" s="578"/>
      <c r="T42" s="578"/>
      <c r="U42" s="578"/>
      <c r="V42" s="578"/>
      <c r="W42" s="578"/>
      <c r="X42" s="578"/>
      <c r="Y42" s="578"/>
      <c r="Z42" s="578"/>
      <c r="AA42" s="578"/>
      <c r="AB42" s="578"/>
      <c r="AC42" s="578"/>
      <c r="AD42" s="578"/>
      <c r="AE42" s="578"/>
      <c r="AF42" s="578"/>
      <c r="AG42" s="578"/>
      <c r="AH42" s="578"/>
      <c r="AI42" s="578"/>
      <c r="AJ42" s="578"/>
      <c r="AK42" s="578"/>
      <c r="AL42" s="578"/>
      <c r="AM42" s="578"/>
      <c r="AN42" s="578"/>
      <c r="AO42" s="578"/>
      <c r="AP42" s="578"/>
      <c r="AQ42" s="578"/>
      <c r="AR42" s="578"/>
      <c r="AS42" s="587"/>
    </row>
    <row r="43" spans="1:45" ht="12.95" customHeight="1">
      <c r="A43" s="564"/>
      <c r="B43" s="542"/>
      <c r="C43" s="542"/>
      <c r="D43" s="589"/>
      <c r="E43" s="590"/>
      <c r="F43" s="578"/>
      <c r="G43" s="578"/>
      <c r="H43" s="584"/>
      <c r="I43" s="584"/>
      <c r="J43" s="584"/>
      <c r="K43" s="584"/>
      <c r="L43" s="578"/>
      <c r="M43" s="578"/>
      <c r="N43" s="585"/>
      <c r="O43" s="585"/>
      <c r="P43" s="584"/>
      <c r="Q43" s="584"/>
      <c r="R43" s="585"/>
      <c r="S43" s="585"/>
      <c r="T43" s="585"/>
      <c r="U43" s="585"/>
      <c r="V43" s="585"/>
      <c r="W43" s="585"/>
      <c r="X43" s="585"/>
      <c r="Y43" s="585"/>
      <c r="Z43" s="585"/>
      <c r="AA43" s="585"/>
      <c r="AB43" s="585"/>
      <c r="AC43" s="585"/>
      <c r="AD43" s="585"/>
      <c r="AE43" s="585"/>
      <c r="AF43" s="585"/>
      <c r="AG43" s="585"/>
      <c r="AH43" s="585"/>
      <c r="AI43" s="585"/>
      <c r="AJ43" s="585"/>
      <c r="AK43" s="585"/>
      <c r="AL43" s="585"/>
      <c r="AM43" s="585"/>
      <c r="AN43" s="585"/>
      <c r="AO43" s="585"/>
      <c r="AP43" s="585"/>
      <c r="AQ43" s="585"/>
      <c r="AR43" s="585"/>
      <c r="AS43" s="571"/>
    </row>
    <row r="44" spans="1:45" ht="12.95" customHeight="1">
      <c r="A44" s="586">
        <v>19</v>
      </c>
      <c r="B44" s="565" t="s">
        <v>660</v>
      </c>
      <c r="C44" s="580" t="s">
        <v>572</v>
      </c>
      <c r="D44" s="567" t="s">
        <v>400</v>
      </c>
      <c r="E44" s="588"/>
      <c r="F44" s="569">
        <v>0.2</v>
      </c>
      <c r="G44" s="570" t="s">
        <v>457</v>
      </c>
      <c r="H44" s="570">
        <v>828.6</v>
      </c>
      <c r="I44" s="570" t="s">
        <v>457</v>
      </c>
      <c r="J44" s="570">
        <v>0.1</v>
      </c>
      <c r="K44" s="570" t="s">
        <v>457</v>
      </c>
      <c r="L44" s="570">
        <v>92.4</v>
      </c>
      <c r="M44" s="570" t="s">
        <v>457</v>
      </c>
      <c r="N44" s="570">
        <v>0.1</v>
      </c>
      <c r="O44" s="570" t="s">
        <v>457</v>
      </c>
      <c r="P44" s="570">
        <v>271</v>
      </c>
      <c r="Q44" s="570" t="s">
        <v>457</v>
      </c>
      <c r="R44" s="570">
        <v>323.3</v>
      </c>
      <c r="S44" s="570" t="s">
        <v>457</v>
      </c>
      <c r="T44" s="570">
        <v>141.9</v>
      </c>
      <c r="U44" s="570" t="s">
        <v>457</v>
      </c>
      <c r="V44" s="570">
        <v>115.7</v>
      </c>
      <c r="W44" s="570" t="s">
        <v>457</v>
      </c>
      <c r="X44" s="570">
        <v>117.6</v>
      </c>
      <c r="Y44" s="570" t="s">
        <v>457</v>
      </c>
      <c r="Z44" s="570">
        <v>37.700000000000003</v>
      </c>
      <c r="AA44" s="570" t="s">
        <v>457</v>
      </c>
      <c r="AB44" s="570">
        <v>91.9</v>
      </c>
      <c r="AC44" s="570" t="s">
        <v>457</v>
      </c>
      <c r="AD44" s="570">
        <v>12.2</v>
      </c>
      <c r="AE44" s="570" t="s">
        <v>457</v>
      </c>
      <c r="AF44" s="570">
        <v>50</v>
      </c>
      <c r="AG44" s="570" t="s">
        <v>457</v>
      </c>
      <c r="AH44" s="570">
        <v>62.2</v>
      </c>
      <c r="AI44" s="570" t="s">
        <v>457</v>
      </c>
      <c r="AJ44" s="570">
        <v>16</v>
      </c>
      <c r="AK44" s="570" t="s">
        <v>457</v>
      </c>
      <c r="AL44" s="570">
        <v>13.8</v>
      </c>
      <c r="AM44" s="570" t="s">
        <v>457</v>
      </c>
      <c r="AN44" s="570">
        <v>29.7</v>
      </c>
      <c r="AO44" s="570" t="s">
        <v>457</v>
      </c>
      <c r="AP44" s="570">
        <v>0.5</v>
      </c>
      <c r="AQ44" s="570" t="s">
        <v>457</v>
      </c>
      <c r="AR44" s="570"/>
      <c r="AS44" s="587">
        <v>19</v>
      </c>
    </row>
    <row r="45" spans="1:45" ht="12.95" customHeight="1">
      <c r="A45" s="586">
        <v>20</v>
      </c>
      <c r="B45" s="545"/>
      <c r="C45" s="580" t="s">
        <v>567</v>
      </c>
      <c r="D45" s="583" t="s">
        <v>6</v>
      </c>
      <c r="E45" s="573"/>
      <c r="F45" s="569">
        <v>0.2</v>
      </c>
      <c r="G45" s="570" t="s">
        <v>457</v>
      </c>
      <c r="H45" s="570">
        <v>811.2</v>
      </c>
      <c r="I45" s="570" t="s">
        <v>457</v>
      </c>
      <c r="J45" s="570">
        <v>0.1</v>
      </c>
      <c r="K45" s="570" t="s">
        <v>457</v>
      </c>
      <c r="L45" s="570">
        <v>83.8</v>
      </c>
      <c r="M45" s="570" t="s">
        <v>457</v>
      </c>
      <c r="N45" s="570">
        <v>0.1</v>
      </c>
      <c r="O45" s="570" t="s">
        <v>457</v>
      </c>
      <c r="P45" s="570">
        <v>271</v>
      </c>
      <c r="Q45" s="570" t="s">
        <v>457</v>
      </c>
      <c r="R45" s="570">
        <v>259.3</v>
      </c>
      <c r="S45" s="570" t="s">
        <v>457</v>
      </c>
      <c r="T45" s="570">
        <v>197.2</v>
      </c>
      <c r="U45" s="570" t="s">
        <v>457</v>
      </c>
      <c r="V45" s="570">
        <v>125.1</v>
      </c>
      <c r="W45" s="570" t="s">
        <v>457</v>
      </c>
      <c r="X45" s="570">
        <v>101.7</v>
      </c>
      <c r="Y45" s="570" t="s">
        <v>457</v>
      </c>
      <c r="Z45" s="570">
        <v>44.3</v>
      </c>
      <c r="AA45" s="570" t="s">
        <v>457</v>
      </c>
      <c r="AB45" s="570">
        <v>83.3</v>
      </c>
      <c r="AC45" s="570" t="s">
        <v>457</v>
      </c>
      <c r="AD45" s="570">
        <v>11.7</v>
      </c>
      <c r="AE45" s="570" t="s">
        <v>457</v>
      </c>
      <c r="AF45" s="570">
        <v>45.4</v>
      </c>
      <c r="AG45" s="570" t="s">
        <v>457</v>
      </c>
      <c r="AH45" s="570">
        <v>57.1</v>
      </c>
      <c r="AI45" s="570" t="s">
        <v>457</v>
      </c>
      <c r="AJ45" s="570">
        <v>14.2</v>
      </c>
      <c r="AK45" s="570" t="s">
        <v>457</v>
      </c>
      <c r="AL45" s="570">
        <v>12</v>
      </c>
      <c r="AM45" s="570" t="s">
        <v>457</v>
      </c>
      <c r="AN45" s="570">
        <v>26.3</v>
      </c>
      <c r="AO45" s="570" t="s">
        <v>457</v>
      </c>
      <c r="AP45" s="570">
        <v>0.5</v>
      </c>
      <c r="AQ45" s="570" t="s">
        <v>457</v>
      </c>
      <c r="AR45" s="570"/>
      <c r="AS45" s="587">
        <v>20</v>
      </c>
    </row>
    <row r="46" spans="1:45" ht="12.95" customHeight="1">
      <c r="A46" s="586">
        <v>21</v>
      </c>
      <c r="B46" s="542"/>
      <c r="C46" s="542"/>
      <c r="D46" s="589" t="s">
        <v>31</v>
      </c>
      <c r="E46" s="590"/>
      <c r="F46" s="577">
        <v>0.6</v>
      </c>
      <c r="G46" s="577"/>
      <c r="H46" s="577">
        <v>-2.1</v>
      </c>
      <c r="I46" s="577"/>
      <c r="J46" s="577">
        <v>1.2</v>
      </c>
      <c r="K46" s="577"/>
      <c r="L46" s="577">
        <v>-9.4</v>
      </c>
      <c r="M46" s="577"/>
      <c r="N46" s="577">
        <v>0.8</v>
      </c>
      <c r="O46" s="577"/>
      <c r="P46" s="577">
        <v>0</v>
      </c>
      <c r="Q46" s="577"/>
      <c r="R46" s="577">
        <v>-19.8</v>
      </c>
      <c r="S46" s="577"/>
      <c r="T46" s="577">
        <v>38.9</v>
      </c>
      <c r="U46" s="577"/>
      <c r="V46" s="577">
        <v>8.1</v>
      </c>
      <c r="W46" s="577"/>
      <c r="X46" s="577">
        <v>-13.5</v>
      </c>
      <c r="Y46" s="577"/>
      <c r="Z46" s="577">
        <v>17.3</v>
      </c>
      <c r="AA46" s="577"/>
      <c r="AB46" s="577">
        <v>-9.4</v>
      </c>
      <c r="AC46" s="577"/>
      <c r="AD46" s="577">
        <v>-4.4000000000000004</v>
      </c>
      <c r="AE46" s="577"/>
      <c r="AF46" s="577">
        <v>-9.1999999999999993</v>
      </c>
      <c r="AG46" s="577"/>
      <c r="AH46" s="577">
        <v>-8.1999999999999993</v>
      </c>
      <c r="AI46" s="577"/>
      <c r="AJ46" s="577">
        <v>-10.9</v>
      </c>
      <c r="AK46" s="577"/>
      <c r="AL46" s="577">
        <v>-12.7</v>
      </c>
      <c r="AM46" s="577"/>
      <c r="AN46" s="577">
        <v>-11.7</v>
      </c>
      <c r="AO46" s="577"/>
      <c r="AP46" s="577">
        <v>-7.3</v>
      </c>
      <c r="AQ46" s="577"/>
      <c r="AR46" s="577"/>
      <c r="AS46" s="587">
        <v>21</v>
      </c>
    </row>
    <row r="47" spans="1:45" ht="12.95" customHeight="1">
      <c r="A47" s="586"/>
      <c r="B47" s="542"/>
      <c r="C47" s="542"/>
      <c r="D47" s="589"/>
      <c r="E47" s="590"/>
      <c r="F47" s="578"/>
      <c r="G47" s="578"/>
      <c r="H47" s="578"/>
      <c r="I47" s="578"/>
      <c r="J47" s="578"/>
      <c r="K47" s="578"/>
      <c r="L47" s="578"/>
      <c r="M47" s="578"/>
      <c r="N47" s="578"/>
      <c r="O47" s="578"/>
      <c r="P47" s="578"/>
      <c r="Q47" s="578"/>
      <c r="R47" s="578"/>
      <c r="S47" s="578"/>
      <c r="T47" s="578"/>
      <c r="U47" s="578"/>
      <c r="V47" s="578"/>
      <c r="W47" s="578"/>
      <c r="X47" s="578"/>
      <c r="Y47" s="578"/>
      <c r="Z47" s="578"/>
      <c r="AA47" s="578"/>
      <c r="AB47" s="578"/>
      <c r="AC47" s="578"/>
      <c r="AD47" s="578"/>
      <c r="AE47" s="578"/>
      <c r="AF47" s="578"/>
      <c r="AG47" s="578"/>
      <c r="AH47" s="578"/>
      <c r="AI47" s="578"/>
      <c r="AJ47" s="578"/>
      <c r="AK47" s="578"/>
      <c r="AL47" s="578"/>
      <c r="AM47" s="578"/>
      <c r="AN47" s="578"/>
      <c r="AO47" s="578"/>
      <c r="AP47" s="578"/>
      <c r="AQ47" s="578"/>
      <c r="AR47" s="578"/>
      <c r="AS47" s="587"/>
    </row>
    <row r="48" spans="1:45" ht="12.95" customHeight="1">
      <c r="A48" s="564"/>
      <c r="B48" s="542"/>
      <c r="C48" s="542"/>
      <c r="D48" s="589"/>
      <c r="E48" s="590"/>
      <c r="F48" s="578"/>
      <c r="G48" s="578"/>
      <c r="H48" s="584"/>
      <c r="I48" s="584"/>
      <c r="J48" s="584"/>
      <c r="K48" s="584"/>
      <c r="L48" s="578"/>
      <c r="M48" s="578"/>
      <c r="N48" s="585"/>
      <c r="O48" s="585"/>
      <c r="P48" s="584"/>
      <c r="Q48" s="584"/>
      <c r="R48" s="585"/>
      <c r="S48" s="585"/>
      <c r="T48" s="585"/>
      <c r="U48" s="585"/>
      <c r="V48" s="585"/>
      <c r="W48" s="585"/>
      <c r="X48" s="585"/>
      <c r="Y48" s="585"/>
      <c r="Z48" s="585"/>
      <c r="AA48" s="585"/>
      <c r="AB48" s="585"/>
      <c r="AC48" s="585"/>
      <c r="AD48" s="585"/>
      <c r="AE48" s="585"/>
      <c r="AF48" s="585"/>
      <c r="AG48" s="585"/>
      <c r="AH48" s="585"/>
      <c r="AI48" s="585"/>
      <c r="AJ48" s="585"/>
      <c r="AK48" s="585"/>
      <c r="AL48" s="585"/>
      <c r="AM48" s="585"/>
      <c r="AN48" s="585"/>
      <c r="AO48" s="585"/>
      <c r="AP48" s="585"/>
      <c r="AQ48" s="585"/>
      <c r="AR48" s="585"/>
      <c r="AS48" s="571"/>
    </row>
    <row r="49" spans="1:45" ht="12.95" customHeight="1">
      <c r="A49" s="586">
        <v>22</v>
      </c>
      <c r="B49" s="565" t="s">
        <v>74</v>
      </c>
      <c r="C49" s="580" t="s">
        <v>572</v>
      </c>
      <c r="D49" s="567" t="s">
        <v>400</v>
      </c>
      <c r="E49" s="588"/>
      <c r="F49" s="569">
        <v>6.2</v>
      </c>
      <c r="G49" s="570" t="s">
        <v>457</v>
      </c>
      <c r="H49" s="570">
        <v>8595.2000000000007</v>
      </c>
      <c r="I49" s="570" t="s">
        <v>457</v>
      </c>
      <c r="J49" s="570">
        <v>2</v>
      </c>
      <c r="K49" s="570" t="s">
        <v>457</v>
      </c>
      <c r="L49" s="570">
        <v>479</v>
      </c>
      <c r="M49" s="570" t="s">
        <v>457</v>
      </c>
      <c r="N49" s="570">
        <v>5.5</v>
      </c>
      <c r="O49" s="570" t="s">
        <v>457</v>
      </c>
      <c r="P49" s="570">
        <v>4253.6000000000004</v>
      </c>
      <c r="Q49" s="570" t="s">
        <v>457</v>
      </c>
      <c r="R49" s="570">
        <v>2141.8000000000002</v>
      </c>
      <c r="S49" s="570" t="s">
        <v>457</v>
      </c>
      <c r="T49" s="570">
        <v>1720.7</v>
      </c>
      <c r="U49" s="570" t="s">
        <v>457</v>
      </c>
      <c r="V49" s="570">
        <v>1938.7</v>
      </c>
      <c r="W49" s="570" t="s">
        <v>457</v>
      </c>
      <c r="X49" s="570">
        <v>1933.2</v>
      </c>
      <c r="Y49" s="570" t="s">
        <v>457</v>
      </c>
      <c r="Z49" s="570">
        <v>381.8</v>
      </c>
      <c r="AA49" s="570" t="s">
        <v>459</v>
      </c>
      <c r="AB49" s="570">
        <v>471.6</v>
      </c>
      <c r="AC49" s="570" t="s">
        <v>457</v>
      </c>
      <c r="AD49" s="570">
        <v>52.4</v>
      </c>
      <c r="AE49" s="570" t="s">
        <v>457</v>
      </c>
      <c r="AF49" s="570">
        <v>296.39999999999998</v>
      </c>
      <c r="AG49" s="570" t="s">
        <v>457</v>
      </c>
      <c r="AH49" s="570">
        <v>348.8</v>
      </c>
      <c r="AI49" s="570" t="s">
        <v>457</v>
      </c>
      <c r="AJ49" s="570">
        <v>45.1</v>
      </c>
      <c r="AK49" s="570" t="s">
        <v>459</v>
      </c>
      <c r="AL49" s="570">
        <v>77.599999999999994</v>
      </c>
      <c r="AM49" s="570" t="s">
        <v>457</v>
      </c>
      <c r="AN49" s="570">
        <v>122.8</v>
      </c>
      <c r="AO49" s="570" t="s">
        <v>457</v>
      </c>
      <c r="AP49" s="582" t="s">
        <v>361</v>
      </c>
      <c r="AQ49" s="570" t="s">
        <v>465</v>
      </c>
      <c r="AR49" s="570"/>
      <c r="AS49" s="587">
        <v>22</v>
      </c>
    </row>
    <row r="50" spans="1:45" ht="12.95" customHeight="1">
      <c r="A50" s="586">
        <v>23</v>
      </c>
      <c r="B50" s="545"/>
      <c r="C50" s="580" t="s">
        <v>567</v>
      </c>
      <c r="D50" s="583" t="s">
        <v>6</v>
      </c>
      <c r="E50" s="573"/>
      <c r="F50" s="569">
        <v>6</v>
      </c>
      <c r="G50" s="570" t="s">
        <v>457</v>
      </c>
      <c r="H50" s="570">
        <v>8513.5</v>
      </c>
      <c r="I50" s="570" t="s">
        <v>457</v>
      </c>
      <c r="J50" s="570">
        <v>1.9</v>
      </c>
      <c r="K50" s="570" t="s">
        <v>457</v>
      </c>
      <c r="L50" s="570">
        <v>480.5</v>
      </c>
      <c r="M50" s="570" t="s">
        <v>457</v>
      </c>
      <c r="N50" s="570">
        <v>5.3</v>
      </c>
      <c r="O50" s="570" t="s">
        <v>457</v>
      </c>
      <c r="P50" s="570">
        <v>4152.3</v>
      </c>
      <c r="Q50" s="570" t="s">
        <v>457</v>
      </c>
      <c r="R50" s="570">
        <v>2144.8000000000002</v>
      </c>
      <c r="S50" s="570" t="s">
        <v>457</v>
      </c>
      <c r="T50" s="570">
        <v>1735.9</v>
      </c>
      <c r="U50" s="570" t="s">
        <v>457</v>
      </c>
      <c r="V50" s="570">
        <v>1916</v>
      </c>
      <c r="W50" s="570" t="s">
        <v>457</v>
      </c>
      <c r="X50" s="570">
        <v>1860.1</v>
      </c>
      <c r="Y50" s="570" t="s">
        <v>457</v>
      </c>
      <c r="Z50" s="570">
        <v>376.3</v>
      </c>
      <c r="AA50" s="570" t="s">
        <v>459</v>
      </c>
      <c r="AB50" s="570">
        <v>476.2</v>
      </c>
      <c r="AC50" s="570" t="s">
        <v>457</v>
      </c>
      <c r="AD50" s="570">
        <v>52.6</v>
      </c>
      <c r="AE50" s="570" t="s">
        <v>457</v>
      </c>
      <c r="AF50" s="570">
        <v>301.60000000000002</v>
      </c>
      <c r="AG50" s="570" t="s">
        <v>457</v>
      </c>
      <c r="AH50" s="570">
        <v>354.2</v>
      </c>
      <c r="AI50" s="570" t="s">
        <v>457</v>
      </c>
      <c r="AJ50" s="570">
        <v>46.3</v>
      </c>
      <c r="AK50" s="570" t="s">
        <v>461</v>
      </c>
      <c r="AL50" s="570">
        <v>75.7</v>
      </c>
      <c r="AM50" s="570" t="s">
        <v>457</v>
      </c>
      <c r="AN50" s="570">
        <v>122</v>
      </c>
      <c r="AO50" s="570" t="s">
        <v>459</v>
      </c>
      <c r="AP50" s="570">
        <v>4.3</v>
      </c>
      <c r="AQ50" s="570" t="s">
        <v>463</v>
      </c>
      <c r="AR50" s="570"/>
      <c r="AS50" s="587">
        <v>23</v>
      </c>
    </row>
    <row r="51" spans="1:45" ht="12.95" customHeight="1">
      <c r="A51" s="586">
        <v>24</v>
      </c>
      <c r="B51" s="591"/>
      <c r="C51" s="591"/>
      <c r="D51" s="589" t="s">
        <v>31</v>
      </c>
      <c r="E51" s="590"/>
      <c r="F51" s="577">
        <v>-3.2</v>
      </c>
      <c r="G51" s="577"/>
      <c r="H51" s="577">
        <v>-1</v>
      </c>
      <c r="I51" s="577"/>
      <c r="J51" s="577">
        <v>-4.5999999999999996</v>
      </c>
      <c r="K51" s="577"/>
      <c r="L51" s="577">
        <v>0.3</v>
      </c>
      <c r="M51" s="577"/>
      <c r="N51" s="577">
        <v>-3.8</v>
      </c>
      <c r="O51" s="577"/>
      <c r="P51" s="577">
        <v>-2.4</v>
      </c>
      <c r="Q51" s="577"/>
      <c r="R51" s="577">
        <v>0.1</v>
      </c>
      <c r="S51" s="577"/>
      <c r="T51" s="577">
        <v>0.9</v>
      </c>
      <c r="U51" s="577"/>
      <c r="V51" s="577">
        <v>-1.2</v>
      </c>
      <c r="W51" s="577"/>
      <c r="X51" s="577">
        <v>-3.8</v>
      </c>
      <c r="Y51" s="577"/>
      <c r="Z51" s="577">
        <v>-1.4</v>
      </c>
      <c r="AA51" s="577"/>
      <c r="AB51" s="577">
        <v>1</v>
      </c>
      <c r="AC51" s="577"/>
      <c r="AD51" s="577">
        <v>0.4</v>
      </c>
      <c r="AE51" s="577"/>
      <c r="AF51" s="577">
        <v>1.8</v>
      </c>
      <c r="AG51" s="577"/>
      <c r="AH51" s="577">
        <v>1.6</v>
      </c>
      <c r="AI51" s="577"/>
      <c r="AJ51" s="577">
        <v>2.6</v>
      </c>
      <c r="AK51" s="577"/>
      <c r="AL51" s="577">
        <v>-2.5</v>
      </c>
      <c r="AM51" s="577"/>
      <c r="AN51" s="577">
        <v>-0.6</v>
      </c>
      <c r="AO51" s="577"/>
      <c r="AP51" s="577" t="s">
        <v>70</v>
      </c>
      <c r="AQ51" s="577"/>
      <c r="AR51" s="577"/>
      <c r="AS51" s="587">
        <v>24</v>
      </c>
    </row>
    <row r="52" spans="1:45" ht="12.95" customHeight="1">
      <c r="A52" s="586"/>
      <c r="B52" s="591"/>
      <c r="C52" s="591"/>
      <c r="D52" s="589"/>
      <c r="E52" s="590"/>
      <c r="F52" s="578"/>
      <c r="G52" s="578"/>
      <c r="H52" s="578"/>
      <c r="I52" s="578"/>
      <c r="J52" s="578"/>
      <c r="K52" s="578"/>
      <c r="L52" s="578"/>
      <c r="M52" s="578"/>
      <c r="N52" s="578"/>
      <c r="O52" s="578"/>
      <c r="P52" s="578"/>
      <c r="Q52" s="578"/>
      <c r="R52" s="578"/>
      <c r="S52" s="578"/>
      <c r="T52" s="578"/>
      <c r="U52" s="578"/>
      <c r="V52" s="578"/>
      <c r="W52" s="578"/>
      <c r="X52" s="578"/>
      <c r="Y52" s="578"/>
      <c r="Z52" s="578"/>
      <c r="AA52" s="578"/>
      <c r="AB52" s="578"/>
      <c r="AC52" s="578"/>
      <c r="AD52" s="578"/>
      <c r="AE52" s="578"/>
      <c r="AF52" s="578"/>
      <c r="AG52" s="578"/>
      <c r="AH52" s="578"/>
      <c r="AI52" s="578"/>
      <c r="AJ52" s="578"/>
      <c r="AK52" s="578"/>
      <c r="AL52" s="578"/>
      <c r="AM52" s="578"/>
      <c r="AN52" s="578"/>
      <c r="AO52" s="578"/>
      <c r="AP52" s="578"/>
      <c r="AQ52" s="578"/>
      <c r="AR52" s="578"/>
      <c r="AS52" s="587"/>
    </row>
    <row r="53" spans="1:45" ht="12.95" customHeight="1">
      <c r="A53" s="564"/>
      <c r="B53" s="591"/>
      <c r="C53" s="591"/>
      <c r="D53" s="589"/>
      <c r="E53" s="590"/>
      <c r="F53" s="578"/>
      <c r="G53" s="578"/>
      <c r="H53" s="584"/>
      <c r="I53" s="584"/>
      <c r="J53" s="584"/>
      <c r="K53" s="584"/>
      <c r="L53" s="578"/>
      <c r="M53" s="578"/>
      <c r="N53" s="585"/>
      <c r="O53" s="585"/>
      <c r="P53" s="584"/>
      <c r="Q53" s="584"/>
      <c r="R53" s="585"/>
      <c r="S53" s="585"/>
      <c r="T53" s="585"/>
      <c r="U53" s="585"/>
      <c r="V53" s="585"/>
      <c r="W53" s="585"/>
      <c r="X53" s="585"/>
      <c r="Y53" s="585"/>
      <c r="Z53" s="585"/>
      <c r="AA53" s="585"/>
      <c r="AB53" s="585"/>
      <c r="AC53" s="585"/>
      <c r="AD53" s="585"/>
      <c r="AE53" s="585"/>
      <c r="AF53" s="585"/>
      <c r="AG53" s="585"/>
      <c r="AH53" s="585"/>
      <c r="AI53" s="585"/>
      <c r="AJ53" s="585"/>
      <c r="AK53" s="585"/>
      <c r="AL53" s="585"/>
      <c r="AM53" s="585"/>
      <c r="AN53" s="585"/>
      <c r="AO53" s="585"/>
      <c r="AP53" s="585"/>
      <c r="AQ53" s="585"/>
      <c r="AR53" s="585"/>
      <c r="AS53" s="571"/>
    </row>
    <row r="54" spans="1:45" ht="12.95" customHeight="1">
      <c r="A54" s="586">
        <v>25</v>
      </c>
      <c r="B54" s="565" t="s">
        <v>661</v>
      </c>
      <c r="C54" s="580" t="s">
        <v>572</v>
      </c>
      <c r="D54" s="567" t="s">
        <v>400</v>
      </c>
      <c r="E54" s="588"/>
      <c r="F54" s="569">
        <v>7.4</v>
      </c>
      <c r="G54" s="570" t="s">
        <v>457</v>
      </c>
      <c r="H54" s="570">
        <v>7227.1</v>
      </c>
      <c r="I54" s="570" t="s">
        <v>457</v>
      </c>
      <c r="J54" s="570">
        <v>2.1</v>
      </c>
      <c r="K54" s="570" t="s">
        <v>457</v>
      </c>
      <c r="L54" s="570">
        <v>427.5</v>
      </c>
      <c r="M54" s="570" t="s">
        <v>457</v>
      </c>
      <c r="N54" s="570">
        <v>6</v>
      </c>
      <c r="O54" s="570" t="s">
        <v>457</v>
      </c>
      <c r="P54" s="570">
        <v>3563.2</v>
      </c>
      <c r="Q54" s="570" t="s">
        <v>457</v>
      </c>
      <c r="R54" s="570">
        <v>1925.3</v>
      </c>
      <c r="S54" s="570" t="s">
        <v>459</v>
      </c>
      <c r="T54" s="570">
        <v>1311.1</v>
      </c>
      <c r="U54" s="570" t="s">
        <v>459</v>
      </c>
      <c r="V54" s="570">
        <v>1551.5</v>
      </c>
      <c r="W54" s="570" t="s">
        <v>459</v>
      </c>
      <c r="X54" s="570">
        <v>1633.1</v>
      </c>
      <c r="Y54" s="570" t="s">
        <v>459</v>
      </c>
      <c r="Z54" s="570">
        <v>378.5</v>
      </c>
      <c r="AA54" s="570" t="s">
        <v>459</v>
      </c>
      <c r="AB54" s="570">
        <v>420.8</v>
      </c>
      <c r="AC54" s="570" t="s">
        <v>457</v>
      </c>
      <c r="AD54" s="570">
        <v>45.7</v>
      </c>
      <c r="AE54" s="570" t="s">
        <v>459</v>
      </c>
      <c r="AF54" s="570">
        <v>268.7</v>
      </c>
      <c r="AG54" s="570" t="s">
        <v>457</v>
      </c>
      <c r="AH54" s="570">
        <v>314.39999999999998</v>
      </c>
      <c r="AI54" s="570" t="s">
        <v>457</v>
      </c>
      <c r="AJ54" s="570">
        <v>38.9</v>
      </c>
      <c r="AK54" s="570" t="s">
        <v>461</v>
      </c>
      <c r="AL54" s="570">
        <v>67.5</v>
      </c>
      <c r="AM54" s="570" t="s">
        <v>459</v>
      </c>
      <c r="AN54" s="570">
        <v>106.4</v>
      </c>
      <c r="AO54" s="570" t="s">
        <v>459</v>
      </c>
      <c r="AP54" s="582" t="s">
        <v>361</v>
      </c>
      <c r="AQ54" s="570" t="s">
        <v>465</v>
      </c>
      <c r="AR54" s="570"/>
      <c r="AS54" s="587">
        <v>25</v>
      </c>
    </row>
    <row r="55" spans="1:45" ht="12.95" customHeight="1">
      <c r="A55" s="586">
        <v>26</v>
      </c>
      <c r="B55" s="545"/>
      <c r="C55" s="580" t="s">
        <v>567</v>
      </c>
      <c r="D55" s="583" t="s">
        <v>6</v>
      </c>
      <c r="E55" s="573"/>
      <c r="F55" s="569">
        <v>7.4</v>
      </c>
      <c r="G55" s="570" t="s">
        <v>457</v>
      </c>
      <c r="H55" s="570">
        <v>7239.5</v>
      </c>
      <c r="I55" s="570" t="s">
        <v>457</v>
      </c>
      <c r="J55" s="570">
        <v>2</v>
      </c>
      <c r="K55" s="570" t="s">
        <v>457</v>
      </c>
      <c r="L55" s="570">
        <v>431.5</v>
      </c>
      <c r="M55" s="570" t="s">
        <v>457</v>
      </c>
      <c r="N55" s="570">
        <v>6</v>
      </c>
      <c r="O55" s="570" t="s">
        <v>457</v>
      </c>
      <c r="P55" s="570">
        <v>3414.5</v>
      </c>
      <c r="Q55" s="570" t="s">
        <v>457</v>
      </c>
      <c r="R55" s="570">
        <v>1901.6</v>
      </c>
      <c r="S55" s="570" t="s">
        <v>457</v>
      </c>
      <c r="T55" s="570">
        <v>1491.8</v>
      </c>
      <c r="U55" s="570" t="s">
        <v>459</v>
      </c>
      <c r="V55" s="570">
        <v>1542.5</v>
      </c>
      <c r="W55" s="570" t="s">
        <v>459</v>
      </c>
      <c r="X55" s="570">
        <v>1539.7</v>
      </c>
      <c r="Y55" s="570" t="s">
        <v>459</v>
      </c>
      <c r="Z55" s="570">
        <v>332.3</v>
      </c>
      <c r="AA55" s="570" t="s">
        <v>459</v>
      </c>
      <c r="AB55" s="570">
        <v>424.8</v>
      </c>
      <c r="AC55" s="570" t="s">
        <v>457</v>
      </c>
      <c r="AD55" s="570">
        <v>46.7</v>
      </c>
      <c r="AE55" s="570" t="s">
        <v>457</v>
      </c>
      <c r="AF55" s="570">
        <v>272.2</v>
      </c>
      <c r="AG55" s="570" t="s">
        <v>457</v>
      </c>
      <c r="AH55" s="570">
        <v>318.89999999999998</v>
      </c>
      <c r="AI55" s="570" t="s">
        <v>457</v>
      </c>
      <c r="AJ55" s="570">
        <v>36.4</v>
      </c>
      <c r="AK55" s="570" t="s">
        <v>459</v>
      </c>
      <c r="AL55" s="570">
        <v>69.599999999999994</v>
      </c>
      <c r="AM55" s="570" t="s">
        <v>459</v>
      </c>
      <c r="AN55" s="570">
        <v>105.9</v>
      </c>
      <c r="AO55" s="570" t="s">
        <v>457</v>
      </c>
      <c r="AP55" s="582" t="s">
        <v>361</v>
      </c>
      <c r="AQ55" s="570" t="s">
        <v>465</v>
      </c>
      <c r="AR55" s="570"/>
      <c r="AS55" s="587">
        <v>26</v>
      </c>
    </row>
    <row r="56" spans="1:45" ht="12.95" customHeight="1">
      <c r="A56" s="586">
        <v>27</v>
      </c>
      <c r="B56" s="591"/>
      <c r="C56" s="591"/>
      <c r="D56" s="589" t="s">
        <v>31</v>
      </c>
      <c r="E56" s="590"/>
      <c r="F56" s="577">
        <v>0.5</v>
      </c>
      <c r="G56" s="577"/>
      <c r="H56" s="577">
        <v>0.2</v>
      </c>
      <c r="I56" s="577"/>
      <c r="J56" s="577">
        <v>-2.7</v>
      </c>
      <c r="K56" s="577"/>
      <c r="L56" s="577">
        <v>0.9</v>
      </c>
      <c r="M56" s="577"/>
      <c r="N56" s="577">
        <v>0.1</v>
      </c>
      <c r="O56" s="577"/>
      <c r="P56" s="577">
        <v>-4.2</v>
      </c>
      <c r="Q56" s="577"/>
      <c r="R56" s="577">
        <v>-1.2</v>
      </c>
      <c r="S56" s="577"/>
      <c r="T56" s="577">
        <v>13.8</v>
      </c>
      <c r="U56" s="577"/>
      <c r="V56" s="577">
        <v>-0.6</v>
      </c>
      <c r="W56" s="577"/>
      <c r="X56" s="577">
        <v>-5.7</v>
      </c>
      <c r="Y56" s="577"/>
      <c r="Z56" s="577">
        <v>-12.2</v>
      </c>
      <c r="AA56" s="577"/>
      <c r="AB56" s="577">
        <v>0.9</v>
      </c>
      <c r="AC56" s="577"/>
      <c r="AD56" s="577">
        <v>2.2999999999999998</v>
      </c>
      <c r="AE56" s="577"/>
      <c r="AF56" s="577">
        <v>1.3</v>
      </c>
      <c r="AG56" s="577"/>
      <c r="AH56" s="577">
        <v>1.4</v>
      </c>
      <c r="AI56" s="577"/>
      <c r="AJ56" s="577">
        <v>-6.6</v>
      </c>
      <c r="AK56" s="577"/>
      <c r="AL56" s="577">
        <v>3</v>
      </c>
      <c r="AM56" s="577"/>
      <c r="AN56" s="577">
        <v>-0.5</v>
      </c>
      <c r="AO56" s="577"/>
      <c r="AP56" s="577" t="s">
        <v>70</v>
      </c>
      <c r="AQ56" s="577"/>
      <c r="AR56" s="577"/>
      <c r="AS56" s="587">
        <v>27</v>
      </c>
    </row>
    <row r="57" spans="1:45" ht="12.95" customHeight="1">
      <c r="A57" s="586"/>
      <c r="B57" s="591"/>
      <c r="C57" s="591"/>
      <c r="D57" s="589"/>
      <c r="E57" s="590"/>
      <c r="F57" s="578"/>
      <c r="G57" s="578"/>
      <c r="H57" s="578"/>
      <c r="I57" s="578"/>
      <c r="J57" s="578"/>
      <c r="K57" s="578"/>
      <c r="L57" s="578"/>
      <c r="M57" s="578"/>
      <c r="N57" s="578"/>
      <c r="O57" s="578"/>
      <c r="P57" s="578"/>
      <c r="Q57" s="578"/>
      <c r="R57" s="578"/>
      <c r="S57" s="578"/>
      <c r="T57" s="578"/>
      <c r="U57" s="578"/>
      <c r="V57" s="578"/>
      <c r="W57" s="578"/>
      <c r="X57" s="578"/>
      <c r="Y57" s="578"/>
      <c r="Z57" s="578"/>
      <c r="AA57" s="578"/>
      <c r="AB57" s="578"/>
      <c r="AC57" s="578"/>
      <c r="AD57" s="578"/>
      <c r="AE57" s="578"/>
      <c r="AF57" s="578"/>
      <c r="AG57" s="578"/>
      <c r="AH57" s="578"/>
      <c r="AI57" s="578"/>
      <c r="AJ57" s="578"/>
      <c r="AK57" s="578"/>
      <c r="AL57" s="578"/>
      <c r="AM57" s="578"/>
      <c r="AN57" s="578"/>
      <c r="AO57" s="578"/>
      <c r="AP57" s="578"/>
      <c r="AQ57" s="578"/>
      <c r="AR57" s="578"/>
      <c r="AS57" s="587"/>
    </row>
    <row r="58" spans="1:45" ht="12.95" customHeight="1">
      <c r="A58" s="564"/>
      <c r="B58" s="591"/>
      <c r="C58" s="591"/>
      <c r="D58" s="589"/>
      <c r="E58" s="590"/>
      <c r="F58" s="578"/>
      <c r="G58" s="578"/>
      <c r="H58" s="584"/>
      <c r="I58" s="584"/>
      <c r="J58" s="584"/>
      <c r="K58" s="584"/>
      <c r="L58" s="578"/>
      <c r="M58" s="578"/>
      <c r="N58" s="585"/>
      <c r="O58" s="585"/>
      <c r="P58" s="584"/>
      <c r="Q58" s="584"/>
      <c r="R58" s="585"/>
      <c r="S58" s="585"/>
      <c r="T58" s="585"/>
      <c r="U58" s="585"/>
      <c r="V58" s="585"/>
      <c r="W58" s="585"/>
      <c r="X58" s="585"/>
      <c r="Y58" s="585"/>
      <c r="Z58" s="585"/>
      <c r="AA58" s="585"/>
      <c r="AB58" s="585"/>
      <c r="AC58" s="585"/>
      <c r="AD58" s="585"/>
      <c r="AE58" s="585"/>
      <c r="AF58" s="585"/>
      <c r="AG58" s="585"/>
      <c r="AH58" s="585"/>
      <c r="AI58" s="585"/>
      <c r="AJ58" s="585"/>
      <c r="AK58" s="585"/>
      <c r="AL58" s="585"/>
      <c r="AM58" s="585"/>
      <c r="AN58" s="585"/>
      <c r="AO58" s="585"/>
      <c r="AP58" s="585"/>
      <c r="AQ58" s="585"/>
      <c r="AR58" s="585"/>
      <c r="AS58" s="571"/>
    </row>
    <row r="59" spans="1:45" ht="12.95" customHeight="1">
      <c r="A59" s="586">
        <v>28</v>
      </c>
      <c r="B59" s="565" t="s">
        <v>662</v>
      </c>
      <c r="C59" s="580" t="s">
        <v>572</v>
      </c>
      <c r="D59" s="567" t="s">
        <v>400</v>
      </c>
      <c r="E59" s="588"/>
      <c r="F59" s="569">
        <v>0.3</v>
      </c>
      <c r="G59" s="570" t="s">
        <v>459</v>
      </c>
      <c r="H59" s="570">
        <v>183.3</v>
      </c>
      <c r="I59" s="570" t="s">
        <v>457</v>
      </c>
      <c r="J59" s="570">
        <v>0.1</v>
      </c>
      <c r="K59" s="570" t="s">
        <v>459</v>
      </c>
      <c r="L59" s="570">
        <v>11.6</v>
      </c>
      <c r="M59" s="570" t="s">
        <v>459</v>
      </c>
      <c r="N59" s="570">
        <v>0.2</v>
      </c>
      <c r="O59" s="570" t="s">
        <v>459</v>
      </c>
      <c r="P59" s="570">
        <v>81</v>
      </c>
      <c r="Q59" s="570" t="s">
        <v>459</v>
      </c>
      <c r="R59" s="570">
        <v>52.8</v>
      </c>
      <c r="S59" s="570" t="s">
        <v>459</v>
      </c>
      <c r="T59" s="570">
        <v>38</v>
      </c>
      <c r="U59" s="570" t="s">
        <v>459</v>
      </c>
      <c r="V59" s="570">
        <v>37.6</v>
      </c>
      <c r="W59" s="570" t="s">
        <v>459</v>
      </c>
      <c r="X59" s="570">
        <v>36.6</v>
      </c>
      <c r="Y59" s="570" t="s">
        <v>459</v>
      </c>
      <c r="Z59" s="570">
        <v>6.8</v>
      </c>
      <c r="AA59" s="570" t="s">
        <v>461</v>
      </c>
      <c r="AB59" s="570">
        <v>11.4</v>
      </c>
      <c r="AC59" s="570" t="s">
        <v>459</v>
      </c>
      <c r="AD59" s="570">
        <v>1.2</v>
      </c>
      <c r="AE59" s="570" t="s">
        <v>459</v>
      </c>
      <c r="AF59" s="570">
        <v>7</v>
      </c>
      <c r="AG59" s="570" t="s">
        <v>459</v>
      </c>
      <c r="AH59" s="570">
        <v>8.3000000000000007</v>
      </c>
      <c r="AI59" s="570" t="s">
        <v>459</v>
      </c>
      <c r="AJ59" s="570">
        <v>0.9</v>
      </c>
      <c r="AK59" s="570" t="s">
        <v>459</v>
      </c>
      <c r="AL59" s="570">
        <v>2.2000000000000002</v>
      </c>
      <c r="AM59" s="570" t="s">
        <v>459</v>
      </c>
      <c r="AN59" s="570">
        <v>3.1</v>
      </c>
      <c r="AO59" s="570" t="s">
        <v>459</v>
      </c>
      <c r="AP59" s="570">
        <v>0.2</v>
      </c>
      <c r="AQ59" s="570" t="s">
        <v>461</v>
      </c>
      <c r="AR59" s="570"/>
      <c r="AS59" s="587">
        <v>28</v>
      </c>
    </row>
    <row r="60" spans="1:45" ht="12.95" customHeight="1">
      <c r="A60" s="586">
        <v>29</v>
      </c>
      <c r="B60" s="545"/>
      <c r="C60" s="580" t="s">
        <v>567</v>
      </c>
      <c r="D60" s="583" t="s">
        <v>6</v>
      </c>
      <c r="E60" s="573"/>
      <c r="F60" s="569">
        <v>0.3</v>
      </c>
      <c r="G60" s="570" t="s">
        <v>459</v>
      </c>
      <c r="H60" s="570">
        <v>175.9</v>
      </c>
      <c r="I60" s="570" t="s">
        <v>457</v>
      </c>
      <c r="J60" s="570">
        <v>0.1</v>
      </c>
      <c r="K60" s="570" t="s">
        <v>459</v>
      </c>
      <c r="L60" s="570">
        <v>11.2</v>
      </c>
      <c r="M60" s="570" t="s">
        <v>459</v>
      </c>
      <c r="N60" s="570">
        <v>0.2</v>
      </c>
      <c r="O60" s="570" t="s">
        <v>459</v>
      </c>
      <c r="P60" s="570">
        <v>79.400000000000006</v>
      </c>
      <c r="Q60" s="570" t="s">
        <v>459</v>
      </c>
      <c r="R60" s="570">
        <v>48.8</v>
      </c>
      <c r="S60" s="570" t="s">
        <v>459</v>
      </c>
      <c r="T60" s="570">
        <v>36.4</v>
      </c>
      <c r="U60" s="570" t="s">
        <v>459</v>
      </c>
      <c r="V60" s="570">
        <v>39.6</v>
      </c>
      <c r="W60" s="570" t="s">
        <v>459</v>
      </c>
      <c r="X60" s="570">
        <v>32</v>
      </c>
      <c r="Y60" s="570" t="s">
        <v>459</v>
      </c>
      <c r="Z60" s="570">
        <v>7.8</v>
      </c>
      <c r="AA60" s="570" t="s">
        <v>461</v>
      </c>
      <c r="AB60" s="570">
        <v>11</v>
      </c>
      <c r="AC60" s="570" t="s">
        <v>459</v>
      </c>
      <c r="AD60" s="570">
        <v>1.2</v>
      </c>
      <c r="AE60" s="570" t="s">
        <v>459</v>
      </c>
      <c r="AF60" s="570">
        <v>6.8</v>
      </c>
      <c r="AG60" s="570" t="s">
        <v>459</v>
      </c>
      <c r="AH60" s="570">
        <v>8</v>
      </c>
      <c r="AI60" s="570" t="s">
        <v>459</v>
      </c>
      <c r="AJ60" s="570">
        <v>0.8</v>
      </c>
      <c r="AK60" s="570" t="s">
        <v>459</v>
      </c>
      <c r="AL60" s="570">
        <v>2.2000000000000002</v>
      </c>
      <c r="AM60" s="570" t="s">
        <v>459</v>
      </c>
      <c r="AN60" s="570">
        <v>3</v>
      </c>
      <c r="AO60" s="570" t="s">
        <v>459</v>
      </c>
      <c r="AP60" s="570">
        <v>0.2</v>
      </c>
      <c r="AQ60" s="570" t="s">
        <v>459</v>
      </c>
      <c r="AR60" s="570"/>
      <c r="AS60" s="587">
        <v>29</v>
      </c>
    </row>
    <row r="61" spans="1:45" ht="12.95" customHeight="1">
      <c r="A61" s="586">
        <v>30</v>
      </c>
      <c r="B61" s="591"/>
      <c r="C61" s="591"/>
      <c r="D61" s="589" t="s">
        <v>31</v>
      </c>
      <c r="E61" s="590"/>
      <c r="F61" s="577">
        <v>-3.3</v>
      </c>
      <c r="G61" s="577"/>
      <c r="H61" s="577">
        <v>-4</v>
      </c>
      <c r="I61" s="577"/>
      <c r="J61" s="577">
        <v>-5</v>
      </c>
      <c r="K61" s="577"/>
      <c r="L61" s="577">
        <v>-2.8</v>
      </c>
      <c r="M61" s="577"/>
      <c r="N61" s="577">
        <v>0</v>
      </c>
      <c r="O61" s="577"/>
      <c r="P61" s="577">
        <v>-1.9</v>
      </c>
      <c r="Q61" s="577"/>
      <c r="R61" s="577">
        <v>-7.5</v>
      </c>
      <c r="S61" s="577"/>
      <c r="T61" s="577">
        <v>-4.0999999999999996</v>
      </c>
      <c r="U61" s="577"/>
      <c r="V61" s="577">
        <v>5.5</v>
      </c>
      <c r="W61" s="577"/>
      <c r="X61" s="577">
        <v>-12.6</v>
      </c>
      <c r="Y61" s="577"/>
      <c r="Z61" s="577">
        <v>14.4</v>
      </c>
      <c r="AA61" s="577"/>
      <c r="AB61" s="577">
        <v>-2.8</v>
      </c>
      <c r="AC61" s="577"/>
      <c r="AD61" s="577">
        <v>-2.2999999999999998</v>
      </c>
      <c r="AE61" s="577"/>
      <c r="AF61" s="577">
        <v>-3.3</v>
      </c>
      <c r="AG61" s="577"/>
      <c r="AH61" s="577">
        <v>-3.2</v>
      </c>
      <c r="AI61" s="577"/>
      <c r="AJ61" s="577">
        <v>-7.1</v>
      </c>
      <c r="AK61" s="577"/>
      <c r="AL61" s="577">
        <v>0.3</v>
      </c>
      <c r="AM61" s="577"/>
      <c r="AN61" s="577">
        <v>-1.8</v>
      </c>
      <c r="AO61" s="577"/>
      <c r="AP61" s="577">
        <v>-5.8</v>
      </c>
      <c r="AQ61" s="577"/>
      <c r="AR61" s="577"/>
      <c r="AS61" s="587">
        <v>30</v>
      </c>
    </row>
    <row r="62" spans="1:45" ht="12.95" customHeight="1">
      <c r="A62" s="586"/>
      <c r="B62" s="591"/>
      <c r="C62" s="591"/>
      <c r="D62" s="589"/>
      <c r="E62" s="590"/>
      <c r="F62" s="578"/>
      <c r="G62" s="578"/>
      <c r="H62" s="578"/>
      <c r="I62" s="578"/>
      <c r="J62" s="578"/>
      <c r="K62" s="578"/>
      <c r="L62" s="578"/>
      <c r="M62" s="578"/>
      <c r="N62" s="578"/>
      <c r="O62" s="578"/>
      <c r="P62" s="578"/>
      <c r="Q62" s="578"/>
      <c r="R62" s="578"/>
      <c r="S62" s="578"/>
      <c r="T62" s="578"/>
      <c r="U62" s="578"/>
      <c r="V62" s="578"/>
      <c r="W62" s="578"/>
      <c r="X62" s="578"/>
      <c r="Y62" s="578"/>
      <c r="Z62" s="578"/>
      <c r="AA62" s="578"/>
      <c r="AB62" s="578"/>
      <c r="AC62" s="578"/>
      <c r="AD62" s="578"/>
      <c r="AE62" s="578"/>
      <c r="AF62" s="578"/>
      <c r="AG62" s="578"/>
      <c r="AH62" s="578"/>
      <c r="AI62" s="578"/>
      <c r="AJ62" s="578"/>
      <c r="AK62" s="578"/>
      <c r="AL62" s="578"/>
      <c r="AM62" s="578"/>
      <c r="AN62" s="578"/>
      <c r="AO62" s="578"/>
      <c r="AP62" s="578"/>
      <c r="AQ62" s="578"/>
      <c r="AR62" s="578"/>
      <c r="AS62" s="587"/>
    </row>
    <row r="63" spans="1:45" ht="12.95" customHeight="1">
      <c r="A63" s="564"/>
      <c r="B63" s="591"/>
      <c r="C63" s="591"/>
      <c r="D63" s="589"/>
      <c r="E63" s="590"/>
      <c r="F63" s="578"/>
      <c r="G63" s="578"/>
      <c r="H63" s="584"/>
      <c r="I63" s="584"/>
      <c r="J63" s="584"/>
      <c r="K63" s="584"/>
      <c r="L63" s="578"/>
      <c r="M63" s="578"/>
      <c r="N63" s="585"/>
      <c r="O63" s="585"/>
      <c r="P63" s="584"/>
      <c r="Q63" s="584"/>
      <c r="R63" s="585"/>
      <c r="S63" s="585"/>
      <c r="T63" s="585"/>
      <c r="U63" s="585"/>
      <c r="V63" s="585"/>
      <c r="W63" s="585"/>
      <c r="X63" s="585"/>
      <c r="Y63" s="585"/>
      <c r="Z63" s="585"/>
      <c r="AA63" s="585"/>
      <c r="AB63" s="585"/>
      <c r="AC63" s="585"/>
      <c r="AD63" s="585"/>
      <c r="AE63" s="585"/>
      <c r="AF63" s="585"/>
      <c r="AG63" s="585"/>
      <c r="AH63" s="585"/>
      <c r="AI63" s="585"/>
      <c r="AJ63" s="585"/>
      <c r="AK63" s="585"/>
      <c r="AL63" s="585"/>
      <c r="AM63" s="585"/>
      <c r="AN63" s="585"/>
      <c r="AO63" s="585"/>
      <c r="AP63" s="585"/>
      <c r="AQ63" s="585"/>
      <c r="AR63" s="585"/>
      <c r="AS63" s="571"/>
    </row>
    <row r="64" spans="1:45" ht="12.95" customHeight="1">
      <c r="A64" s="586">
        <v>31</v>
      </c>
      <c r="B64" s="565" t="s">
        <v>77</v>
      </c>
      <c r="C64" s="580" t="s">
        <v>572</v>
      </c>
      <c r="D64" s="567" t="s">
        <v>400</v>
      </c>
      <c r="E64" s="592"/>
      <c r="F64" s="569">
        <v>0</v>
      </c>
      <c r="G64" s="570" t="s">
        <v>457</v>
      </c>
      <c r="H64" s="570">
        <v>4.3</v>
      </c>
      <c r="I64" s="570" t="s">
        <v>457</v>
      </c>
      <c r="J64" s="570">
        <v>0</v>
      </c>
      <c r="K64" s="570" t="s">
        <v>457</v>
      </c>
      <c r="L64" s="570">
        <v>0.2</v>
      </c>
      <c r="M64" s="570" t="s">
        <v>457</v>
      </c>
      <c r="N64" s="570">
        <v>0</v>
      </c>
      <c r="O64" s="570" t="s">
        <v>457</v>
      </c>
      <c r="P64" s="570">
        <v>2.1</v>
      </c>
      <c r="Q64" s="570" t="s">
        <v>457</v>
      </c>
      <c r="R64" s="570">
        <v>0.8</v>
      </c>
      <c r="S64" s="570" t="s">
        <v>457</v>
      </c>
      <c r="T64" s="570">
        <v>1.2</v>
      </c>
      <c r="U64" s="570" t="s">
        <v>457</v>
      </c>
      <c r="V64" s="570">
        <v>1</v>
      </c>
      <c r="W64" s="570" t="s">
        <v>457</v>
      </c>
      <c r="X64" s="570">
        <v>0.9</v>
      </c>
      <c r="Y64" s="570" t="s">
        <v>457</v>
      </c>
      <c r="Z64" s="570">
        <v>0.2</v>
      </c>
      <c r="AA64" s="570" t="s">
        <v>457</v>
      </c>
      <c r="AB64" s="570">
        <v>0.2</v>
      </c>
      <c r="AC64" s="570" t="s">
        <v>457</v>
      </c>
      <c r="AD64" s="570">
        <v>0</v>
      </c>
      <c r="AE64" s="570" t="s">
        <v>457</v>
      </c>
      <c r="AF64" s="570">
        <v>0.1</v>
      </c>
      <c r="AG64" s="570" t="s">
        <v>457</v>
      </c>
      <c r="AH64" s="570">
        <v>0.1</v>
      </c>
      <c r="AI64" s="570" t="s">
        <v>457</v>
      </c>
      <c r="AJ64" s="570">
        <v>0</v>
      </c>
      <c r="AK64" s="570" t="s">
        <v>457</v>
      </c>
      <c r="AL64" s="570">
        <v>0.1</v>
      </c>
      <c r="AM64" s="570" t="s">
        <v>457</v>
      </c>
      <c r="AN64" s="570">
        <v>0.1</v>
      </c>
      <c r="AO64" s="570" t="s">
        <v>457</v>
      </c>
      <c r="AP64" s="570">
        <v>0</v>
      </c>
      <c r="AQ64" s="570" t="s">
        <v>457</v>
      </c>
      <c r="AR64" s="570"/>
      <c r="AS64" s="587">
        <v>31</v>
      </c>
    </row>
    <row r="65" spans="1:45" s="593" customFormat="1" ht="12.95" customHeight="1">
      <c r="A65" s="586">
        <v>32</v>
      </c>
      <c r="B65" s="545"/>
      <c r="C65" s="580" t="s">
        <v>567</v>
      </c>
      <c r="D65" s="583" t="s">
        <v>6</v>
      </c>
      <c r="E65" s="573"/>
      <c r="F65" s="569">
        <v>0</v>
      </c>
      <c r="G65" s="570" t="s">
        <v>457</v>
      </c>
      <c r="H65" s="570">
        <v>4.3</v>
      </c>
      <c r="I65" s="570" t="s">
        <v>457</v>
      </c>
      <c r="J65" s="570">
        <v>0</v>
      </c>
      <c r="K65" s="570" t="s">
        <v>457</v>
      </c>
      <c r="L65" s="570">
        <v>0.3</v>
      </c>
      <c r="M65" s="570" t="s">
        <v>457</v>
      </c>
      <c r="N65" s="570">
        <v>0</v>
      </c>
      <c r="O65" s="570" t="s">
        <v>457</v>
      </c>
      <c r="P65" s="570">
        <v>2.2999999999999998</v>
      </c>
      <c r="Q65" s="570" t="s">
        <v>457</v>
      </c>
      <c r="R65" s="570">
        <v>0.6</v>
      </c>
      <c r="S65" s="570" t="s">
        <v>457</v>
      </c>
      <c r="T65" s="570">
        <v>1</v>
      </c>
      <c r="U65" s="570" t="s">
        <v>457</v>
      </c>
      <c r="V65" s="570">
        <v>1.3</v>
      </c>
      <c r="W65" s="570" t="s">
        <v>457</v>
      </c>
      <c r="X65" s="570">
        <v>0.9</v>
      </c>
      <c r="Y65" s="570" t="s">
        <v>457</v>
      </c>
      <c r="Z65" s="570">
        <v>0.2</v>
      </c>
      <c r="AA65" s="570" t="s">
        <v>457</v>
      </c>
      <c r="AB65" s="570">
        <v>0.2</v>
      </c>
      <c r="AC65" s="570" t="s">
        <v>457</v>
      </c>
      <c r="AD65" s="570">
        <v>0</v>
      </c>
      <c r="AE65" s="570" t="s">
        <v>457</v>
      </c>
      <c r="AF65" s="570">
        <v>0.1</v>
      </c>
      <c r="AG65" s="570" t="s">
        <v>457</v>
      </c>
      <c r="AH65" s="570">
        <v>0.2</v>
      </c>
      <c r="AI65" s="570" t="s">
        <v>457</v>
      </c>
      <c r="AJ65" s="570">
        <v>0</v>
      </c>
      <c r="AK65" s="570" t="s">
        <v>457</v>
      </c>
      <c r="AL65" s="570">
        <v>0.1</v>
      </c>
      <c r="AM65" s="570" t="s">
        <v>457</v>
      </c>
      <c r="AN65" s="570">
        <v>0.1</v>
      </c>
      <c r="AO65" s="570" t="s">
        <v>457</v>
      </c>
      <c r="AP65" s="570">
        <v>0</v>
      </c>
      <c r="AQ65" s="570" t="s">
        <v>457</v>
      </c>
      <c r="AR65" s="570"/>
      <c r="AS65" s="587">
        <v>32</v>
      </c>
    </row>
    <row r="66" spans="1:45" ht="12.95" customHeight="1">
      <c r="A66" s="586">
        <v>33</v>
      </c>
      <c r="B66" s="591"/>
      <c r="C66" s="591"/>
      <c r="D66" s="589" t="s">
        <v>31</v>
      </c>
      <c r="E66" s="590"/>
      <c r="F66" s="577">
        <v>-11.1</v>
      </c>
      <c r="G66" s="577"/>
      <c r="H66" s="577">
        <v>-1.7</v>
      </c>
      <c r="I66" s="577"/>
      <c r="J66" s="577">
        <v>28.6</v>
      </c>
      <c r="K66" s="577"/>
      <c r="L66" s="577">
        <v>3.7</v>
      </c>
      <c r="M66" s="577"/>
      <c r="N66" s="577">
        <v>-16.7</v>
      </c>
      <c r="O66" s="577"/>
      <c r="P66" s="577">
        <v>8.5</v>
      </c>
      <c r="Q66" s="577"/>
      <c r="R66" s="577">
        <v>-18.8</v>
      </c>
      <c r="S66" s="577"/>
      <c r="T66" s="577">
        <v>-9.9</v>
      </c>
      <c r="U66" s="577"/>
      <c r="V66" s="577">
        <v>30.2</v>
      </c>
      <c r="W66" s="577"/>
      <c r="X66" s="577">
        <v>-3.4</v>
      </c>
      <c r="Y66" s="577"/>
      <c r="Z66" s="577">
        <v>-34.4</v>
      </c>
      <c r="AA66" s="577"/>
      <c r="AB66" s="577">
        <v>1.7</v>
      </c>
      <c r="AC66" s="577"/>
      <c r="AD66" s="577">
        <v>17.600000000000001</v>
      </c>
      <c r="AE66" s="577"/>
      <c r="AF66" s="577">
        <v>2.4</v>
      </c>
      <c r="AG66" s="577"/>
      <c r="AH66" s="577">
        <v>4.2</v>
      </c>
      <c r="AI66" s="577"/>
      <c r="AJ66" s="577">
        <v>271.39999999999998</v>
      </c>
      <c r="AK66" s="577"/>
      <c r="AL66" s="577">
        <v>-25</v>
      </c>
      <c r="AM66" s="577"/>
      <c r="AN66" s="577">
        <v>-2.2000000000000002</v>
      </c>
      <c r="AO66" s="577"/>
      <c r="AP66" s="577">
        <v>45.5</v>
      </c>
      <c r="AQ66" s="577"/>
      <c r="AR66" s="577"/>
      <c r="AS66" s="587">
        <v>33</v>
      </c>
    </row>
    <row r="67" spans="1:45" ht="12.95" customHeight="1">
      <c r="A67" s="586"/>
      <c r="B67" s="591"/>
      <c r="C67" s="591"/>
      <c r="D67" s="589"/>
      <c r="E67" s="590"/>
      <c r="F67" s="578"/>
      <c r="G67" s="578"/>
      <c r="H67" s="578"/>
      <c r="I67" s="578"/>
      <c r="J67" s="578"/>
      <c r="K67" s="578"/>
      <c r="L67" s="578"/>
      <c r="M67" s="578"/>
      <c r="N67" s="578"/>
      <c r="O67" s="578"/>
      <c r="P67" s="578"/>
      <c r="Q67" s="578"/>
      <c r="R67" s="578"/>
      <c r="S67" s="578"/>
      <c r="T67" s="578"/>
      <c r="U67" s="578"/>
      <c r="V67" s="578"/>
      <c r="W67" s="578"/>
      <c r="X67" s="578"/>
      <c r="Y67" s="578"/>
      <c r="Z67" s="578"/>
      <c r="AA67" s="578"/>
      <c r="AB67" s="578"/>
      <c r="AC67" s="578"/>
      <c r="AD67" s="578"/>
      <c r="AE67" s="578"/>
      <c r="AF67" s="578"/>
      <c r="AG67" s="578"/>
      <c r="AH67" s="578"/>
      <c r="AI67" s="578"/>
      <c r="AJ67" s="578"/>
      <c r="AK67" s="578"/>
      <c r="AL67" s="578"/>
      <c r="AM67" s="578"/>
      <c r="AN67" s="578"/>
      <c r="AO67" s="578"/>
      <c r="AP67" s="578"/>
      <c r="AQ67" s="578"/>
      <c r="AR67" s="578"/>
      <c r="AS67" s="587"/>
    </row>
    <row r="68" spans="1:45" ht="12.95" customHeight="1">
      <c r="A68" s="564"/>
      <c r="B68" s="591"/>
      <c r="C68" s="591"/>
      <c r="D68" s="589"/>
      <c r="E68" s="590"/>
      <c r="F68" s="578"/>
      <c r="G68" s="578"/>
      <c r="H68" s="584"/>
      <c r="I68" s="584"/>
      <c r="J68" s="584"/>
      <c r="K68" s="584"/>
      <c r="L68" s="578"/>
      <c r="M68" s="578"/>
      <c r="N68" s="585"/>
      <c r="O68" s="585"/>
      <c r="P68" s="584"/>
      <c r="Q68" s="584"/>
      <c r="R68" s="585"/>
      <c r="S68" s="585"/>
      <c r="T68" s="585"/>
      <c r="U68" s="585"/>
      <c r="V68" s="585"/>
      <c r="W68" s="585"/>
      <c r="X68" s="585"/>
      <c r="Y68" s="585"/>
      <c r="Z68" s="585"/>
      <c r="AA68" s="585"/>
      <c r="AB68" s="585"/>
      <c r="AC68" s="585"/>
      <c r="AD68" s="585"/>
      <c r="AE68" s="585"/>
      <c r="AF68" s="585"/>
      <c r="AG68" s="585"/>
      <c r="AH68" s="585"/>
      <c r="AI68" s="585"/>
      <c r="AJ68" s="585"/>
      <c r="AK68" s="585"/>
      <c r="AL68" s="585"/>
      <c r="AM68" s="585"/>
      <c r="AN68" s="585"/>
      <c r="AO68" s="585"/>
      <c r="AP68" s="585"/>
      <c r="AQ68" s="585"/>
      <c r="AR68" s="585"/>
      <c r="AS68" s="571"/>
    </row>
    <row r="69" spans="1:45" ht="12.95" customHeight="1">
      <c r="A69" s="586">
        <v>34</v>
      </c>
      <c r="B69" s="565" t="s">
        <v>663</v>
      </c>
      <c r="C69" s="580" t="s">
        <v>572</v>
      </c>
      <c r="D69" s="567" t="s">
        <v>400</v>
      </c>
      <c r="E69" s="588"/>
      <c r="F69" s="569">
        <v>0.2</v>
      </c>
      <c r="G69" s="570" t="s">
        <v>457</v>
      </c>
      <c r="H69" s="570">
        <v>649.79999999999995</v>
      </c>
      <c r="I69" s="570" t="s">
        <v>457</v>
      </c>
      <c r="J69" s="570">
        <v>0.1</v>
      </c>
      <c r="K69" s="570" t="s">
        <v>457</v>
      </c>
      <c r="L69" s="570">
        <v>71.2</v>
      </c>
      <c r="M69" s="570" t="s">
        <v>457</v>
      </c>
      <c r="N69" s="570">
        <v>0.1</v>
      </c>
      <c r="O69" s="570" t="s">
        <v>457</v>
      </c>
      <c r="P69" s="570">
        <v>203</v>
      </c>
      <c r="Q69" s="570" t="s">
        <v>457</v>
      </c>
      <c r="R69" s="570">
        <v>237.6</v>
      </c>
      <c r="S69" s="570" t="s">
        <v>457</v>
      </c>
      <c r="T69" s="570">
        <v>138</v>
      </c>
      <c r="U69" s="570" t="s">
        <v>457</v>
      </c>
      <c r="V69" s="570">
        <v>92.2</v>
      </c>
      <c r="W69" s="570" t="s">
        <v>457</v>
      </c>
      <c r="X69" s="570">
        <v>89.7</v>
      </c>
      <c r="Y69" s="570" t="s">
        <v>457</v>
      </c>
      <c r="Z69" s="570">
        <v>21.1</v>
      </c>
      <c r="AA69" s="570" t="s">
        <v>457</v>
      </c>
      <c r="AB69" s="570">
        <v>70.8</v>
      </c>
      <c r="AC69" s="570" t="s">
        <v>457</v>
      </c>
      <c r="AD69" s="570">
        <v>11.8</v>
      </c>
      <c r="AE69" s="570" t="s">
        <v>457</v>
      </c>
      <c r="AF69" s="570">
        <v>35.4</v>
      </c>
      <c r="AG69" s="570" t="s">
        <v>457</v>
      </c>
      <c r="AH69" s="570">
        <v>47.2</v>
      </c>
      <c r="AI69" s="570" t="s">
        <v>457</v>
      </c>
      <c r="AJ69" s="570">
        <v>9.9</v>
      </c>
      <c r="AK69" s="570" t="s">
        <v>457</v>
      </c>
      <c r="AL69" s="570">
        <v>13.8</v>
      </c>
      <c r="AM69" s="570" t="s">
        <v>457</v>
      </c>
      <c r="AN69" s="570">
        <v>23.6</v>
      </c>
      <c r="AO69" s="570" t="s">
        <v>457</v>
      </c>
      <c r="AP69" s="570">
        <v>0.3</v>
      </c>
      <c r="AQ69" s="570" t="s">
        <v>457</v>
      </c>
      <c r="AR69" s="570"/>
      <c r="AS69" s="587">
        <v>34</v>
      </c>
    </row>
    <row r="70" spans="1:45" ht="12.95" customHeight="1">
      <c r="A70" s="586">
        <v>35</v>
      </c>
      <c r="B70" s="545"/>
      <c r="C70" s="580" t="s">
        <v>567</v>
      </c>
      <c r="D70" s="583" t="s">
        <v>6</v>
      </c>
      <c r="E70" s="573"/>
      <c r="F70" s="569">
        <v>0.2</v>
      </c>
      <c r="G70" s="570" t="s">
        <v>457</v>
      </c>
      <c r="H70" s="570">
        <v>658.3</v>
      </c>
      <c r="I70" s="570" t="s">
        <v>457</v>
      </c>
      <c r="J70" s="570">
        <v>0.1</v>
      </c>
      <c r="K70" s="570" t="s">
        <v>457</v>
      </c>
      <c r="L70" s="570">
        <v>73.2</v>
      </c>
      <c r="M70" s="570" t="s">
        <v>457</v>
      </c>
      <c r="N70" s="570">
        <v>0.1</v>
      </c>
      <c r="O70" s="570" t="s">
        <v>457</v>
      </c>
      <c r="P70" s="570">
        <v>189.3</v>
      </c>
      <c r="Q70" s="570" t="s">
        <v>457</v>
      </c>
      <c r="R70" s="570">
        <v>255.8</v>
      </c>
      <c r="S70" s="570" t="s">
        <v>457</v>
      </c>
      <c r="T70" s="570">
        <v>140.1</v>
      </c>
      <c r="U70" s="570" t="s">
        <v>457</v>
      </c>
      <c r="V70" s="570">
        <v>91.4</v>
      </c>
      <c r="W70" s="570" t="s">
        <v>457</v>
      </c>
      <c r="X70" s="570">
        <v>74.900000000000006</v>
      </c>
      <c r="Y70" s="570" t="s">
        <v>457</v>
      </c>
      <c r="Z70" s="570">
        <v>23</v>
      </c>
      <c r="AA70" s="570" t="s">
        <v>457</v>
      </c>
      <c r="AB70" s="570">
        <v>72.8</v>
      </c>
      <c r="AC70" s="570" t="s">
        <v>457</v>
      </c>
      <c r="AD70" s="570">
        <v>10.199999999999999</v>
      </c>
      <c r="AE70" s="570" t="s">
        <v>457</v>
      </c>
      <c r="AF70" s="570">
        <v>39.1</v>
      </c>
      <c r="AG70" s="570" t="s">
        <v>457</v>
      </c>
      <c r="AH70" s="570">
        <v>49.3</v>
      </c>
      <c r="AI70" s="570" t="s">
        <v>457</v>
      </c>
      <c r="AJ70" s="570">
        <v>11.8</v>
      </c>
      <c r="AK70" s="570" t="s">
        <v>457</v>
      </c>
      <c r="AL70" s="570">
        <v>11.8</v>
      </c>
      <c r="AM70" s="570" t="s">
        <v>457</v>
      </c>
      <c r="AN70" s="570">
        <v>23.5</v>
      </c>
      <c r="AO70" s="570" t="s">
        <v>457</v>
      </c>
      <c r="AP70" s="570">
        <v>0.4</v>
      </c>
      <c r="AQ70" s="570" t="s">
        <v>457</v>
      </c>
      <c r="AR70" s="570"/>
      <c r="AS70" s="587">
        <v>35</v>
      </c>
    </row>
    <row r="71" spans="1:45" ht="12.95" customHeight="1">
      <c r="A71" s="586">
        <v>36</v>
      </c>
      <c r="B71" s="591"/>
      <c r="C71" s="591"/>
      <c r="D71" s="589" t="s">
        <v>31</v>
      </c>
      <c r="E71" s="590"/>
      <c r="F71" s="577">
        <v>-0.6</v>
      </c>
      <c r="G71" s="577"/>
      <c r="H71" s="577">
        <v>1.3</v>
      </c>
      <c r="I71" s="577"/>
      <c r="J71" s="577">
        <v>0</v>
      </c>
      <c r="K71" s="577"/>
      <c r="L71" s="577">
        <v>2.8</v>
      </c>
      <c r="M71" s="577"/>
      <c r="N71" s="577">
        <v>-2.2000000000000002</v>
      </c>
      <c r="O71" s="577"/>
      <c r="P71" s="577">
        <v>-6.8</v>
      </c>
      <c r="Q71" s="577"/>
      <c r="R71" s="577">
        <v>7.6</v>
      </c>
      <c r="S71" s="577"/>
      <c r="T71" s="577">
        <v>1.6</v>
      </c>
      <c r="U71" s="577"/>
      <c r="V71" s="577">
        <v>-0.9</v>
      </c>
      <c r="W71" s="577"/>
      <c r="X71" s="577">
        <v>-16.5</v>
      </c>
      <c r="Y71" s="577"/>
      <c r="Z71" s="577">
        <v>8.9</v>
      </c>
      <c r="AA71" s="577"/>
      <c r="AB71" s="577">
        <v>2.8</v>
      </c>
      <c r="AC71" s="577"/>
      <c r="AD71" s="577">
        <v>-13.4</v>
      </c>
      <c r="AE71" s="577"/>
      <c r="AF71" s="577">
        <v>10.199999999999999</v>
      </c>
      <c r="AG71" s="577"/>
      <c r="AH71" s="577">
        <v>4.3</v>
      </c>
      <c r="AI71" s="577"/>
      <c r="AJ71" s="577">
        <v>19.600000000000001</v>
      </c>
      <c r="AK71" s="577"/>
      <c r="AL71" s="577">
        <v>-14.5</v>
      </c>
      <c r="AM71" s="577"/>
      <c r="AN71" s="577">
        <v>-0.2</v>
      </c>
      <c r="AO71" s="577"/>
      <c r="AP71" s="577">
        <v>2.6</v>
      </c>
      <c r="AQ71" s="577"/>
      <c r="AR71" s="577"/>
      <c r="AS71" s="587">
        <v>36</v>
      </c>
    </row>
    <row r="72" spans="1:45" ht="12.95" customHeight="1">
      <c r="A72" s="586"/>
      <c r="B72" s="591"/>
      <c r="C72" s="591"/>
      <c r="D72" s="589"/>
      <c r="E72" s="590"/>
      <c r="F72" s="578"/>
      <c r="G72" s="578"/>
      <c r="H72" s="578"/>
      <c r="I72" s="578"/>
      <c r="J72" s="578"/>
      <c r="K72" s="578"/>
      <c r="L72" s="578"/>
      <c r="M72" s="578"/>
      <c r="N72" s="578"/>
      <c r="O72" s="578"/>
      <c r="P72" s="578"/>
      <c r="Q72" s="578"/>
      <c r="R72" s="578"/>
      <c r="S72" s="578"/>
      <c r="T72" s="578"/>
      <c r="U72" s="578"/>
      <c r="V72" s="578"/>
      <c r="W72" s="578"/>
      <c r="X72" s="578"/>
      <c r="Y72" s="578"/>
      <c r="Z72" s="578"/>
      <c r="AA72" s="578"/>
      <c r="AB72" s="578"/>
      <c r="AC72" s="578"/>
      <c r="AD72" s="578"/>
      <c r="AE72" s="578"/>
      <c r="AF72" s="578"/>
      <c r="AG72" s="578"/>
      <c r="AH72" s="578"/>
      <c r="AI72" s="578"/>
      <c r="AJ72" s="578"/>
      <c r="AK72" s="578"/>
      <c r="AL72" s="578"/>
      <c r="AM72" s="578"/>
      <c r="AN72" s="578"/>
      <c r="AO72" s="578"/>
      <c r="AP72" s="578"/>
      <c r="AQ72" s="578"/>
      <c r="AR72" s="578"/>
      <c r="AS72" s="587"/>
    </row>
    <row r="73" spans="1:45" ht="12.95" customHeight="1">
      <c r="A73" s="564"/>
      <c r="B73" s="591"/>
      <c r="C73" s="591"/>
      <c r="D73" s="589"/>
      <c r="E73" s="590"/>
      <c r="F73" s="578"/>
      <c r="G73" s="578"/>
      <c r="H73" s="584"/>
      <c r="I73" s="584"/>
      <c r="J73" s="584"/>
      <c r="K73" s="584"/>
      <c r="L73" s="578"/>
      <c r="M73" s="578"/>
      <c r="N73" s="585"/>
      <c r="O73" s="585"/>
      <c r="P73" s="584"/>
      <c r="Q73" s="584"/>
      <c r="R73" s="585"/>
      <c r="S73" s="585"/>
      <c r="T73" s="585"/>
      <c r="U73" s="585"/>
      <c r="V73" s="585"/>
      <c r="W73" s="585"/>
      <c r="X73" s="585"/>
      <c r="Y73" s="585"/>
      <c r="Z73" s="585"/>
      <c r="AA73" s="585"/>
      <c r="AB73" s="585"/>
      <c r="AC73" s="585"/>
      <c r="AD73" s="585"/>
      <c r="AE73" s="585"/>
      <c r="AF73" s="585"/>
      <c r="AG73" s="585"/>
      <c r="AH73" s="585"/>
      <c r="AI73" s="585"/>
      <c r="AJ73" s="585"/>
      <c r="AK73" s="585"/>
      <c r="AL73" s="585"/>
      <c r="AM73" s="585"/>
      <c r="AN73" s="585"/>
      <c r="AO73" s="585"/>
      <c r="AP73" s="585"/>
      <c r="AQ73" s="585"/>
      <c r="AR73" s="585"/>
      <c r="AS73" s="571"/>
    </row>
    <row r="74" spans="1:45" ht="12.95" customHeight="1">
      <c r="A74" s="586">
        <v>37</v>
      </c>
      <c r="B74" s="565" t="s">
        <v>664</v>
      </c>
      <c r="C74" s="580" t="s">
        <v>572</v>
      </c>
      <c r="D74" s="567" t="s">
        <v>400</v>
      </c>
      <c r="E74" s="588"/>
      <c r="F74" s="569">
        <v>0.2</v>
      </c>
      <c r="G74" s="570" t="s">
        <v>457</v>
      </c>
      <c r="H74" s="570">
        <v>1177.5999999999999</v>
      </c>
      <c r="I74" s="570" t="s">
        <v>457</v>
      </c>
      <c r="J74" s="570">
        <v>0.1</v>
      </c>
      <c r="K74" s="570" t="s">
        <v>457</v>
      </c>
      <c r="L74" s="570">
        <v>143.6</v>
      </c>
      <c r="M74" s="570" t="s">
        <v>457</v>
      </c>
      <c r="N74" s="570">
        <v>0.2</v>
      </c>
      <c r="O74" s="570" t="s">
        <v>457</v>
      </c>
      <c r="P74" s="570">
        <v>293.3</v>
      </c>
      <c r="Q74" s="570" t="s">
        <v>457</v>
      </c>
      <c r="R74" s="570">
        <v>531.6</v>
      </c>
      <c r="S74" s="570" t="s">
        <v>457</v>
      </c>
      <c r="T74" s="570">
        <v>209</v>
      </c>
      <c r="U74" s="570" t="s">
        <v>457</v>
      </c>
      <c r="V74" s="570">
        <v>135</v>
      </c>
      <c r="W74" s="570" t="s">
        <v>457</v>
      </c>
      <c r="X74" s="570">
        <v>120.2</v>
      </c>
      <c r="Y74" s="570" t="s">
        <v>457</v>
      </c>
      <c r="Z74" s="570">
        <v>38.200000000000003</v>
      </c>
      <c r="AA74" s="570" t="s">
        <v>457</v>
      </c>
      <c r="AB74" s="570">
        <v>142.9</v>
      </c>
      <c r="AC74" s="570" t="s">
        <v>457</v>
      </c>
      <c r="AD74" s="570">
        <v>21.5</v>
      </c>
      <c r="AE74" s="570" t="s">
        <v>457</v>
      </c>
      <c r="AF74" s="570">
        <v>82.1</v>
      </c>
      <c r="AG74" s="570" t="s">
        <v>457</v>
      </c>
      <c r="AH74" s="570">
        <v>103.6</v>
      </c>
      <c r="AI74" s="570" t="s">
        <v>457</v>
      </c>
      <c r="AJ74" s="570">
        <v>20</v>
      </c>
      <c r="AK74" s="570" t="s">
        <v>457</v>
      </c>
      <c r="AL74" s="570">
        <v>19.3</v>
      </c>
      <c r="AM74" s="570" t="s">
        <v>457</v>
      </c>
      <c r="AN74" s="570">
        <v>39.299999999999997</v>
      </c>
      <c r="AO74" s="570" t="s">
        <v>457</v>
      </c>
      <c r="AP74" s="570">
        <v>0.7</v>
      </c>
      <c r="AQ74" s="570" t="s">
        <v>457</v>
      </c>
      <c r="AR74" s="570"/>
      <c r="AS74" s="587">
        <v>37</v>
      </c>
    </row>
    <row r="75" spans="1:45" ht="12.95" customHeight="1">
      <c r="A75" s="586">
        <v>38</v>
      </c>
      <c r="B75" s="545"/>
      <c r="C75" s="580" t="s">
        <v>567</v>
      </c>
      <c r="D75" s="583" t="s">
        <v>6</v>
      </c>
      <c r="E75" s="573"/>
      <c r="F75" s="569">
        <v>0.2</v>
      </c>
      <c r="G75" s="570" t="s">
        <v>457</v>
      </c>
      <c r="H75" s="570">
        <v>1164.2</v>
      </c>
      <c r="I75" s="570" t="s">
        <v>457</v>
      </c>
      <c r="J75" s="570">
        <v>0.1</v>
      </c>
      <c r="K75" s="570" t="s">
        <v>457</v>
      </c>
      <c r="L75" s="570">
        <v>141.9</v>
      </c>
      <c r="M75" s="570" t="s">
        <v>457</v>
      </c>
      <c r="N75" s="570">
        <v>0.1</v>
      </c>
      <c r="O75" s="570" t="s">
        <v>457</v>
      </c>
      <c r="P75" s="570">
        <v>271.89999999999998</v>
      </c>
      <c r="Q75" s="570" t="s">
        <v>457</v>
      </c>
      <c r="R75" s="570">
        <v>529.29999999999995</v>
      </c>
      <c r="S75" s="570" t="s">
        <v>457</v>
      </c>
      <c r="T75" s="570">
        <v>221.1</v>
      </c>
      <c r="U75" s="570" t="s">
        <v>457</v>
      </c>
      <c r="V75" s="570">
        <v>116.4</v>
      </c>
      <c r="W75" s="570" t="s">
        <v>457</v>
      </c>
      <c r="X75" s="570">
        <v>118</v>
      </c>
      <c r="Y75" s="570" t="s">
        <v>457</v>
      </c>
      <c r="Z75" s="570">
        <v>37.5</v>
      </c>
      <c r="AA75" s="570" t="s">
        <v>457</v>
      </c>
      <c r="AB75" s="570">
        <v>141.19999999999999</v>
      </c>
      <c r="AC75" s="570" t="s">
        <v>457</v>
      </c>
      <c r="AD75" s="570">
        <v>21.2</v>
      </c>
      <c r="AE75" s="570" t="s">
        <v>457</v>
      </c>
      <c r="AF75" s="570">
        <v>81.8</v>
      </c>
      <c r="AG75" s="570" t="s">
        <v>457</v>
      </c>
      <c r="AH75" s="570">
        <v>103</v>
      </c>
      <c r="AI75" s="570" t="s">
        <v>457</v>
      </c>
      <c r="AJ75" s="570">
        <v>17</v>
      </c>
      <c r="AK75" s="570" t="s">
        <v>457</v>
      </c>
      <c r="AL75" s="570">
        <v>21.2</v>
      </c>
      <c r="AM75" s="570" t="s">
        <v>457</v>
      </c>
      <c r="AN75" s="570">
        <v>38.1</v>
      </c>
      <c r="AO75" s="570" t="s">
        <v>457</v>
      </c>
      <c r="AP75" s="570">
        <v>0.7</v>
      </c>
      <c r="AQ75" s="570" t="s">
        <v>457</v>
      </c>
      <c r="AR75" s="570"/>
      <c r="AS75" s="587">
        <v>38</v>
      </c>
    </row>
    <row r="76" spans="1:45" ht="12.95" customHeight="1">
      <c r="A76" s="586">
        <v>39</v>
      </c>
      <c r="B76" s="591"/>
      <c r="C76" s="591"/>
      <c r="D76" s="589" t="s">
        <v>31</v>
      </c>
      <c r="E76" s="590"/>
      <c r="F76" s="577">
        <v>-4.8</v>
      </c>
      <c r="G76" s="577"/>
      <c r="H76" s="577">
        <v>-1.1000000000000001</v>
      </c>
      <c r="I76" s="577"/>
      <c r="J76" s="577">
        <v>-1.8</v>
      </c>
      <c r="K76" s="577"/>
      <c r="L76" s="577">
        <v>-1.2</v>
      </c>
      <c r="M76" s="577"/>
      <c r="N76" s="577">
        <v>-5.8</v>
      </c>
      <c r="O76" s="577"/>
      <c r="P76" s="577">
        <v>-7.3</v>
      </c>
      <c r="Q76" s="577"/>
      <c r="R76" s="577">
        <v>-0.4</v>
      </c>
      <c r="S76" s="577"/>
      <c r="T76" s="577">
        <v>5.8</v>
      </c>
      <c r="U76" s="577"/>
      <c r="V76" s="577">
        <v>-13.8</v>
      </c>
      <c r="W76" s="577"/>
      <c r="X76" s="577">
        <v>-1.8</v>
      </c>
      <c r="Y76" s="577"/>
      <c r="Z76" s="577">
        <v>-1.8</v>
      </c>
      <c r="AA76" s="577"/>
      <c r="AB76" s="577">
        <v>-1.2</v>
      </c>
      <c r="AC76" s="577"/>
      <c r="AD76" s="577">
        <v>-1.2</v>
      </c>
      <c r="AE76" s="577"/>
      <c r="AF76" s="577">
        <v>-0.4</v>
      </c>
      <c r="AG76" s="577"/>
      <c r="AH76" s="577">
        <v>-0.5</v>
      </c>
      <c r="AI76" s="577"/>
      <c r="AJ76" s="577">
        <v>-15.2</v>
      </c>
      <c r="AK76" s="577"/>
      <c r="AL76" s="577">
        <v>9.8000000000000007</v>
      </c>
      <c r="AM76" s="577"/>
      <c r="AN76" s="577">
        <v>-3</v>
      </c>
      <c r="AO76" s="577"/>
      <c r="AP76" s="577">
        <v>-1.9</v>
      </c>
      <c r="AQ76" s="577"/>
      <c r="AR76" s="577"/>
      <c r="AS76" s="587">
        <v>39</v>
      </c>
    </row>
    <row r="77" spans="1:45" ht="12.95" customHeight="1">
      <c r="A77" s="586"/>
      <c r="B77" s="591"/>
      <c r="C77" s="591"/>
      <c r="D77" s="589"/>
      <c r="E77" s="590"/>
      <c r="F77" s="578"/>
      <c r="G77" s="578"/>
      <c r="H77" s="578"/>
      <c r="I77" s="578"/>
      <c r="J77" s="578"/>
      <c r="K77" s="578"/>
      <c r="L77" s="578"/>
      <c r="M77" s="578"/>
      <c r="N77" s="578"/>
      <c r="O77" s="578"/>
      <c r="P77" s="578"/>
      <c r="Q77" s="578"/>
      <c r="R77" s="578"/>
      <c r="S77" s="578"/>
      <c r="T77" s="578"/>
      <c r="U77" s="578"/>
      <c r="V77" s="578"/>
      <c r="W77" s="578"/>
      <c r="X77" s="578"/>
      <c r="Y77" s="578"/>
      <c r="Z77" s="578"/>
      <c r="AA77" s="578"/>
      <c r="AB77" s="578"/>
      <c r="AC77" s="578"/>
      <c r="AD77" s="578"/>
      <c r="AE77" s="578"/>
      <c r="AF77" s="578"/>
      <c r="AG77" s="578"/>
      <c r="AH77" s="578"/>
      <c r="AI77" s="578"/>
      <c r="AJ77" s="578"/>
      <c r="AK77" s="578"/>
      <c r="AL77" s="578"/>
      <c r="AM77" s="578"/>
      <c r="AN77" s="578"/>
      <c r="AO77" s="578"/>
      <c r="AP77" s="578"/>
      <c r="AQ77" s="578"/>
      <c r="AR77" s="578"/>
      <c r="AS77" s="587"/>
    </row>
    <row r="78" spans="1:45" ht="12.95" customHeight="1">
      <c r="A78" s="564"/>
      <c r="B78" s="591"/>
      <c r="C78" s="591"/>
      <c r="D78" s="589"/>
      <c r="E78" s="590"/>
      <c r="F78" s="578"/>
      <c r="G78" s="578"/>
      <c r="H78" s="584"/>
      <c r="I78" s="584"/>
      <c r="J78" s="584"/>
      <c r="K78" s="584"/>
      <c r="L78" s="578"/>
      <c r="M78" s="578"/>
      <c r="N78" s="585"/>
      <c r="O78" s="585"/>
      <c r="P78" s="584"/>
      <c r="Q78" s="584"/>
      <c r="R78" s="585"/>
      <c r="S78" s="585"/>
      <c r="T78" s="585"/>
      <c r="U78" s="585"/>
      <c r="V78" s="585"/>
      <c r="W78" s="585"/>
      <c r="X78" s="585"/>
      <c r="Y78" s="585"/>
      <c r="Z78" s="585"/>
      <c r="AA78" s="585"/>
      <c r="AB78" s="585"/>
      <c r="AC78" s="585"/>
      <c r="AD78" s="585"/>
      <c r="AE78" s="585"/>
      <c r="AF78" s="585"/>
      <c r="AG78" s="585"/>
      <c r="AH78" s="585"/>
      <c r="AI78" s="585"/>
      <c r="AJ78" s="585"/>
      <c r="AK78" s="585"/>
      <c r="AL78" s="585"/>
      <c r="AM78" s="585"/>
      <c r="AN78" s="585"/>
      <c r="AO78" s="585"/>
      <c r="AP78" s="585"/>
      <c r="AQ78" s="585"/>
      <c r="AR78" s="585"/>
      <c r="AS78" s="571"/>
    </row>
    <row r="79" spans="1:45" ht="12.95" customHeight="1">
      <c r="A79" s="586">
        <v>40</v>
      </c>
      <c r="B79" s="565" t="s">
        <v>665</v>
      </c>
      <c r="C79" s="580" t="s">
        <v>572</v>
      </c>
      <c r="D79" s="567" t="s">
        <v>400</v>
      </c>
      <c r="E79" s="588"/>
      <c r="F79" s="569">
        <v>0.9</v>
      </c>
      <c r="G79" s="570" t="s">
        <v>457</v>
      </c>
      <c r="H79" s="570">
        <v>1469</v>
      </c>
      <c r="I79" s="570" t="s">
        <v>457</v>
      </c>
      <c r="J79" s="570">
        <v>0.3</v>
      </c>
      <c r="K79" s="570" t="s">
        <v>457</v>
      </c>
      <c r="L79" s="570">
        <v>90.6</v>
      </c>
      <c r="M79" s="570" t="s">
        <v>457</v>
      </c>
      <c r="N79" s="570">
        <v>0.8</v>
      </c>
      <c r="O79" s="570" t="s">
        <v>457</v>
      </c>
      <c r="P79" s="570">
        <v>688.4</v>
      </c>
      <c r="Q79" s="570" t="s">
        <v>457</v>
      </c>
      <c r="R79" s="570">
        <v>358.9</v>
      </c>
      <c r="S79" s="570" t="s">
        <v>457</v>
      </c>
      <c r="T79" s="570">
        <v>331</v>
      </c>
      <c r="U79" s="570" t="s">
        <v>457</v>
      </c>
      <c r="V79" s="570">
        <v>310.5</v>
      </c>
      <c r="W79" s="570" t="s">
        <v>459</v>
      </c>
      <c r="X79" s="570">
        <v>300.60000000000002</v>
      </c>
      <c r="Y79" s="570" t="s">
        <v>459</v>
      </c>
      <c r="Z79" s="570">
        <v>77.3</v>
      </c>
      <c r="AA79" s="570" t="s">
        <v>459</v>
      </c>
      <c r="AB79" s="570">
        <v>89.4</v>
      </c>
      <c r="AC79" s="570" t="s">
        <v>457</v>
      </c>
      <c r="AD79" s="570">
        <v>10.7</v>
      </c>
      <c r="AE79" s="570" t="s">
        <v>457</v>
      </c>
      <c r="AF79" s="570">
        <v>54.4</v>
      </c>
      <c r="AG79" s="570" t="s">
        <v>457</v>
      </c>
      <c r="AH79" s="570">
        <v>65.099999999999994</v>
      </c>
      <c r="AI79" s="570" t="s">
        <v>457</v>
      </c>
      <c r="AJ79" s="570">
        <v>11.7</v>
      </c>
      <c r="AK79" s="570" t="s">
        <v>461</v>
      </c>
      <c r="AL79" s="570">
        <v>12.6</v>
      </c>
      <c r="AM79" s="570" t="s">
        <v>457</v>
      </c>
      <c r="AN79" s="570">
        <v>24.3</v>
      </c>
      <c r="AO79" s="570" t="s">
        <v>459</v>
      </c>
      <c r="AP79" s="582" t="s">
        <v>361</v>
      </c>
      <c r="AQ79" s="570" t="s">
        <v>465</v>
      </c>
      <c r="AR79" s="570"/>
      <c r="AS79" s="587">
        <v>40</v>
      </c>
    </row>
    <row r="80" spans="1:45" ht="12.95" customHeight="1">
      <c r="A80" s="586">
        <v>41</v>
      </c>
      <c r="B80" s="594"/>
      <c r="C80" s="580" t="s">
        <v>567</v>
      </c>
      <c r="D80" s="583" t="s">
        <v>6</v>
      </c>
      <c r="E80" s="573"/>
      <c r="F80" s="569">
        <v>0.9</v>
      </c>
      <c r="G80" s="570" t="s">
        <v>457</v>
      </c>
      <c r="H80" s="570">
        <v>1459.5</v>
      </c>
      <c r="I80" s="570" t="s">
        <v>457</v>
      </c>
      <c r="J80" s="570">
        <v>0.3</v>
      </c>
      <c r="K80" s="570" t="s">
        <v>457</v>
      </c>
      <c r="L80" s="570">
        <v>90.8</v>
      </c>
      <c r="M80" s="570" t="s">
        <v>457</v>
      </c>
      <c r="N80" s="570">
        <v>0.8</v>
      </c>
      <c r="O80" s="570" t="s">
        <v>457</v>
      </c>
      <c r="P80" s="570">
        <v>679.9</v>
      </c>
      <c r="Q80" s="570" t="s">
        <v>457</v>
      </c>
      <c r="R80" s="570">
        <v>350.5</v>
      </c>
      <c r="S80" s="570" t="s">
        <v>457</v>
      </c>
      <c r="T80" s="570">
        <v>338.2</v>
      </c>
      <c r="U80" s="570" t="s">
        <v>457</v>
      </c>
      <c r="V80" s="570">
        <v>322.3</v>
      </c>
      <c r="W80" s="570" t="s">
        <v>459</v>
      </c>
      <c r="X80" s="570">
        <v>288.8</v>
      </c>
      <c r="Y80" s="570" t="s">
        <v>459</v>
      </c>
      <c r="Z80" s="570">
        <v>68.900000000000006</v>
      </c>
      <c r="AA80" s="570" t="s">
        <v>459</v>
      </c>
      <c r="AB80" s="570">
        <v>89.6</v>
      </c>
      <c r="AC80" s="570" t="s">
        <v>457</v>
      </c>
      <c r="AD80" s="570">
        <v>10.7</v>
      </c>
      <c r="AE80" s="570" t="s">
        <v>457</v>
      </c>
      <c r="AF80" s="570">
        <v>54.7</v>
      </c>
      <c r="AG80" s="570" t="s">
        <v>457</v>
      </c>
      <c r="AH80" s="570">
        <v>65.400000000000006</v>
      </c>
      <c r="AI80" s="570" t="s">
        <v>457</v>
      </c>
      <c r="AJ80" s="570">
        <v>12.5</v>
      </c>
      <c r="AK80" s="570" t="s">
        <v>461</v>
      </c>
      <c r="AL80" s="570">
        <v>11.7</v>
      </c>
      <c r="AM80" s="570" t="s">
        <v>457</v>
      </c>
      <c r="AN80" s="570">
        <v>24.2</v>
      </c>
      <c r="AO80" s="570" t="s">
        <v>459</v>
      </c>
      <c r="AP80" s="582" t="s">
        <v>361</v>
      </c>
      <c r="AQ80" s="570" t="s">
        <v>465</v>
      </c>
      <c r="AR80" s="570"/>
      <c r="AS80" s="587">
        <v>41</v>
      </c>
    </row>
    <row r="81" spans="1:45" ht="12.95" customHeight="1">
      <c r="A81" s="586">
        <v>42</v>
      </c>
      <c r="B81" s="594"/>
      <c r="C81" s="594"/>
      <c r="D81" s="589" t="s">
        <v>31</v>
      </c>
      <c r="E81" s="590"/>
      <c r="F81" s="577">
        <v>-1.9</v>
      </c>
      <c r="G81" s="577"/>
      <c r="H81" s="577">
        <v>-0.6</v>
      </c>
      <c r="I81" s="577"/>
      <c r="J81" s="577">
        <v>-3.1</v>
      </c>
      <c r="K81" s="577"/>
      <c r="L81" s="577">
        <v>0.2</v>
      </c>
      <c r="M81" s="577"/>
      <c r="N81" s="577">
        <v>-2.7</v>
      </c>
      <c r="O81" s="577"/>
      <c r="P81" s="577">
        <v>-1.2</v>
      </c>
      <c r="Q81" s="577"/>
      <c r="R81" s="577">
        <v>-2.2999999999999998</v>
      </c>
      <c r="S81" s="577"/>
      <c r="T81" s="577">
        <v>2.2000000000000002</v>
      </c>
      <c r="U81" s="577"/>
      <c r="V81" s="577">
        <v>3.8</v>
      </c>
      <c r="W81" s="577"/>
      <c r="X81" s="577">
        <v>-3.9</v>
      </c>
      <c r="Y81" s="577"/>
      <c r="Z81" s="577">
        <v>-10.9</v>
      </c>
      <c r="AA81" s="577"/>
      <c r="AB81" s="577">
        <v>0.2</v>
      </c>
      <c r="AC81" s="577"/>
      <c r="AD81" s="577">
        <v>-0.6</v>
      </c>
      <c r="AE81" s="577"/>
      <c r="AF81" s="577">
        <v>0.7</v>
      </c>
      <c r="AG81" s="577"/>
      <c r="AH81" s="577">
        <v>0.5</v>
      </c>
      <c r="AI81" s="577"/>
      <c r="AJ81" s="577">
        <v>6.7</v>
      </c>
      <c r="AK81" s="577"/>
      <c r="AL81" s="577">
        <v>-7.2</v>
      </c>
      <c r="AM81" s="577"/>
      <c r="AN81" s="577">
        <v>-0.5</v>
      </c>
      <c r="AO81" s="577"/>
      <c r="AP81" s="577" t="s">
        <v>70</v>
      </c>
      <c r="AQ81" s="577"/>
      <c r="AR81" s="577"/>
      <c r="AS81" s="587">
        <v>42</v>
      </c>
    </row>
    <row r="82" spans="1:45" ht="12.95" customHeight="1">
      <c r="A82" s="586"/>
      <c r="B82" s="594"/>
      <c r="C82" s="594"/>
      <c r="D82" s="589"/>
      <c r="E82" s="590"/>
      <c r="F82" s="578"/>
      <c r="G82" s="578"/>
      <c r="H82" s="578"/>
      <c r="I82" s="578"/>
      <c r="J82" s="578"/>
      <c r="K82" s="578"/>
      <c r="L82" s="578"/>
      <c r="M82" s="578"/>
      <c r="N82" s="578"/>
      <c r="O82" s="578"/>
      <c r="P82" s="578"/>
      <c r="Q82" s="578"/>
      <c r="R82" s="578"/>
      <c r="S82" s="578"/>
      <c r="T82" s="578"/>
      <c r="U82" s="578"/>
      <c r="V82" s="578"/>
      <c r="W82" s="578"/>
      <c r="X82" s="578"/>
      <c r="Y82" s="578"/>
      <c r="Z82" s="578"/>
      <c r="AA82" s="578"/>
      <c r="AB82" s="578"/>
      <c r="AC82" s="578"/>
      <c r="AD82" s="578"/>
      <c r="AE82" s="578"/>
      <c r="AF82" s="578"/>
      <c r="AG82" s="578"/>
      <c r="AH82" s="578"/>
      <c r="AI82" s="578"/>
      <c r="AJ82" s="578"/>
      <c r="AK82" s="578"/>
      <c r="AL82" s="578"/>
      <c r="AM82" s="578"/>
      <c r="AN82" s="578"/>
      <c r="AO82" s="578"/>
      <c r="AP82" s="578"/>
      <c r="AQ82" s="578"/>
      <c r="AR82" s="578"/>
      <c r="AS82" s="587"/>
    </row>
    <row r="83" spans="1:45" ht="12.95" customHeight="1">
      <c r="A83" s="564"/>
      <c r="B83" s="595"/>
      <c r="C83" s="595"/>
      <c r="D83" s="589"/>
      <c r="E83" s="590"/>
      <c r="F83" s="578"/>
      <c r="G83" s="578"/>
      <c r="H83" s="584"/>
      <c r="I83" s="584"/>
      <c r="J83" s="584"/>
      <c r="K83" s="584"/>
      <c r="L83" s="578"/>
      <c r="M83" s="578"/>
      <c r="N83" s="585"/>
      <c r="O83" s="585"/>
      <c r="P83" s="584"/>
      <c r="Q83" s="584"/>
      <c r="R83" s="585"/>
      <c r="S83" s="585"/>
      <c r="T83" s="585"/>
      <c r="U83" s="585"/>
      <c r="V83" s="585"/>
      <c r="W83" s="585"/>
      <c r="X83" s="585"/>
      <c r="Y83" s="585"/>
      <c r="Z83" s="585"/>
      <c r="AA83" s="585"/>
      <c r="AB83" s="585"/>
      <c r="AC83" s="585"/>
      <c r="AD83" s="585"/>
      <c r="AE83" s="585"/>
      <c r="AF83" s="585"/>
      <c r="AG83" s="585"/>
      <c r="AH83" s="585"/>
      <c r="AI83" s="585"/>
      <c r="AJ83" s="585"/>
      <c r="AK83" s="585"/>
      <c r="AL83" s="585"/>
      <c r="AM83" s="585"/>
      <c r="AN83" s="585"/>
      <c r="AO83" s="585"/>
      <c r="AP83" s="585"/>
      <c r="AQ83" s="585"/>
      <c r="AR83" s="585"/>
      <c r="AS83" s="571"/>
    </row>
    <row r="84" spans="1:45" ht="12.95" customHeight="1">
      <c r="A84" s="586">
        <v>43</v>
      </c>
      <c r="B84" s="565" t="s">
        <v>666</v>
      </c>
      <c r="C84" s="580" t="s">
        <v>572</v>
      </c>
      <c r="D84" s="567" t="s">
        <v>400</v>
      </c>
      <c r="E84" s="588"/>
      <c r="F84" s="569">
        <v>0.2</v>
      </c>
      <c r="G84" s="570" t="s">
        <v>457</v>
      </c>
      <c r="H84" s="570">
        <v>740.1</v>
      </c>
      <c r="I84" s="570" t="s">
        <v>457</v>
      </c>
      <c r="J84" s="570">
        <v>0.1</v>
      </c>
      <c r="K84" s="570" t="s">
        <v>457</v>
      </c>
      <c r="L84" s="570">
        <v>89</v>
      </c>
      <c r="M84" s="570" t="s">
        <v>457</v>
      </c>
      <c r="N84" s="570">
        <v>0.1</v>
      </c>
      <c r="O84" s="570" t="s">
        <v>457</v>
      </c>
      <c r="P84" s="570">
        <v>174.1</v>
      </c>
      <c r="Q84" s="570" t="s">
        <v>457</v>
      </c>
      <c r="R84" s="570">
        <v>363.1</v>
      </c>
      <c r="S84" s="570" t="s">
        <v>457</v>
      </c>
      <c r="T84" s="570">
        <v>114</v>
      </c>
      <c r="U84" s="570" t="s">
        <v>457</v>
      </c>
      <c r="V84" s="570">
        <v>68.900000000000006</v>
      </c>
      <c r="W84" s="570" t="s">
        <v>457</v>
      </c>
      <c r="X84" s="570">
        <v>79.599999999999994</v>
      </c>
      <c r="Y84" s="570" t="s">
        <v>457</v>
      </c>
      <c r="Z84" s="570">
        <v>25.5</v>
      </c>
      <c r="AA84" s="570" t="s">
        <v>457</v>
      </c>
      <c r="AB84" s="570">
        <v>88.7</v>
      </c>
      <c r="AC84" s="570" t="s">
        <v>457</v>
      </c>
      <c r="AD84" s="570">
        <v>13.7</v>
      </c>
      <c r="AE84" s="570" t="s">
        <v>457</v>
      </c>
      <c r="AF84" s="570">
        <v>49.9</v>
      </c>
      <c r="AG84" s="570" t="s">
        <v>457</v>
      </c>
      <c r="AH84" s="570">
        <v>63.6</v>
      </c>
      <c r="AI84" s="570" t="s">
        <v>457</v>
      </c>
      <c r="AJ84" s="570">
        <v>12.1</v>
      </c>
      <c r="AK84" s="570" t="s">
        <v>457</v>
      </c>
      <c r="AL84" s="570">
        <v>13</v>
      </c>
      <c r="AM84" s="570" t="s">
        <v>457</v>
      </c>
      <c r="AN84" s="570">
        <v>25.1</v>
      </c>
      <c r="AO84" s="570" t="s">
        <v>457</v>
      </c>
      <c r="AP84" s="570">
        <v>0.3</v>
      </c>
      <c r="AQ84" s="570" t="s">
        <v>457</v>
      </c>
      <c r="AR84" s="570"/>
      <c r="AS84" s="587">
        <v>43</v>
      </c>
    </row>
    <row r="85" spans="1:45" ht="12.95" customHeight="1">
      <c r="A85" s="586">
        <v>44</v>
      </c>
      <c r="B85" s="542"/>
      <c r="C85" s="580" t="s">
        <v>567</v>
      </c>
      <c r="D85" s="583" t="s">
        <v>6</v>
      </c>
      <c r="E85" s="573"/>
      <c r="F85" s="569">
        <v>0.2</v>
      </c>
      <c r="G85" s="570" t="s">
        <v>457</v>
      </c>
      <c r="H85" s="570">
        <v>752.3</v>
      </c>
      <c r="I85" s="570" t="s">
        <v>457</v>
      </c>
      <c r="J85" s="570">
        <v>0.1</v>
      </c>
      <c r="K85" s="570" t="s">
        <v>457</v>
      </c>
      <c r="L85" s="570">
        <v>85.9</v>
      </c>
      <c r="M85" s="570" t="s">
        <v>457</v>
      </c>
      <c r="N85" s="570">
        <v>0.1</v>
      </c>
      <c r="O85" s="570" t="s">
        <v>457</v>
      </c>
      <c r="P85" s="570">
        <v>189.4</v>
      </c>
      <c r="Q85" s="570" t="s">
        <v>457</v>
      </c>
      <c r="R85" s="570">
        <v>350.5</v>
      </c>
      <c r="S85" s="570" t="s">
        <v>457</v>
      </c>
      <c r="T85" s="570">
        <v>126.4</v>
      </c>
      <c r="U85" s="570" t="s">
        <v>457</v>
      </c>
      <c r="V85" s="570">
        <v>82.9</v>
      </c>
      <c r="W85" s="570" t="s">
        <v>457</v>
      </c>
      <c r="X85" s="570">
        <v>84</v>
      </c>
      <c r="Y85" s="570" t="s">
        <v>457</v>
      </c>
      <c r="Z85" s="570">
        <v>22.4</v>
      </c>
      <c r="AA85" s="570" t="s">
        <v>457</v>
      </c>
      <c r="AB85" s="570">
        <v>85.6</v>
      </c>
      <c r="AC85" s="570" t="s">
        <v>457</v>
      </c>
      <c r="AD85" s="570">
        <v>12.7</v>
      </c>
      <c r="AE85" s="570" t="s">
        <v>457</v>
      </c>
      <c r="AF85" s="570">
        <v>50.2</v>
      </c>
      <c r="AG85" s="570" t="s">
        <v>457</v>
      </c>
      <c r="AH85" s="570">
        <v>62.9</v>
      </c>
      <c r="AI85" s="570" t="s">
        <v>457</v>
      </c>
      <c r="AJ85" s="570">
        <v>9.4</v>
      </c>
      <c r="AK85" s="570" t="s">
        <v>457</v>
      </c>
      <c r="AL85" s="570">
        <v>13.3</v>
      </c>
      <c r="AM85" s="570" t="s">
        <v>457</v>
      </c>
      <c r="AN85" s="570">
        <v>22.7</v>
      </c>
      <c r="AO85" s="570" t="s">
        <v>457</v>
      </c>
      <c r="AP85" s="570">
        <v>0.3</v>
      </c>
      <c r="AQ85" s="570" t="s">
        <v>457</v>
      </c>
      <c r="AR85" s="570"/>
      <c r="AS85" s="587">
        <v>44</v>
      </c>
    </row>
    <row r="86" spans="1:45" ht="12.95" customHeight="1">
      <c r="A86" s="586">
        <v>45</v>
      </c>
      <c r="B86" s="542"/>
      <c r="C86" s="542"/>
      <c r="D86" s="589" t="s">
        <v>31</v>
      </c>
      <c r="E86" s="590"/>
      <c r="F86" s="577">
        <v>-2.9</v>
      </c>
      <c r="G86" s="577"/>
      <c r="H86" s="577">
        <v>1.6</v>
      </c>
      <c r="I86" s="577"/>
      <c r="J86" s="577">
        <v>-1.1000000000000001</v>
      </c>
      <c r="K86" s="577"/>
      <c r="L86" s="577">
        <v>-3.4</v>
      </c>
      <c r="M86" s="577"/>
      <c r="N86" s="577">
        <v>-2.9</v>
      </c>
      <c r="O86" s="577"/>
      <c r="P86" s="577">
        <v>8.8000000000000007</v>
      </c>
      <c r="Q86" s="577"/>
      <c r="R86" s="577">
        <v>-3.5</v>
      </c>
      <c r="S86" s="577"/>
      <c r="T86" s="577">
        <v>10.9</v>
      </c>
      <c r="U86" s="577"/>
      <c r="V86" s="577">
        <v>20.3</v>
      </c>
      <c r="W86" s="577"/>
      <c r="X86" s="577">
        <v>5.6</v>
      </c>
      <c r="Y86" s="577"/>
      <c r="Z86" s="577">
        <v>-12.2</v>
      </c>
      <c r="AA86" s="577"/>
      <c r="AB86" s="577">
        <v>-3.4</v>
      </c>
      <c r="AC86" s="577"/>
      <c r="AD86" s="577">
        <v>-6.9</v>
      </c>
      <c r="AE86" s="577"/>
      <c r="AF86" s="577">
        <v>0.4</v>
      </c>
      <c r="AG86" s="577"/>
      <c r="AH86" s="577">
        <v>-1.1000000000000001</v>
      </c>
      <c r="AI86" s="577"/>
      <c r="AJ86" s="577">
        <v>-21.8</v>
      </c>
      <c r="AK86" s="577"/>
      <c r="AL86" s="577">
        <v>2.2999999999999998</v>
      </c>
      <c r="AM86" s="577"/>
      <c r="AN86" s="577">
        <v>-9.3000000000000007</v>
      </c>
      <c r="AO86" s="577"/>
      <c r="AP86" s="577">
        <v>9.3000000000000007</v>
      </c>
      <c r="AQ86" s="577"/>
      <c r="AR86" s="577"/>
      <c r="AS86" s="587">
        <v>45</v>
      </c>
    </row>
    <row r="87" spans="1:45">
      <c r="A87" s="591"/>
      <c r="B87" s="542"/>
      <c r="C87" s="542"/>
      <c r="D87" s="543"/>
      <c r="E87" s="543"/>
      <c r="F87" s="596"/>
      <c r="G87" s="596"/>
      <c r="H87" s="596"/>
      <c r="I87" s="596"/>
      <c r="J87" s="596"/>
      <c r="K87" s="596"/>
      <c r="L87" s="584"/>
      <c r="M87" s="584"/>
      <c r="N87" s="596"/>
      <c r="O87" s="596"/>
      <c r="P87" s="596"/>
      <c r="Q87" s="596"/>
      <c r="R87" s="597"/>
      <c r="S87" s="597"/>
      <c r="T87" s="597"/>
      <c r="U87" s="597"/>
      <c r="V87" s="597"/>
      <c r="W87" s="597"/>
      <c r="X87" s="597"/>
      <c r="Y87" s="597"/>
      <c r="Z87" s="597"/>
      <c r="AA87" s="597"/>
      <c r="AB87" s="597"/>
      <c r="AC87" s="597"/>
      <c r="AD87" s="597"/>
      <c r="AE87" s="597"/>
      <c r="AF87" s="597"/>
      <c r="AG87" s="597"/>
      <c r="AH87" s="597"/>
      <c r="AI87" s="597"/>
      <c r="AJ87" s="597"/>
      <c r="AK87" s="597"/>
      <c r="AL87" s="597"/>
      <c r="AM87" s="597"/>
      <c r="AN87" s="597"/>
      <c r="AO87" s="597"/>
      <c r="AP87" s="597"/>
      <c r="AQ87" s="597"/>
      <c r="AR87" s="597"/>
      <c r="AS87" s="542"/>
    </row>
    <row r="88" spans="1:45">
      <c r="A88" s="598"/>
      <c r="B88" s="546"/>
      <c r="C88" s="546"/>
      <c r="D88" s="599"/>
      <c r="E88" s="599"/>
      <c r="F88" s="543"/>
      <c r="G88" s="543"/>
      <c r="H88" s="543"/>
      <c r="I88" s="543"/>
      <c r="J88" s="543"/>
      <c r="K88" s="543"/>
      <c r="L88" s="543"/>
      <c r="M88" s="543"/>
      <c r="N88" s="543"/>
      <c r="O88" s="543"/>
      <c r="P88" s="543"/>
      <c r="Q88" s="543"/>
      <c r="R88" s="542"/>
      <c r="S88" s="542"/>
      <c r="T88" s="542"/>
      <c r="U88" s="542"/>
      <c r="V88" s="591" t="s">
        <v>728</v>
      </c>
      <c r="W88" s="591"/>
      <c r="X88" s="542"/>
      <c r="Y88" s="542"/>
      <c r="Z88" s="542"/>
      <c r="AA88" s="542"/>
      <c r="AB88" s="542"/>
      <c r="AC88" s="542"/>
      <c r="AD88" s="542"/>
      <c r="AE88" s="542"/>
      <c r="AF88" s="542"/>
      <c r="AG88" s="542"/>
      <c r="AH88" s="542"/>
      <c r="AI88" s="542"/>
      <c r="AJ88" s="542"/>
      <c r="AK88" s="542"/>
      <c r="AL88" s="542"/>
      <c r="AM88" s="542"/>
      <c r="AN88" s="542"/>
      <c r="AO88" s="542"/>
      <c r="AP88" s="542"/>
      <c r="AQ88" s="542"/>
      <c r="AR88" s="542"/>
      <c r="AS88" s="542"/>
    </row>
    <row r="89" spans="1:45" ht="6.75" customHeight="1">
      <c r="A89" s="591"/>
      <c r="B89" s="542"/>
      <c r="C89" s="542"/>
      <c r="D89" s="543"/>
      <c r="E89" s="543"/>
      <c r="F89" s="543"/>
      <c r="G89" s="543"/>
      <c r="H89" s="543"/>
      <c r="I89" s="543"/>
      <c r="J89" s="543"/>
      <c r="K89" s="543"/>
      <c r="L89" s="543"/>
      <c r="M89" s="543"/>
      <c r="N89" s="543"/>
      <c r="O89" s="543"/>
      <c r="P89" s="543"/>
      <c r="Q89" s="543"/>
      <c r="R89" s="542"/>
      <c r="S89" s="542"/>
      <c r="T89" s="542"/>
      <c r="U89" s="542"/>
      <c r="V89" s="591"/>
      <c r="W89" s="591"/>
      <c r="X89" s="542"/>
      <c r="Y89" s="542"/>
      <c r="Z89" s="542"/>
      <c r="AA89" s="542"/>
      <c r="AB89" s="542"/>
      <c r="AC89" s="542"/>
      <c r="AD89" s="542"/>
      <c r="AE89" s="542"/>
      <c r="AF89" s="542"/>
      <c r="AG89" s="542"/>
      <c r="AH89" s="542"/>
      <c r="AI89" s="542"/>
      <c r="AJ89" s="542"/>
      <c r="AK89" s="542"/>
      <c r="AL89" s="542"/>
      <c r="AM89" s="542"/>
      <c r="AN89" s="542"/>
      <c r="AO89" s="542"/>
      <c r="AP89" s="542"/>
      <c r="AQ89" s="542"/>
      <c r="AR89" s="542"/>
      <c r="AS89" s="542"/>
    </row>
    <row r="90" spans="1:45">
      <c r="A90" s="1254" t="s">
        <v>641</v>
      </c>
      <c r="B90" s="1254"/>
      <c r="C90" s="1254"/>
      <c r="D90" s="1254"/>
      <c r="E90" s="1254"/>
      <c r="F90" s="1254"/>
      <c r="G90" s="1254"/>
      <c r="H90" s="1254"/>
      <c r="I90" s="1254"/>
      <c r="J90" s="1254"/>
      <c r="K90" s="1254"/>
      <c r="L90" s="1254"/>
      <c r="M90" s="1254"/>
      <c r="N90" s="1254"/>
      <c r="O90" s="1254"/>
      <c r="P90" s="1254"/>
      <c r="Q90" s="1254"/>
      <c r="R90" s="1254"/>
      <c r="S90" s="1254"/>
      <c r="T90" s="1254"/>
      <c r="U90" s="600"/>
      <c r="V90" s="1254" t="s">
        <v>641</v>
      </c>
      <c r="W90" s="1254"/>
      <c r="X90" s="1254"/>
      <c r="Y90" s="1254"/>
      <c r="Z90" s="1254"/>
      <c r="AA90" s="1254"/>
      <c r="AB90" s="1254"/>
      <c r="AC90" s="1254"/>
      <c r="AD90" s="1254"/>
      <c r="AE90" s="1254"/>
      <c r="AF90" s="1254"/>
      <c r="AG90" s="1254"/>
      <c r="AH90" s="1254"/>
      <c r="AI90" s="1254"/>
      <c r="AJ90" s="1254"/>
      <c r="AK90" s="1254"/>
      <c r="AL90" s="1254"/>
      <c r="AM90" s="1254"/>
      <c r="AN90" s="1254"/>
      <c r="AO90" s="1254"/>
      <c r="AP90" s="1254"/>
      <c r="AQ90" s="1254"/>
      <c r="AR90" s="1254"/>
      <c r="AS90" s="1254"/>
    </row>
    <row r="91" spans="1:45">
      <c r="A91" s="1254" t="s">
        <v>729</v>
      </c>
      <c r="B91" s="1254"/>
      <c r="C91" s="1254"/>
      <c r="D91" s="1254"/>
      <c r="E91" s="1254"/>
      <c r="F91" s="1254"/>
      <c r="G91" s="1254"/>
      <c r="H91" s="1254"/>
      <c r="I91" s="1254"/>
      <c r="J91" s="1254"/>
      <c r="K91" s="600"/>
      <c r="L91" s="600"/>
      <c r="M91" s="600"/>
      <c r="N91" s="600"/>
      <c r="O91" s="600"/>
      <c r="P91" s="600"/>
      <c r="Q91" s="600"/>
      <c r="R91" s="542"/>
      <c r="S91" s="542"/>
      <c r="T91" s="542"/>
      <c r="U91" s="542"/>
      <c r="V91" s="1254" t="s">
        <v>729</v>
      </c>
      <c r="W91" s="1254"/>
      <c r="X91" s="1254"/>
      <c r="Y91" s="1254"/>
      <c r="Z91" s="1254"/>
      <c r="AA91" s="1254"/>
      <c r="AB91" s="1254"/>
      <c r="AC91" s="1254"/>
      <c r="AD91" s="1254"/>
      <c r="AE91" s="1254"/>
      <c r="AF91" s="1254"/>
      <c r="AG91" s="1254"/>
      <c r="AH91" s="1254"/>
      <c r="AI91" s="1254"/>
      <c r="AJ91" s="1254"/>
      <c r="AK91" s="600"/>
      <c r="AL91" s="542"/>
      <c r="AM91" s="542"/>
      <c r="AN91" s="542"/>
      <c r="AO91" s="542"/>
      <c r="AP91" s="542"/>
      <c r="AQ91" s="542"/>
      <c r="AR91" s="542"/>
      <c r="AS91" s="542"/>
    </row>
    <row r="92" spans="1:45">
      <c r="A92" s="600"/>
      <c r="B92" s="600"/>
      <c r="C92" s="600"/>
      <c r="D92" s="600"/>
      <c r="E92" s="600"/>
      <c r="F92" s="600"/>
      <c r="G92" s="600"/>
      <c r="H92" s="600"/>
      <c r="I92" s="600"/>
      <c r="J92" s="600"/>
      <c r="K92" s="600"/>
      <c r="L92" s="600"/>
      <c r="M92" s="600"/>
      <c r="N92" s="600"/>
      <c r="O92" s="600"/>
      <c r="P92" s="600"/>
      <c r="Q92" s="600"/>
      <c r="R92" s="542"/>
      <c r="S92" s="542"/>
      <c r="T92" s="542"/>
      <c r="U92" s="542"/>
      <c r="V92" s="542"/>
      <c r="W92" s="542"/>
      <c r="X92" s="542"/>
      <c r="Y92" s="542"/>
      <c r="Z92" s="542"/>
      <c r="AA92" s="542"/>
      <c r="AB92" s="542"/>
      <c r="AC92" s="542"/>
      <c r="AD92" s="542"/>
      <c r="AE92" s="542"/>
      <c r="AF92" s="601"/>
      <c r="AG92" s="601"/>
      <c r="AH92" s="542"/>
      <c r="AI92" s="542"/>
      <c r="AJ92" s="542"/>
      <c r="AK92" s="542"/>
      <c r="AL92" s="542"/>
      <c r="AM92" s="542"/>
      <c r="AN92" s="542"/>
      <c r="AO92" s="542"/>
      <c r="AP92" s="542"/>
      <c r="AQ92" s="542"/>
      <c r="AR92" s="542"/>
      <c r="AS92" s="542"/>
    </row>
    <row r="93" spans="1:45">
      <c r="A93" s="600"/>
      <c r="B93" s="600"/>
      <c r="C93" s="600"/>
      <c r="D93" s="600"/>
      <c r="E93" s="600"/>
      <c r="F93" s="600"/>
      <c r="G93" s="600"/>
      <c r="H93" s="600"/>
      <c r="I93" s="600"/>
      <c r="J93" s="600"/>
      <c r="K93" s="600"/>
      <c r="L93" s="600"/>
      <c r="M93" s="600"/>
      <c r="N93" s="600"/>
      <c r="O93" s="600"/>
      <c r="P93" s="600"/>
      <c r="Q93" s="600"/>
      <c r="R93" s="542"/>
      <c r="S93" s="542"/>
      <c r="T93" s="542"/>
      <c r="U93" s="542"/>
      <c r="V93" s="542"/>
      <c r="W93" s="542"/>
      <c r="X93" s="542"/>
      <c r="Y93" s="542"/>
      <c r="Z93" s="542"/>
      <c r="AA93" s="542"/>
      <c r="AB93" s="542"/>
      <c r="AC93" s="542"/>
      <c r="AD93" s="542"/>
      <c r="AE93" s="542"/>
      <c r="AF93" s="601"/>
      <c r="AG93" s="601"/>
      <c r="AH93" s="542"/>
      <c r="AI93" s="542"/>
      <c r="AJ93" s="602"/>
      <c r="AK93" s="602"/>
      <c r="AL93" s="542"/>
      <c r="AM93" s="542"/>
      <c r="AN93" s="542"/>
      <c r="AO93" s="542"/>
      <c r="AP93" s="542"/>
      <c r="AQ93" s="542"/>
      <c r="AR93" s="542"/>
      <c r="AS93" s="542"/>
    </row>
    <row r="94" spans="1:45">
      <c r="A94" s="600"/>
      <c r="B94" s="600"/>
      <c r="C94" s="600"/>
      <c r="D94" s="600"/>
      <c r="E94" s="600"/>
      <c r="F94" s="600"/>
      <c r="G94" s="600"/>
      <c r="H94" s="600"/>
      <c r="I94" s="600"/>
      <c r="J94" s="600"/>
      <c r="K94" s="600"/>
      <c r="L94" s="600"/>
      <c r="M94" s="600"/>
      <c r="N94" s="600"/>
      <c r="O94" s="600"/>
      <c r="P94" s="600"/>
      <c r="Q94" s="600"/>
      <c r="R94" s="542"/>
      <c r="S94" s="542"/>
      <c r="T94" s="542"/>
      <c r="U94" s="542"/>
      <c r="V94" s="542"/>
      <c r="W94" s="542"/>
      <c r="X94" s="542"/>
      <c r="Y94" s="542"/>
      <c r="Z94" s="542"/>
      <c r="AA94" s="542"/>
      <c r="AB94" s="542"/>
      <c r="AC94" s="542"/>
      <c r="AD94" s="542"/>
      <c r="AE94" s="542"/>
      <c r="AF94" s="601"/>
      <c r="AG94" s="601"/>
      <c r="AH94" s="542"/>
      <c r="AI94" s="542"/>
      <c r="AJ94" s="602"/>
      <c r="AK94" s="602"/>
      <c r="AL94" s="542"/>
      <c r="AM94" s="542"/>
      <c r="AN94" s="542"/>
      <c r="AO94" s="542"/>
      <c r="AP94" s="542"/>
      <c r="AQ94" s="542"/>
      <c r="AR94" s="542"/>
      <c r="AS94" s="542"/>
    </row>
    <row r="95" spans="1:45">
      <c r="A95" s="600"/>
      <c r="B95" s="600"/>
      <c r="C95" s="600"/>
      <c r="D95" s="600"/>
      <c r="E95" s="600"/>
      <c r="F95" s="600"/>
      <c r="G95" s="600"/>
      <c r="H95" s="600"/>
      <c r="I95" s="600"/>
      <c r="J95" s="600"/>
      <c r="K95" s="600"/>
      <c r="L95" s="600"/>
      <c r="M95" s="600"/>
      <c r="N95" s="600"/>
      <c r="O95" s="600"/>
      <c r="P95" s="600"/>
      <c r="Q95" s="600"/>
      <c r="R95" s="542"/>
      <c r="S95" s="542"/>
      <c r="T95" s="542"/>
      <c r="U95" s="542"/>
      <c r="V95" s="542"/>
      <c r="W95" s="542"/>
      <c r="X95" s="542"/>
      <c r="Y95" s="542"/>
      <c r="Z95" s="542"/>
      <c r="AA95" s="542"/>
      <c r="AB95" s="542"/>
      <c r="AC95" s="542"/>
      <c r="AD95" s="542"/>
      <c r="AE95" s="542"/>
      <c r="AF95" s="601"/>
      <c r="AG95" s="601"/>
      <c r="AH95" s="542"/>
      <c r="AI95" s="542"/>
      <c r="AJ95" s="602"/>
      <c r="AK95" s="602"/>
      <c r="AL95" s="542"/>
      <c r="AM95" s="542"/>
      <c r="AN95" s="542"/>
      <c r="AO95" s="542"/>
      <c r="AP95" s="542"/>
      <c r="AQ95" s="542"/>
      <c r="AR95" s="542"/>
      <c r="AS95" s="542"/>
    </row>
    <row r="96" spans="1:45">
      <c r="A96" s="600"/>
      <c r="B96" s="600"/>
      <c r="C96" s="600"/>
      <c r="D96" s="600"/>
      <c r="E96" s="600"/>
      <c r="F96" s="600"/>
      <c r="G96" s="600"/>
      <c r="H96" s="600"/>
      <c r="I96" s="600"/>
      <c r="J96" s="600"/>
      <c r="K96" s="600"/>
      <c r="L96" s="600"/>
      <c r="M96" s="600"/>
      <c r="N96" s="600"/>
      <c r="O96" s="600"/>
      <c r="P96" s="600"/>
      <c r="Q96" s="600"/>
      <c r="R96" s="542"/>
      <c r="S96" s="542"/>
      <c r="T96" s="542"/>
      <c r="U96" s="542"/>
      <c r="V96" s="542"/>
      <c r="W96" s="542"/>
      <c r="X96" s="542"/>
      <c r="Y96" s="542"/>
      <c r="Z96" s="542"/>
      <c r="AA96" s="542"/>
      <c r="AB96" s="542"/>
      <c r="AC96" s="542"/>
      <c r="AD96" s="542"/>
      <c r="AE96" s="542"/>
      <c r="AF96" s="601"/>
      <c r="AG96" s="601"/>
      <c r="AH96" s="542"/>
      <c r="AI96" s="542"/>
      <c r="AJ96" s="602"/>
      <c r="AK96" s="602"/>
      <c r="AL96" s="542"/>
      <c r="AM96" s="542"/>
      <c r="AN96" s="542"/>
      <c r="AO96" s="542"/>
      <c r="AP96" s="542"/>
      <c r="AQ96" s="542"/>
      <c r="AR96" s="542"/>
      <c r="AS96" s="542"/>
    </row>
    <row r="97" spans="1:45">
      <c r="A97" s="600"/>
      <c r="B97" s="600"/>
      <c r="C97" s="600"/>
      <c r="D97" s="600"/>
      <c r="E97" s="600"/>
      <c r="F97" s="600"/>
      <c r="G97" s="600"/>
      <c r="H97" s="600"/>
      <c r="I97" s="600"/>
      <c r="J97" s="600"/>
      <c r="K97" s="600"/>
      <c r="L97" s="600"/>
      <c r="M97" s="600"/>
      <c r="N97" s="600"/>
      <c r="O97" s="600"/>
      <c r="P97" s="600"/>
      <c r="Q97" s="600"/>
      <c r="R97" s="542"/>
      <c r="S97" s="542"/>
      <c r="T97" s="542"/>
      <c r="U97" s="542"/>
      <c r="V97" s="542"/>
      <c r="W97" s="542"/>
      <c r="X97" s="542"/>
      <c r="Y97" s="542"/>
      <c r="Z97" s="542"/>
      <c r="AA97" s="542"/>
      <c r="AB97" s="542"/>
      <c r="AC97" s="542"/>
      <c r="AD97" s="542"/>
      <c r="AE97" s="542"/>
      <c r="AF97" s="601"/>
      <c r="AG97" s="601"/>
      <c r="AH97" s="542"/>
      <c r="AI97" s="542"/>
      <c r="AJ97" s="602"/>
      <c r="AK97" s="602"/>
      <c r="AL97" s="542"/>
      <c r="AM97" s="542"/>
      <c r="AN97" s="542"/>
      <c r="AO97" s="542"/>
      <c r="AP97" s="542"/>
      <c r="AQ97" s="542"/>
      <c r="AR97" s="542"/>
      <c r="AS97" s="542"/>
    </row>
    <row r="98" spans="1:45">
      <c r="A98" s="600"/>
      <c r="B98" s="600"/>
      <c r="C98" s="600"/>
      <c r="D98" s="600"/>
      <c r="E98" s="600"/>
      <c r="F98" s="600"/>
      <c r="G98" s="600"/>
      <c r="H98" s="600"/>
      <c r="I98" s="600"/>
      <c r="J98" s="600"/>
      <c r="K98" s="600"/>
      <c r="L98" s="600"/>
      <c r="M98" s="600"/>
      <c r="N98" s="600"/>
      <c r="O98" s="600"/>
      <c r="P98" s="600"/>
      <c r="Q98" s="600"/>
      <c r="R98" s="542"/>
      <c r="S98" s="542"/>
      <c r="T98" s="542"/>
      <c r="U98" s="542"/>
      <c r="V98" s="542"/>
      <c r="W98" s="542"/>
      <c r="X98" s="542"/>
      <c r="Y98" s="542"/>
      <c r="Z98" s="542"/>
      <c r="AA98" s="542"/>
      <c r="AB98" s="542"/>
      <c r="AC98" s="542"/>
      <c r="AD98" s="542"/>
      <c r="AE98" s="542"/>
      <c r="AF98" s="601"/>
      <c r="AG98" s="601"/>
      <c r="AH98" s="542"/>
      <c r="AI98" s="542"/>
      <c r="AJ98" s="602"/>
      <c r="AK98" s="602"/>
      <c r="AL98" s="542"/>
      <c r="AM98" s="542"/>
      <c r="AN98" s="542"/>
      <c r="AO98" s="542"/>
      <c r="AP98" s="542"/>
      <c r="AQ98" s="542"/>
      <c r="AR98" s="542"/>
      <c r="AS98" s="542"/>
    </row>
    <row r="99" spans="1:45">
      <c r="A99" s="600"/>
      <c r="B99" s="600"/>
      <c r="C99" s="600"/>
      <c r="D99" s="600"/>
      <c r="E99" s="600"/>
      <c r="F99" s="600"/>
      <c r="G99" s="600"/>
      <c r="H99" s="600"/>
      <c r="I99" s="600"/>
      <c r="J99" s="600"/>
      <c r="K99" s="600"/>
      <c r="L99" s="600"/>
      <c r="M99" s="600"/>
      <c r="N99" s="600"/>
      <c r="O99" s="600"/>
      <c r="P99" s="600"/>
      <c r="Q99" s="600"/>
      <c r="R99" s="542"/>
      <c r="S99" s="542"/>
      <c r="T99" s="542"/>
      <c r="U99" s="542"/>
      <c r="V99" s="542"/>
      <c r="W99" s="542"/>
      <c r="X99" s="542"/>
      <c r="Y99" s="542"/>
      <c r="Z99" s="542"/>
      <c r="AA99" s="542"/>
      <c r="AB99" s="542"/>
      <c r="AC99" s="542"/>
      <c r="AD99" s="542"/>
      <c r="AE99" s="542"/>
      <c r="AF99" s="601"/>
      <c r="AG99" s="601"/>
      <c r="AH99" s="542"/>
      <c r="AI99" s="542"/>
      <c r="AJ99" s="602"/>
      <c r="AK99" s="602"/>
      <c r="AL99" s="542"/>
      <c r="AM99" s="542"/>
      <c r="AN99" s="542"/>
      <c r="AO99" s="542"/>
      <c r="AP99" s="542"/>
      <c r="AQ99" s="542"/>
      <c r="AR99" s="542"/>
      <c r="AS99" s="542"/>
    </row>
    <row r="100" spans="1:45">
      <c r="A100" s="600"/>
      <c r="B100" s="600"/>
      <c r="C100" s="600"/>
      <c r="D100" s="600"/>
      <c r="E100" s="600"/>
      <c r="F100" s="600"/>
      <c r="G100" s="600"/>
      <c r="H100" s="600"/>
      <c r="I100" s="600"/>
      <c r="J100" s="600"/>
      <c r="K100" s="600"/>
      <c r="L100" s="600"/>
      <c r="M100" s="600"/>
      <c r="N100" s="600"/>
      <c r="O100" s="600"/>
      <c r="P100" s="600"/>
      <c r="Q100" s="600"/>
      <c r="R100" s="542"/>
      <c r="S100" s="542"/>
      <c r="T100" s="542"/>
      <c r="U100" s="542"/>
      <c r="V100" s="542"/>
      <c r="W100" s="542"/>
      <c r="X100" s="542"/>
      <c r="Y100" s="542"/>
      <c r="Z100" s="542"/>
      <c r="AA100" s="542"/>
      <c r="AB100" s="542"/>
      <c r="AC100" s="542"/>
      <c r="AD100" s="542"/>
      <c r="AE100" s="542"/>
      <c r="AF100" s="601"/>
      <c r="AG100" s="601"/>
      <c r="AH100" s="542"/>
      <c r="AI100" s="542"/>
      <c r="AJ100" s="602"/>
      <c r="AK100" s="602"/>
      <c r="AL100" s="542"/>
      <c r="AM100" s="542"/>
      <c r="AN100" s="542"/>
      <c r="AO100" s="542"/>
      <c r="AP100" s="542"/>
      <c r="AQ100" s="542"/>
      <c r="AR100" s="542"/>
      <c r="AS100" s="542"/>
    </row>
    <row r="101" spans="1:45">
      <c r="A101" s="600"/>
      <c r="B101" s="600"/>
      <c r="C101" s="600"/>
      <c r="D101" s="600"/>
      <c r="E101" s="600"/>
      <c r="F101" s="600"/>
      <c r="G101" s="600"/>
      <c r="H101" s="600"/>
      <c r="I101" s="600"/>
      <c r="J101" s="600"/>
      <c r="K101" s="600"/>
      <c r="L101" s="600"/>
      <c r="M101" s="600"/>
      <c r="N101" s="600"/>
      <c r="O101" s="600"/>
      <c r="P101" s="600"/>
      <c r="Q101" s="600"/>
      <c r="R101" s="542"/>
      <c r="S101" s="542"/>
      <c r="T101" s="542"/>
      <c r="U101" s="542"/>
      <c r="V101" s="542"/>
      <c r="W101" s="542"/>
      <c r="X101" s="542"/>
      <c r="Y101" s="542"/>
      <c r="Z101" s="542"/>
      <c r="AA101" s="542"/>
      <c r="AB101" s="542"/>
      <c r="AC101" s="542"/>
      <c r="AD101" s="542"/>
      <c r="AE101" s="542"/>
      <c r="AF101" s="601"/>
      <c r="AG101" s="601"/>
      <c r="AH101" s="542"/>
      <c r="AI101" s="542"/>
      <c r="AJ101" s="602"/>
      <c r="AK101" s="602"/>
      <c r="AL101" s="542"/>
      <c r="AM101" s="542"/>
      <c r="AN101" s="542"/>
      <c r="AO101" s="542"/>
      <c r="AP101" s="542"/>
      <c r="AQ101" s="542"/>
      <c r="AR101" s="542"/>
      <c r="AS101" s="542"/>
    </row>
    <row r="102" spans="1:45">
      <c r="A102" s="600"/>
      <c r="B102" s="600"/>
      <c r="C102" s="600"/>
      <c r="D102" s="600"/>
      <c r="E102" s="600"/>
      <c r="F102" s="600"/>
      <c r="G102" s="600"/>
      <c r="H102" s="600"/>
      <c r="I102" s="600"/>
      <c r="J102" s="600"/>
      <c r="K102" s="600"/>
      <c r="L102" s="600"/>
      <c r="M102" s="600"/>
      <c r="N102" s="600"/>
      <c r="O102" s="600"/>
      <c r="P102" s="600"/>
      <c r="Q102" s="600"/>
      <c r="R102" s="542"/>
      <c r="S102" s="542"/>
      <c r="T102" s="542"/>
      <c r="U102" s="542"/>
      <c r="V102" s="542"/>
      <c r="W102" s="542"/>
      <c r="X102" s="542"/>
      <c r="Y102" s="542"/>
      <c r="Z102" s="542"/>
      <c r="AA102" s="542"/>
      <c r="AB102" s="542"/>
      <c r="AC102" s="542"/>
      <c r="AD102" s="542"/>
      <c r="AE102" s="542"/>
      <c r="AF102" s="601"/>
      <c r="AG102" s="601"/>
      <c r="AH102" s="542"/>
      <c r="AI102" s="542"/>
      <c r="AJ102" s="602"/>
      <c r="AK102" s="602"/>
      <c r="AL102" s="542"/>
      <c r="AM102" s="542"/>
      <c r="AN102" s="542"/>
      <c r="AO102" s="542"/>
      <c r="AP102" s="542"/>
      <c r="AQ102" s="542"/>
      <c r="AR102" s="542"/>
      <c r="AS102" s="542"/>
    </row>
    <row r="103" spans="1:45">
      <c r="A103" s="600"/>
      <c r="B103" s="600"/>
      <c r="C103" s="600"/>
      <c r="D103" s="600"/>
      <c r="E103" s="600"/>
      <c r="F103" s="600"/>
      <c r="G103" s="600"/>
      <c r="H103" s="600"/>
      <c r="I103" s="600"/>
      <c r="J103" s="600"/>
      <c r="K103" s="600"/>
      <c r="L103" s="600"/>
      <c r="M103" s="600"/>
      <c r="N103" s="600"/>
      <c r="O103" s="600"/>
      <c r="P103" s="600"/>
      <c r="Q103" s="600"/>
      <c r="R103" s="542"/>
      <c r="S103" s="542"/>
      <c r="T103" s="542"/>
      <c r="U103" s="542"/>
      <c r="V103" s="542"/>
      <c r="W103" s="542"/>
      <c r="X103" s="542"/>
      <c r="Y103" s="542"/>
      <c r="Z103" s="542"/>
      <c r="AA103" s="542"/>
      <c r="AB103" s="542"/>
      <c r="AC103" s="542"/>
      <c r="AD103" s="542"/>
      <c r="AE103" s="542"/>
      <c r="AF103" s="601"/>
      <c r="AG103" s="601"/>
      <c r="AH103" s="542"/>
      <c r="AI103" s="542"/>
      <c r="AJ103" s="602"/>
      <c r="AK103" s="602"/>
      <c r="AL103" s="542"/>
      <c r="AM103" s="542"/>
      <c r="AN103" s="542"/>
      <c r="AO103" s="542"/>
      <c r="AP103" s="542"/>
      <c r="AQ103" s="542"/>
      <c r="AR103" s="542"/>
      <c r="AS103" s="542"/>
    </row>
    <row r="104" spans="1:45">
      <c r="A104" s="600"/>
      <c r="B104" s="600"/>
      <c r="C104" s="600"/>
      <c r="D104" s="600"/>
      <c r="E104" s="600"/>
      <c r="F104" s="600"/>
      <c r="G104" s="600"/>
      <c r="H104" s="600"/>
      <c r="I104" s="600"/>
      <c r="J104" s="600"/>
      <c r="K104" s="600"/>
      <c r="L104" s="600"/>
      <c r="M104" s="600"/>
      <c r="N104" s="600"/>
      <c r="O104" s="600"/>
      <c r="P104" s="600"/>
      <c r="Q104" s="600"/>
      <c r="R104" s="542"/>
      <c r="S104" s="542"/>
      <c r="T104" s="542"/>
      <c r="U104" s="542"/>
      <c r="V104" s="542"/>
      <c r="W104" s="542"/>
      <c r="X104" s="542"/>
      <c r="Y104" s="542"/>
      <c r="Z104" s="542"/>
      <c r="AA104" s="542"/>
      <c r="AB104" s="542"/>
      <c r="AC104" s="542"/>
      <c r="AD104" s="542"/>
      <c r="AE104" s="542"/>
      <c r="AF104" s="601"/>
      <c r="AG104" s="601"/>
      <c r="AH104" s="542"/>
      <c r="AI104" s="542"/>
      <c r="AJ104" s="542"/>
      <c r="AK104" s="542"/>
      <c r="AL104" s="542"/>
      <c r="AM104" s="542"/>
      <c r="AN104" s="542"/>
      <c r="AO104" s="542"/>
      <c r="AP104" s="542"/>
      <c r="AQ104" s="542"/>
      <c r="AR104" s="542"/>
      <c r="AS104" s="542"/>
    </row>
    <row r="105" spans="1:45">
      <c r="A105" s="545"/>
      <c r="B105" s="542"/>
      <c r="C105" s="542"/>
      <c r="D105" s="543"/>
      <c r="E105" s="543"/>
      <c r="F105" s="543"/>
      <c r="G105" s="543"/>
      <c r="H105" s="543"/>
      <c r="I105" s="543"/>
      <c r="J105" s="543"/>
      <c r="K105" s="543"/>
      <c r="L105" s="543"/>
      <c r="M105" s="543"/>
      <c r="N105" s="543"/>
      <c r="O105" s="543"/>
      <c r="P105" s="543"/>
      <c r="Q105" s="543"/>
      <c r="R105" s="542"/>
      <c r="S105" s="542"/>
      <c r="T105" s="542"/>
      <c r="U105" s="542"/>
      <c r="V105" s="542"/>
      <c r="W105" s="542"/>
      <c r="X105" s="542"/>
      <c r="Y105" s="542"/>
      <c r="Z105" s="542"/>
      <c r="AA105" s="542"/>
      <c r="AB105" s="542"/>
      <c r="AC105" s="542"/>
      <c r="AD105" s="542"/>
      <c r="AE105" s="542"/>
      <c r="AF105" s="542"/>
      <c r="AG105" s="542"/>
      <c r="AH105" s="542"/>
      <c r="AI105" s="542"/>
      <c r="AJ105" s="542"/>
      <c r="AK105" s="542"/>
      <c r="AL105" s="542"/>
      <c r="AM105" s="542"/>
      <c r="AN105" s="542"/>
      <c r="AO105" s="542"/>
      <c r="AP105" s="542"/>
      <c r="AQ105" s="542"/>
      <c r="AR105" s="542"/>
      <c r="AS105" s="542"/>
    </row>
    <row r="127" spans="1:45">
      <c r="A127" s="1229" t="s">
        <v>305</v>
      </c>
      <c r="B127" s="1229"/>
      <c r="C127" s="1229"/>
      <c r="D127" s="1229"/>
      <c r="E127" s="1229"/>
      <c r="F127" s="1229"/>
      <c r="G127" s="1229"/>
      <c r="H127" s="1229"/>
      <c r="I127" s="1229"/>
      <c r="J127" s="1229"/>
      <c r="K127" s="1229"/>
      <c r="L127" s="1229"/>
      <c r="M127" s="1229"/>
      <c r="N127" s="1229"/>
      <c r="O127" s="1229"/>
      <c r="P127" s="1229"/>
      <c r="Q127" s="1229"/>
      <c r="R127" s="1229"/>
      <c r="S127" s="1229"/>
      <c r="T127" s="1229"/>
      <c r="U127" s="603"/>
      <c r="V127" s="1229" t="s">
        <v>305</v>
      </c>
      <c r="W127" s="1229"/>
      <c r="X127" s="1229"/>
      <c r="Y127" s="1229"/>
      <c r="Z127" s="1229"/>
      <c r="AA127" s="1229"/>
      <c r="AB127" s="1229"/>
      <c r="AC127" s="1229"/>
      <c r="AD127" s="1229"/>
      <c r="AE127" s="1229"/>
      <c r="AF127" s="1229"/>
      <c r="AG127" s="1229"/>
      <c r="AH127" s="1229"/>
      <c r="AI127" s="1229"/>
      <c r="AJ127" s="1229"/>
      <c r="AK127" s="1229"/>
      <c r="AL127" s="1229"/>
      <c r="AM127" s="603"/>
      <c r="AN127" s="604"/>
      <c r="AO127" s="604"/>
      <c r="AP127" s="604"/>
      <c r="AQ127" s="604"/>
      <c r="AR127" s="604"/>
      <c r="AS127" s="542"/>
    </row>
  </sheetData>
  <mergeCells count="42">
    <mergeCell ref="A90:T90"/>
    <mergeCell ref="V90:AS90"/>
    <mergeCell ref="A91:J91"/>
    <mergeCell ref="V91:AJ91"/>
    <mergeCell ref="AN8:AO12"/>
    <mergeCell ref="R5:S12"/>
    <mergeCell ref="T5:U12"/>
    <mergeCell ref="V5:Z6"/>
    <mergeCell ref="AB5:AR5"/>
    <mergeCell ref="AS5:AS12"/>
    <mergeCell ref="AB6:AN6"/>
    <mergeCell ref="AP6:AR12"/>
    <mergeCell ref="V7:W10"/>
    <mergeCell ref="X7:Y10"/>
    <mergeCell ref="Z7:AA10"/>
    <mergeCell ref="A127:T127"/>
    <mergeCell ref="V127:AL127"/>
    <mergeCell ref="F11:G12"/>
    <mergeCell ref="H11:I12"/>
    <mergeCell ref="J11:K12"/>
    <mergeCell ref="L11:M12"/>
    <mergeCell ref="N11:O12"/>
    <mergeCell ref="P11:Q12"/>
    <mergeCell ref="AB7:AC12"/>
    <mergeCell ref="AD7:AH7"/>
    <mergeCell ref="AJ7:AO7"/>
    <mergeCell ref="AD8:AE12"/>
    <mergeCell ref="AF8:AG12"/>
    <mergeCell ref="AH8:AI12"/>
    <mergeCell ref="AJ8:AK12"/>
    <mergeCell ref="AL8:AM12"/>
    <mergeCell ref="A1:T1"/>
    <mergeCell ref="V1:AP1"/>
    <mergeCell ref="A2:T2"/>
    <mergeCell ref="V2:AP2"/>
    <mergeCell ref="A5:A12"/>
    <mergeCell ref="B5:B12"/>
    <mergeCell ref="C5:E12"/>
    <mergeCell ref="F5:H10"/>
    <mergeCell ref="J5:L10"/>
    <mergeCell ref="N5:Q10"/>
    <mergeCell ref="V11:Z12"/>
  </mergeCells>
  <printOptions horizontalCentered="1" verticalCentered="1"/>
  <pageMargins left="0" right="0" top="0.39370078740157483" bottom="0.39370078740157483" header="0.51181102362204722" footer="0.51181102362204722"/>
  <pageSetup paperSize="9" scale="50" fitToHeight="2" orientation="portrait" r:id="rId1"/>
  <headerFooter alignWithMargins="0"/>
  <colBreaks count="1" manualBreakCount="1">
    <brk id="21" max="12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K103"/>
  <sheetViews>
    <sheetView showGridLines="0" zoomScale="88" zoomScaleNormal="88" workbookViewId="0"/>
  </sheetViews>
  <sheetFormatPr baseColWidth="10" defaultColWidth="10.140625" defaultRowHeight="15"/>
  <cols>
    <col min="1" max="1" width="6.28515625" style="71" bestFit="1" customWidth="1"/>
    <col min="2" max="2" width="26" style="71" customWidth="1"/>
    <col min="3" max="3" width="14.28515625" style="71" customWidth="1"/>
    <col min="4" max="4" width="2.7109375" style="71" customWidth="1"/>
    <col min="5" max="5" width="14.28515625" style="71" customWidth="1"/>
    <col min="6" max="6" width="2.85546875" style="71" bestFit="1" customWidth="1"/>
    <col min="7" max="7" width="14.28515625" style="71" customWidth="1"/>
    <col min="8" max="8" width="2.85546875" style="71" bestFit="1" customWidth="1"/>
    <col min="9" max="9" width="14.28515625" style="71" customWidth="1"/>
    <col min="10" max="10" width="2.85546875" style="71" bestFit="1" customWidth="1"/>
    <col min="11" max="11" width="14.140625" style="71" customWidth="1"/>
    <col min="12" max="12" width="2.85546875" style="71" bestFit="1" customWidth="1"/>
    <col min="13" max="13" width="14.28515625" style="71" customWidth="1"/>
    <col min="14" max="14" width="2.85546875" style="71" bestFit="1" customWidth="1"/>
    <col min="15" max="15" width="14.28515625" style="71" customWidth="1"/>
    <col min="16" max="16" width="2.85546875" style="71" bestFit="1" customWidth="1"/>
    <col min="17" max="17" width="14.28515625" style="71" customWidth="1"/>
    <col min="18" max="18" width="2.85546875" style="71" bestFit="1" customWidth="1"/>
    <col min="19" max="19" width="14.42578125" style="71" customWidth="1"/>
    <col min="20" max="20" width="2.85546875" style="71" bestFit="1" customWidth="1"/>
    <col min="21" max="21" width="14.5703125" style="71" customWidth="1"/>
    <col min="22" max="22" width="2.85546875" style="71" bestFit="1" customWidth="1"/>
    <col min="23" max="23" width="14.5703125" style="71" customWidth="1"/>
    <col min="24" max="24" width="2.85546875" style="71" bestFit="1" customWidth="1"/>
    <col min="25" max="25" width="14.7109375" style="71" customWidth="1"/>
    <col min="26" max="26" width="2.85546875" style="71" bestFit="1" customWidth="1"/>
    <col min="27" max="27" width="14.42578125" style="71" customWidth="1"/>
    <col min="28" max="28" width="2.85546875" style="71" bestFit="1" customWidth="1"/>
    <col min="29" max="29" width="14.5703125" style="71" customWidth="1"/>
    <col min="30" max="30" width="2.85546875" style="71" bestFit="1" customWidth="1"/>
    <col min="31" max="31" width="14.5703125" style="71" customWidth="1"/>
    <col min="32" max="32" width="2.7109375" style="71" bestFit="1" customWidth="1"/>
    <col min="33" max="33" width="14.7109375" style="71" customWidth="1"/>
    <col min="34" max="34" width="2.7109375" style="71" bestFit="1" customWidth="1"/>
    <col min="35" max="35" width="1.7109375" style="71" customWidth="1"/>
    <col min="36" max="36" width="7.140625" style="71" customWidth="1"/>
    <col min="37" max="16384" width="10.140625" style="71"/>
  </cols>
  <sheetData>
    <row r="1" spans="1:37" ht="15.75">
      <c r="A1" s="468" t="s">
        <v>938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8" t="s">
        <v>926</v>
      </c>
      <c r="T1" s="469"/>
      <c r="U1" s="469"/>
      <c r="V1" s="469"/>
      <c r="W1" s="469"/>
      <c r="X1" s="469"/>
      <c r="Y1" s="469"/>
      <c r="Z1" s="469"/>
      <c r="AA1" s="469"/>
      <c r="AB1" s="469"/>
      <c r="AC1" s="469"/>
      <c r="AD1" s="469"/>
      <c r="AE1" s="469"/>
      <c r="AF1" s="469"/>
      <c r="AG1" s="469"/>
      <c r="AH1" s="469"/>
      <c r="AI1" s="469"/>
      <c r="AJ1" s="469"/>
    </row>
    <row r="2" spans="1:37" ht="12.75" customHeight="1">
      <c r="A2" s="1095" t="s">
        <v>947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  <c r="Q2" s="1095"/>
      <c r="R2" s="1095"/>
      <c r="S2" s="1095" t="s">
        <v>948</v>
      </c>
      <c r="T2" s="1095"/>
      <c r="U2" s="1095"/>
      <c r="V2" s="1095"/>
      <c r="W2" s="1095"/>
      <c r="X2" s="1095"/>
      <c r="Y2" s="1095"/>
      <c r="Z2" s="1095"/>
      <c r="AA2" s="1095"/>
      <c r="AB2" s="1095"/>
      <c r="AC2" s="1095"/>
      <c r="AD2" s="1095"/>
      <c r="AE2" s="1095"/>
      <c r="AF2" s="1095"/>
      <c r="AG2" s="1095"/>
      <c r="AH2" s="1095"/>
      <c r="AI2" s="1095"/>
      <c r="AJ2" s="1095"/>
    </row>
    <row r="3" spans="1:37">
      <c r="A3" s="71" t="s">
        <v>711</v>
      </c>
      <c r="S3" s="71" t="s">
        <v>711</v>
      </c>
    </row>
    <row r="4" spans="1:37">
      <c r="A4" s="606"/>
      <c r="B4" s="607"/>
      <c r="C4" s="608"/>
      <c r="D4" s="608"/>
      <c r="E4" s="608"/>
      <c r="F4" s="608"/>
      <c r="G4" s="608"/>
      <c r="H4" s="608"/>
      <c r="I4" s="608"/>
      <c r="J4" s="608"/>
      <c r="K4" s="608"/>
      <c r="L4" s="608"/>
      <c r="M4" s="608"/>
      <c r="N4" s="608"/>
      <c r="O4" s="608"/>
      <c r="P4" s="608"/>
      <c r="Q4" s="608"/>
      <c r="R4" s="608"/>
      <c r="S4" s="608"/>
      <c r="T4" s="608"/>
      <c r="U4" s="608"/>
      <c r="V4" s="608"/>
      <c r="W4" s="1277"/>
      <c r="X4" s="1277"/>
      <c r="Y4" s="1277"/>
      <c r="Z4" s="609"/>
      <c r="AA4" s="609"/>
      <c r="AB4" s="609"/>
      <c r="AC4" s="609"/>
      <c r="AD4" s="609"/>
      <c r="AE4" s="609"/>
      <c r="AF4" s="609"/>
      <c r="AG4" s="609"/>
      <c r="AH4" s="609"/>
      <c r="AI4" s="610"/>
    </row>
    <row r="5" spans="1:37" ht="12.75" customHeight="1">
      <c r="A5" s="1278" t="s">
        <v>730</v>
      </c>
      <c r="B5" s="1282" t="s">
        <v>546</v>
      </c>
      <c r="C5" s="1271" t="s">
        <v>731</v>
      </c>
      <c r="D5" s="1272"/>
      <c r="E5" s="1272"/>
      <c r="F5" s="1273"/>
      <c r="G5" s="1271" t="s">
        <v>732</v>
      </c>
      <c r="H5" s="1272"/>
      <c r="I5" s="1272"/>
      <c r="J5" s="1272"/>
      <c r="K5" s="1272"/>
      <c r="L5" s="1272"/>
      <c r="M5" s="1272"/>
      <c r="N5" s="1272"/>
      <c r="O5" s="1272"/>
      <c r="P5" s="1272"/>
      <c r="Q5" s="1272"/>
      <c r="R5" s="1272"/>
      <c r="S5" s="1272" t="s">
        <v>733</v>
      </c>
      <c r="T5" s="1272"/>
      <c r="U5" s="1272"/>
      <c r="V5" s="1272"/>
      <c r="W5" s="1272"/>
      <c r="X5" s="1272"/>
      <c r="Y5" s="1272"/>
      <c r="Z5" s="1272"/>
      <c r="AA5" s="1272"/>
      <c r="AB5" s="1272"/>
      <c r="AC5" s="1272"/>
      <c r="AD5" s="1272"/>
      <c r="AE5" s="1272"/>
      <c r="AF5" s="1272"/>
      <c r="AG5" s="1272"/>
      <c r="AH5" s="1272"/>
      <c r="AI5" s="1273"/>
      <c r="AJ5" s="1271" t="s">
        <v>730</v>
      </c>
    </row>
    <row r="6" spans="1:37">
      <c r="A6" s="1279"/>
      <c r="B6" s="1283"/>
      <c r="C6" s="1287"/>
      <c r="D6" s="1288"/>
      <c r="E6" s="1288"/>
      <c r="F6" s="1289"/>
      <c r="G6" s="1287"/>
      <c r="H6" s="1288"/>
      <c r="I6" s="1288"/>
      <c r="J6" s="1288"/>
      <c r="K6" s="1288"/>
      <c r="L6" s="1288"/>
      <c r="M6" s="1288"/>
      <c r="N6" s="1288"/>
      <c r="O6" s="1288"/>
      <c r="P6" s="1288"/>
      <c r="Q6" s="1288"/>
      <c r="R6" s="1288"/>
      <c r="S6" s="1288"/>
      <c r="T6" s="1288"/>
      <c r="U6" s="1288"/>
      <c r="V6" s="1288"/>
      <c r="W6" s="1288"/>
      <c r="X6" s="1288"/>
      <c r="Y6" s="1288"/>
      <c r="Z6" s="1288"/>
      <c r="AA6" s="1288"/>
      <c r="AB6" s="1288"/>
      <c r="AC6" s="1288"/>
      <c r="AD6" s="1288"/>
      <c r="AE6" s="1288"/>
      <c r="AF6" s="1288"/>
      <c r="AG6" s="1288"/>
      <c r="AH6" s="1288"/>
      <c r="AI6" s="1289"/>
      <c r="AJ6" s="1287"/>
    </row>
    <row r="7" spans="1:37">
      <c r="A7" s="1280"/>
      <c r="B7" s="1284"/>
      <c r="C7" s="1287"/>
      <c r="D7" s="1288"/>
      <c r="E7" s="1288"/>
      <c r="F7" s="1289"/>
      <c r="G7" s="1274"/>
      <c r="H7" s="1275"/>
      <c r="I7" s="1275"/>
      <c r="J7" s="1275"/>
      <c r="K7" s="1275"/>
      <c r="L7" s="1275"/>
      <c r="M7" s="1275"/>
      <c r="N7" s="1275"/>
      <c r="O7" s="1275"/>
      <c r="P7" s="1275"/>
      <c r="Q7" s="1275"/>
      <c r="R7" s="1275"/>
      <c r="S7" s="1288"/>
      <c r="T7" s="1288"/>
      <c r="U7" s="1288"/>
      <c r="V7" s="1288"/>
      <c r="W7" s="1288"/>
      <c r="X7" s="1288"/>
      <c r="Y7" s="1288"/>
      <c r="Z7" s="1288"/>
      <c r="AA7" s="1288"/>
      <c r="AB7" s="1288"/>
      <c r="AC7" s="1288"/>
      <c r="AD7" s="1288"/>
      <c r="AE7" s="1288"/>
      <c r="AF7" s="1288"/>
      <c r="AG7" s="1288"/>
      <c r="AH7" s="1288"/>
      <c r="AI7" s="1289"/>
      <c r="AJ7" s="1290"/>
    </row>
    <row r="8" spans="1:37" ht="12.75" customHeight="1">
      <c r="A8" s="1280"/>
      <c r="B8" s="1284"/>
      <c r="C8" s="1287"/>
      <c r="D8" s="1288"/>
      <c r="E8" s="1288"/>
      <c r="F8" s="1289"/>
      <c r="G8" s="1271" t="s">
        <v>734</v>
      </c>
      <c r="H8" s="1272"/>
      <c r="I8" s="1272"/>
      <c r="J8" s="1278"/>
      <c r="K8" s="1282" t="s">
        <v>735</v>
      </c>
      <c r="L8" s="1272"/>
      <c r="M8" s="1272"/>
      <c r="N8" s="1272"/>
      <c r="O8" s="1271" t="s">
        <v>736</v>
      </c>
      <c r="P8" s="1272"/>
      <c r="Q8" s="1272"/>
      <c r="R8" s="1272"/>
      <c r="S8" s="1272" t="s">
        <v>737</v>
      </c>
      <c r="T8" s="1272"/>
      <c r="U8" s="1272"/>
      <c r="V8" s="1273"/>
      <c r="W8" s="1271" t="s">
        <v>738</v>
      </c>
      <c r="X8" s="1272"/>
      <c r="Y8" s="1272"/>
      <c r="Z8" s="1273"/>
      <c r="AA8" s="1271" t="s">
        <v>739</v>
      </c>
      <c r="AB8" s="1272"/>
      <c r="AC8" s="1272"/>
      <c r="AD8" s="1273"/>
      <c r="AE8" s="1271" t="s">
        <v>740</v>
      </c>
      <c r="AF8" s="1272"/>
      <c r="AG8" s="1272"/>
      <c r="AH8" s="1272"/>
      <c r="AI8" s="1273"/>
      <c r="AJ8" s="1290"/>
    </row>
    <row r="9" spans="1:37" ht="12.75" customHeight="1">
      <c r="A9" s="1280"/>
      <c r="B9" s="1284"/>
      <c r="C9" s="1274"/>
      <c r="D9" s="1275"/>
      <c r="E9" s="1275"/>
      <c r="F9" s="1276"/>
      <c r="G9" s="1292"/>
      <c r="H9" s="1293"/>
      <c r="I9" s="1293"/>
      <c r="J9" s="1294"/>
      <c r="K9" s="1295"/>
      <c r="L9" s="1293"/>
      <c r="M9" s="1293"/>
      <c r="N9" s="1293"/>
      <c r="O9" s="1274"/>
      <c r="P9" s="1275"/>
      <c r="Q9" s="1275"/>
      <c r="R9" s="1275"/>
      <c r="S9" s="1288"/>
      <c r="T9" s="1288"/>
      <c r="U9" s="1288"/>
      <c r="V9" s="1289"/>
      <c r="W9" s="1274"/>
      <c r="X9" s="1275"/>
      <c r="Y9" s="1275"/>
      <c r="Z9" s="1276"/>
      <c r="AA9" s="1274"/>
      <c r="AB9" s="1275"/>
      <c r="AC9" s="1275"/>
      <c r="AD9" s="1276"/>
      <c r="AE9" s="1274"/>
      <c r="AF9" s="1275"/>
      <c r="AG9" s="1275"/>
      <c r="AH9" s="1275"/>
      <c r="AI9" s="1276"/>
      <c r="AJ9" s="1290"/>
    </row>
    <row r="10" spans="1:37">
      <c r="A10" s="1280"/>
      <c r="B10" s="1285"/>
      <c r="C10" s="1296" t="s">
        <v>727</v>
      </c>
      <c r="D10" s="1297"/>
      <c r="E10" s="1283" t="s">
        <v>405</v>
      </c>
      <c r="F10" s="1279"/>
      <c r="G10" s="1296" t="s">
        <v>727</v>
      </c>
      <c r="H10" s="1297"/>
      <c r="I10" s="1300" t="s">
        <v>405</v>
      </c>
      <c r="J10" s="1301"/>
      <c r="K10" s="1296" t="s">
        <v>727</v>
      </c>
      <c r="L10" s="1297"/>
      <c r="M10" s="1300" t="s">
        <v>405</v>
      </c>
      <c r="N10" s="1309"/>
      <c r="O10" s="1296" t="s">
        <v>727</v>
      </c>
      <c r="P10" s="1297"/>
      <c r="Q10" s="1271" t="s">
        <v>405</v>
      </c>
      <c r="R10" s="1272"/>
      <c r="S10" s="1307" t="s">
        <v>727</v>
      </c>
      <c r="T10" s="1307"/>
      <c r="U10" s="1271" t="s">
        <v>405</v>
      </c>
      <c r="V10" s="1278"/>
      <c r="W10" s="1296" t="s">
        <v>727</v>
      </c>
      <c r="X10" s="1297"/>
      <c r="Y10" s="1287" t="s">
        <v>405</v>
      </c>
      <c r="Z10" s="1289"/>
      <c r="AA10" s="1296" t="s">
        <v>727</v>
      </c>
      <c r="AB10" s="1297"/>
      <c r="AC10" s="1271" t="s">
        <v>405</v>
      </c>
      <c r="AD10" s="1278"/>
      <c r="AE10" s="1296" t="s">
        <v>727</v>
      </c>
      <c r="AF10" s="1297"/>
      <c r="AG10" s="1283" t="s">
        <v>405</v>
      </c>
      <c r="AH10" s="1288"/>
      <c r="AI10" s="1289"/>
      <c r="AJ10" s="1290"/>
    </row>
    <row r="11" spans="1:37">
      <c r="A11" s="1281"/>
      <c r="B11" s="1286"/>
      <c r="C11" s="1298"/>
      <c r="D11" s="1299"/>
      <c r="E11" s="1295"/>
      <c r="F11" s="1294"/>
      <c r="G11" s="1298"/>
      <c r="H11" s="1299"/>
      <c r="I11" s="1295"/>
      <c r="J11" s="1294"/>
      <c r="K11" s="1298"/>
      <c r="L11" s="1299"/>
      <c r="M11" s="1295"/>
      <c r="N11" s="1293"/>
      <c r="O11" s="1298"/>
      <c r="P11" s="1299"/>
      <c r="Q11" s="1274"/>
      <c r="R11" s="1275"/>
      <c r="S11" s="1308"/>
      <c r="T11" s="1308"/>
      <c r="U11" s="1274"/>
      <c r="V11" s="1302"/>
      <c r="W11" s="1298"/>
      <c r="X11" s="1299"/>
      <c r="Y11" s="1274"/>
      <c r="Z11" s="1276"/>
      <c r="AA11" s="1298"/>
      <c r="AB11" s="1299"/>
      <c r="AC11" s="1274"/>
      <c r="AD11" s="1302"/>
      <c r="AE11" s="1303"/>
      <c r="AF11" s="1304"/>
      <c r="AG11" s="1305"/>
      <c r="AH11" s="1275"/>
      <c r="AI11" s="1276"/>
      <c r="AJ11" s="1291"/>
    </row>
    <row r="12" spans="1:37">
      <c r="A12" s="611" t="s">
        <v>10</v>
      </c>
      <c r="B12" s="611" t="s">
        <v>10</v>
      </c>
      <c r="C12" s="612" t="s">
        <v>10</v>
      </c>
      <c r="D12" s="612"/>
      <c r="E12" s="612" t="s">
        <v>10</v>
      </c>
      <c r="F12" s="612"/>
      <c r="G12" s="612" t="s">
        <v>10</v>
      </c>
      <c r="H12" s="612"/>
      <c r="I12" s="612" t="s">
        <v>10</v>
      </c>
      <c r="J12" s="612"/>
      <c r="K12" s="1306"/>
      <c r="L12" s="1306"/>
      <c r="M12" s="1306"/>
      <c r="N12" s="1306"/>
      <c r="O12" s="1306"/>
      <c r="P12" s="1306"/>
      <c r="Q12" s="1306"/>
      <c r="R12" s="1306"/>
      <c r="S12" s="1306"/>
      <c r="T12" s="1306"/>
      <c r="U12" s="1306"/>
      <c r="V12" s="613"/>
      <c r="W12" s="1095"/>
      <c r="X12" s="1095"/>
      <c r="Y12" s="1095"/>
      <c r="Z12" s="610"/>
      <c r="AA12" s="1095"/>
      <c r="AB12" s="1095"/>
      <c r="AC12" s="1095"/>
      <c r="AD12" s="610"/>
      <c r="AE12" s="1095"/>
      <c r="AF12" s="1095"/>
      <c r="AG12" s="1095"/>
      <c r="AH12" s="610"/>
      <c r="AI12" s="610"/>
    </row>
    <row r="13" spans="1:37">
      <c r="A13" s="611"/>
      <c r="B13" s="611"/>
      <c r="C13" s="1095" t="s">
        <v>741</v>
      </c>
      <c r="D13" s="1095"/>
      <c r="E13" s="1095"/>
      <c r="F13" s="1095"/>
      <c r="G13" s="1095"/>
      <c r="H13" s="612"/>
      <c r="I13" s="611"/>
      <c r="J13" s="611"/>
      <c r="K13" s="614"/>
      <c r="L13" s="614"/>
      <c r="M13" s="614"/>
      <c r="N13" s="614"/>
      <c r="O13" s="614"/>
      <c r="P13" s="614"/>
      <c r="Q13" s="614"/>
      <c r="R13" s="614"/>
      <c r="S13" s="1095" t="s">
        <v>741</v>
      </c>
      <c r="T13" s="1095"/>
      <c r="U13" s="1095"/>
      <c r="V13" s="1095"/>
      <c r="W13" s="1095"/>
      <c r="X13" s="611"/>
      <c r="Y13" s="612"/>
      <c r="Z13" s="610"/>
      <c r="AA13" s="611"/>
      <c r="AB13" s="611"/>
      <c r="AC13" s="612"/>
      <c r="AD13" s="610"/>
      <c r="AE13" s="611"/>
      <c r="AF13" s="611"/>
      <c r="AG13" s="612"/>
      <c r="AH13" s="610"/>
      <c r="AI13" s="610"/>
      <c r="AK13" s="70"/>
    </row>
    <row r="14" spans="1:37">
      <c r="A14" s="611"/>
      <c r="B14" s="611"/>
      <c r="C14" s="612"/>
      <c r="D14" s="612"/>
      <c r="E14" s="612"/>
      <c r="F14" s="612"/>
      <c r="G14" s="612"/>
      <c r="H14" s="612"/>
      <c r="I14" s="611"/>
      <c r="J14" s="611"/>
      <c r="K14" s="614"/>
      <c r="L14" s="614"/>
      <c r="M14" s="614"/>
      <c r="N14" s="614"/>
      <c r="O14" s="614"/>
      <c r="P14" s="614"/>
      <c r="Q14" s="614"/>
      <c r="R14" s="614"/>
      <c r="S14" s="614"/>
      <c r="T14" s="614"/>
      <c r="U14" s="614"/>
      <c r="V14" s="614"/>
      <c r="W14" s="611"/>
      <c r="X14" s="611"/>
      <c r="Y14" s="612"/>
      <c r="Z14" s="610"/>
      <c r="AA14" s="611"/>
      <c r="AB14" s="611"/>
      <c r="AC14" s="612"/>
      <c r="AD14" s="610"/>
      <c r="AE14" s="611"/>
      <c r="AF14" s="611"/>
      <c r="AG14" s="612"/>
      <c r="AH14" s="610"/>
      <c r="AI14" s="610"/>
    </row>
    <row r="15" spans="1:37">
      <c r="A15" s="615" t="s">
        <v>742</v>
      </c>
      <c r="B15" s="616" t="s">
        <v>243</v>
      </c>
      <c r="C15" s="617">
        <v>23.8</v>
      </c>
      <c r="D15" s="617" t="s">
        <v>457</v>
      </c>
      <c r="E15" s="617">
        <v>27175</v>
      </c>
      <c r="F15" s="617" t="s">
        <v>457</v>
      </c>
      <c r="G15" s="617">
        <v>1.9</v>
      </c>
      <c r="H15" s="617" t="s">
        <v>459</v>
      </c>
      <c r="I15" s="617">
        <v>138.1</v>
      </c>
      <c r="J15" s="617" t="s">
        <v>459</v>
      </c>
      <c r="K15" s="617">
        <v>3.1</v>
      </c>
      <c r="L15" s="617" t="s">
        <v>459</v>
      </c>
      <c r="M15" s="617">
        <v>509.8</v>
      </c>
      <c r="N15" s="617" t="s">
        <v>459</v>
      </c>
      <c r="O15" s="617">
        <v>3.7</v>
      </c>
      <c r="P15" s="617" t="s">
        <v>457</v>
      </c>
      <c r="Q15" s="617">
        <v>1377</v>
      </c>
      <c r="R15" s="617" t="s">
        <v>457</v>
      </c>
      <c r="S15" s="617">
        <v>6</v>
      </c>
      <c r="T15" s="617" t="s">
        <v>457</v>
      </c>
      <c r="U15" s="617">
        <v>4410.8999999999996</v>
      </c>
      <c r="V15" s="617" t="s">
        <v>457</v>
      </c>
      <c r="W15" s="617">
        <v>6.3</v>
      </c>
      <c r="X15" s="617" t="s">
        <v>457</v>
      </c>
      <c r="Y15" s="617">
        <v>8805.7000000000007</v>
      </c>
      <c r="Z15" s="617" t="s">
        <v>457</v>
      </c>
      <c r="AA15" s="617">
        <v>2.2999999999999998</v>
      </c>
      <c r="AB15" s="617" t="s">
        <v>457</v>
      </c>
      <c r="AC15" s="617">
        <v>6576.3</v>
      </c>
      <c r="AD15" s="617" t="s">
        <v>457</v>
      </c>
      <c r="AE15" s="617">
        <v>0.5</v>
      </c>
      <c r="AF15" s="617" t="s">
        <v>457</v>
      </c>
      <c r="AG15" s="617">
        <v>5357</v>
      </c>
      <c r="AH15" s="617" t="s">
        <v>457</v>
      </c>
      <c r="AI15" s="618"/>
      <c r="AJ15" s="619" t="s">
        <v>565</v>
      </c>
    </row>
    <row r="16" spans="1:37">
      <c r="A16" s="620" t="s">
        <v>21</v>
      </c>
      <c r="B16" s="616"/>
      <c r="C16" s="617"/>
      <c r="D16" s="617"/>
      <c r="E16" s="617"/>
      <c r="F16" s="617"/>
      <c r="G16" s="617"/>
      <c r="H16" s="617"/>
      <c r="I16" s="617"/>
      <c r="J16" s="617"/>
      <c r="K16" s="617"/>
      <c r="L16" s="617"/>
      <c r="M16" s="617"/>
      <c r="N16" s="617"/>
      <c r="O16" s="617"/>
      <c r="P16" s="617"/>
      <c r="Q16" s="617"/>
      <c r="R16" s="617"/>
      <c r="S16" s="617"/>
      <c r="T16" s="617"/>
      <c r="U16" s="617"/>
      <c r="V16" s="617"/>
      <c r="W16" s="617"/>
      <c r="X16" s="617"/>
      <c r="Y16" s="617"/>
      <c r="Z16" s="617"/>
      <c r="AA16" s="617"/>
      <c r="AB16" s="617"/>
      <c r="AC16" s="617"/>
      <c r="AD16" s="617"/>
      <c r="AE16" s="617"/>
      <c r="AF16" s="617"/>
      <c r="AG16" s="617"/>
      <c r="AH16" s="610"/>
      <c r="AI16" s="610"/>
      <c r="AJ16" s="621" t="s">
        <v>21</v>
      </c>
    </row>
    <row r="17" spans="1:36">
      <c r="A17" s="615" t="s">
        <v>743</v>
      </c>
      <c r="B17" s="616" t="s">
        <v>653</v>
      </c>
      <c r="C17" s="617">
        <v>2.2999999999999998</v>
      </c>
      <c r="D17" s="617" t="s">
        <v>457</v>
      </c>
      <c r="E17" s="617">
        <v>1760.5</v>
      </c>
      <c r="F17" s="617" t="s">
        <v>457</v>
      </c>
      <c r="G17" s="617">
        <v>0.3</v>
      </c>
      <c r="H17" s="617" t="s">
        <v>461</v>
      </c>
      <c r="I17" s="617">
        <v>20.9</v>
      </c>
      <c r="J17" s="617" t="s">
        <v>461</v>
      </c>
      <c r="K17" s="617">
        <v>0.4</v>
      </c>
      <c r="L17" s="617" t="s">
        <v>461</v>
      </c>
      <c r="M17" s="617">
        <v>56.3</v>
      </c>
      <c r="N17" s="617" t="s">
        <v>461</v>
      </c>
      <c r="O17" s="617">
        <v>0.4</v>
      </c>
      <c r="P17" s="617" t="s">
        <v>459</v>
      </c>
      <c r="Q17" s="617">
        <v>127.8</v>
      </c>
      <c r="R17" s="617" t="s">
        <v>461</v>
      </c>
      <c r="S17" s="617">
        <v>0.6</v>
      </c>
      <c r="T17" s="617" t="s">
        <v>459</v>
      </c>
      <c r="U17" s="617">
        <v>431.2</v>
      </c>
      <c r="V17" s="617" t="s">
        <v>459</v>
      </c>
      <c r="W17" s="617">
        <v>0.5</v>
      </c>
      <c r="X17" s="617" t="s">
        <v>459</v>
      </c>
      <c r="Y17" s="617">
        <v>751.9</v>
      </c>
      <c r="Z17" s="617" t="s">
        <v>459</v>
      </c>
      <c r="AA17" s="617">
        <v>0.1</v>
      </c>
      <c r="AB17" s="617" t="s">
        <v>459</v>
      </c>
      <c r="AC17" s="617">
        <v>339.1</v>
      </c>
      <c r="AD17" s="617" t="s">
        <v>459</v>
      </c>
      <c r="AE17" s="617">
        <v>0</v>
      </c>
      <c r="AF17" s="617" t="s">
        <v>457</v>
      </c>
      <c r="AG17" s="617">
        <v>33.1</v>
      </c>
      <c r="AH17" s="617" t="s">
        <v>457</v>
      </c>
      <c r="AI17" s="622"/>
      <c r="AJ17" s="619" t="s">
        <v>568</v>
      </c>
    </row>
    <row r="18" spans="1:36">
      <c r="A18" s="615" t="s">
        <v>744</v>
      </c>
      <c r="B18" s="616" t="s">
        <v>654</v>
      </c>
      <c r="C18" s="617">
        <v>5.0999999999999996</v>
      </c>
      <c r="D18" s="617" t="s">
        <v>457</v>
      </c>
      <c r="E18" s="617">
        <v>3303.4</v>
      </c>
      <c r="F18" s="617" t="s">
        <v>457</v>
      </c>
      <c r="G18" s="617">
        <v>0.7</v>
      </c>
      <c r="H18" s="617" t="s">
        <v>461</v>
      </c>
      <c r="I18" s="617">
        <v>48.6</v>
      </c>
      <c r="J18" s="617" t="s">
        <v>461</v>
      </c>
      <c r="K18" s="617">
        <v>1</v>
      </c>
      <c r="L18" s="617" t="s">
        <v>459</v>
      </c>
      <c r="M18" s="617">
        <v>159</v>
      </c>
      <c r="N18" s="617" t="s">
        <v>459</v>
      </c>
      <c r="O18" s="617">
        <v>1</v>
      </c>
      <c r="P18" s="617" t="s">
        <v>459</v>
      </c>
      <c r="Q18" s="617">
        <v>376.4</v>
      </c>
      <c r="R18" s="617" t="s">
        <v>459</v>
      </c>
      <c r="S18" s="617">
        <v>1.2</v>
      </c>
      <c r="T18" s="617" t="s">
        <v>459</v>
      </c>
      <c r="U18" s="617">
        <v>882.2</v>
      </c>
      <c r="V18" s="617" t="s">
        <v>459</v>
      </c>
      <c r="W18" s="617">
        <v>1.1000000000000001</v>
      </c>
      <c r="X18" s="617" t="s">
        <v>457</v>
      </c>
      <c r="Y18" s="617">
        <v>1525.7</v>
      </c>
      <c r="Z18" s="617" t="s">
        <v>457</v>
      </c>
      <c r="AA18" s="617">
        <v>0.1</v>
      </c>
      <c r="AB18" s="617" t="s">
        <v>461</v>
      </c>
      <c r="AC18" s="617">
        <v>275.39999999999998</v>
      </c>
      <c r="AD18" s="617" t="s">
        <v>461</v>
      </c>
      <c r="AE18" s="617">
        <v>0</v>
      </c>
      <c r="AF18" s="617" t="s">
        <v>457</v>
      </c>
      <c r="AG18" s="617">
        <v>36.1</v>
      </c>
      <c r="AH18" s="617" t="s">
        <v>457</v>
      </c>
      <c r="AI18" s="622"/>
      <c r="AJ18" s="619" t="s">
        <v>570</v>
      </c>
    </row>
    <row r="19" spans="1:36">
      <c r="A19" s="615" t="s">
        <v>745</v>
      </c>
      <c r="B19" s="616" t="s">
        <v>657</v>
      </c>
      <c r="C19" s="617">
        <v>0.2</v>
      </c>
      <c r="D19" s="617" t="s">
        <v>457</v>
      </c>
      <c r="E19" s="617">
        <v>771.2</v>
      </c>
      <c r="F19" s="617" t="s">
        <v>457</v>
      </c>
      <c r="G19" s="617">
        <v>0</v>
      </c>
      <c r="H19" s="617" t="s">
        <v>457</v>
      </c>
      <c r="I19" s="617">
        <v>0.9</v>
      </c>
      <c r="J19" s="617" t="s">
        <v>457</v>
      </c>
      <c r="K19" s="617">
        <v>0</v>
      </c>
      <c r="L19" s="617" t="s">
        <v>457</v>
      </c>
      <c r="M19" s="617">
        <v>1.8</v>
      </c>
      <c r="N19" s="617" t="s">
        <v>457</v>
      </c>
      <c r="O19" s="617">
        <v>0</v>
      </c>
      <c r="P19" s="617" t="s">
        <v>457</v>
      </c>
      <c r="Q19" s="617">
        <v>4.5</v>
      </c>
      <c r="R19" s="617" t="s">
        <v>457</v>
      </c>
      <c r="S19" s="617">
        <v>0</v>
      </c>
      <c r="T19" s="617" t="s">
        <v>457</v>
      </c>
      <c r="U19" s="617">
        <v>13.6</v>
      </c>
      <c r="V19" s="617" t="s">
        <v>457</v>
      </c>
      <c r="W19" s="617">
        <v>0</v>
      </c>
      <c r="X19" s="617" t="s">
        <v>457</v>
      </c>
      <c r="Y19" s="617">
        <v>35.4</v>
      </c>
      <c r="Z19" s="617" t="s">
        <v>457</v>
      </c>
      <c r="AA19" s="617">
        <v>0.1</v>
      </c>
      <c r="AB19" s="617" t="s">
        <v>457</v>
      </c>
      <c r="AC19" s="617">
        <v>167.2</v>
      </c>
      <c r="AD19" s="617" t="s">
        <v>457</v>
      </c>
      <c r="AE19" s="617">
        <v>0</v>
      </c>
      <c r="AF19" s="617" t="s">
        <v>457</v>
      </c>
      <c r="AG19" s="617">
        <v>547.9</v>
      </c>
      <c r="AH19" s="617" t="s">
        <v>457</v>
      </c>
      <c r="AI19" s="622"/>
      <c r="AJ19" s="619" t="s">
        <v>571</v>
      </c>
    </row>
    <row r="20" spans="1:36">
      <c r="A20" s="615" t="s">
        <v>746</v>
      </c>
      <c r="B20" s="616" t="s">
        <v>71</v>
      </c>
      <c r="C20" s="617">
        <v>1</v>
      </c>
      <c r="D20" s="617" t="s">
        <v>457</v>
      </c>
      <c r="E20" s="617">
        <v>561.4</v>
      </c>
      <c r="F20" s="617" t="s">
        <v>457</v>
      </c>
      <c r="G20" s="617">
        <v>0.2</v>
      </c>
      <c r="H20" s="617" t="s">
        <v>461</v>
      </c>
      <c r="I20" s="617">
        <v>16.7</v>
      </c>
      <c r="J20" s="617" t="s">
        <v>461</v>
      </c>
      <c r="K20" s="617">
        <v>0.2</v>
      </c>
      <c r="L20" s="617" t="s">
        <v>459</v>
      </c>
      <c r="M20" s="617">
        <v>38.200000000000003</v>
      </c>
      <c r="N20" s="617" t="s">
        <v>459</v>
      </c>
      <c r="O20" s="617">
        <v>0.1</v>
      </c>
      <c r="P20" s="617" t="s">
        <v>459</v>
      </c>
      <c r="Q20" s="617">
        <v>44.7</v>
      </c>
      <c r="R20" s="617" t="s">
        <v>459</v>
      </c>
      <c r="S20" s="617">
        <v>0.2</v>
      </c>
      <c r="T20" s="617" t="s">
        <v>459</v>
      </c>
      <c r="U20" s="617">
        <v>111.2</v>
      </c>
      <c r="V20" s="617" t="s">
        <v>459</v>
      </c>
      <c r="W20" s="617">
        <v>0.2</v>
      </c>
      <c r="X20" s="617" t="s">
        <v>459</v>
      </c>
      <c r="Y20" s="617">
        <v>240.6</v>
      </c>
      <c r="Z20" s="617" t="s">
        <v>459</v>
      </c>
      <c r="AA20" s="617">
        <v>0</v>
      </c>
      <c r="AB20" s="617" t="s">
        <v>459</v>
      </c>
      <c r="AC20" s="623" t="s">
        <v>53</v>
      </c>
      <c r="AD20" s="617"/>
      <c r="AE20" s="617">
        <v>0</v>
      </c>
      <c r="AF20" s="617" t="s">
        <v>457</v>
      </c>
      <c r="AG20" s="623" t="s">
        <v>53</v>
      </c>
      <c r="AH20" s="617"/>
      <c r="AI20" s="622"/>
      <c r="AJ20" s="619" t="s">
        <v>573</v>
      </c>
    </row>
    <row r="21" spans="1:36" ht="15" customHeight="1">
      <c r="A21" s="615" t="s">
        <v>747</v>
      </c>
      <c r="B21" s="616" t="s">
        <v>660</v>
      </c>
      <c r="C21" s="617">
        <v>0.2</v>
      </c>
      <c r="D21" s="617" t="s">
        <v>457</v>
      </c>
      <c r="E21" s="617">
        <v>811.2</v>
      </c>
      <c r="F21" s="617" t="s">
        <v>457</v>
      </c>
      <c r="G21" s="617">
        <v>0</v>
      </c>
      <c r="H21" s="617" t="s">
        <v>457</v>
      </c>
      <c r="I21" s="617">
        <v>0.5</v>
      </c>
      <c r="J21" s="617" t="s">
        <v>457</v>
      </c>
      <c r="K21" s="617">
        <v>0</v>
      </c>
      <c r="L21" s="617" t="s">
        <v>457</v>
      </c>
      <c r="M21" s="617">
        <v>0.8</v>
      </c>
      <c r="N21" s="617" t="s">
        <v>457</v>
      </c>
      <c r="O21" s="617">
        <v>0</v>
      </c>
      <c r="P21" s="617" t="s">
        <v>457</v>
      </c>
      <c r="Q21" s="617">
        <v>2.5</v>
      </c>
      <c r="R21" s="617" t="s">
        <v>457</v>
      </c>
      <c r="S21" s="617">
        <v>0</v>
      </c>
      <c r="T21" s="617" t="s">
        <v>457</v>
      </c>
      <c r="U21" s="617">
        <v>10.4</v>
      </c>
      <c r="V21" s="617" t="s">
        <v>457</v>
      </c>
      <c r="W21" s="617">
        <v>0</v>
      </c>
      <c r="X21" s="617" t="s">
        <v>457</v>
      </c>
      <c r="Y21" s="617">
        <v>57.6</v>
      </c>
      <c r="Z21" s="617" t="s">
        <v>457</v>
      </c>
      <c r="AA21" s="617">
        <v>0.1</v>
      </c>
      <c r="AB21" s="617" t="s">
        <v>457</v>
      </c>
      <c r="AC21" s="617">
        <v>169.2</v>
      </c>
      <c r="AD21" s="617" t="s">
        <v>457</v>
      </c>
      <c r="AE21" s="617">
        <v>0</v>
      </c>
      <c r="AF21" s="617" t="s">
        <v>457</v>
      </c>
      <c r="AG21" s="617">
        <v>570.1</v>
      </c>
      <c r="AH21" s="617" t="s">
        <v>457</v>
      </c>
      <c r="AI21" s="622"/>
      <c r="AJ21" s="619" t="s">
        <v>574</v>
      </c>
    </row>
    <row r="22" spans="1:36">
      <c r="A22" s="615" t="s">
        <v>748</v>
      </c>
      <c r="B22" s="616" t="s">
        <v>74</v>
      </c>
      <c r="C22" s="617">
        <v>6</v>
      </c>
      <c r="D22" s="617" t="s">
        <v>457</v>
      </c>
      <c r="E22" s="617">
        <v>8513.5</v>
      </c>
      <c r="F22" s="617" t="s">
        <v>457</v>
      </c>
      <c r="G22" s="617">
        <v>0.2</v>
      </c>
      <c r="H22" s="617" t="s">
        <v>461</v>
      </c>
      <c r="I22" s="617">
        <v>17.2</v>
      </c>
      <c r="J22" s="617" t="s">
        <v>461</v>
      </c>
      <c r="K22" s="617">
        <v>0.6</v>
      </c>
      <c r="L22" s="617" t="s">
        <v>459</v>
      </c>
      <c r="M22" s="617">
        <v>105.3</v>
      </c>
      <c r="N22" s="617" t="s">
        <v>459</v>
      </c>
      <c r="O22" s="617">
        <v>0.9</v>
      </c>
      <c r="P22" s="617" t="s">
        <v>459</v>
      </c>
      <c r="Q22" s="617">
        <v>332.3</v>
      </c>
      <c r="R22" s="617" t="s">
        <v>459</v>
      </c>
      <c r="S22" s="617">
        <v>1.5</v>
      </c>
      <c r="T22" s="617" t="s">
        <v>459</v>
      </c>
      <c r="U22" s="617">
        <v>1093.4000000000001</v>
      </c>
      <c r="V22" s="617" t="s">
        <v>459</v>
      </c>
      <c r="W22" s="617">
        <v>1.5</v>
      </c>
      <c r="X22" s="617" t="s">
        <v>457</v>
      </c>
      <c r="Y22" s="617">
        <v>2159.6</v>
      </c>
      <c r="Z22" s="617" t="s">
        <v>457</v>
      </c>
      <c r="AA22" s="617">
        <v>1.1000000000000001</v>
      </c>
      <c r="AB22" s="617" t="s">
        <v>457</v>
      </c>
      <c r="AC22" s="617">
        <v>3151.6</v>
      </c>
      <c r="AD22" s="617" t="s">
        <v>457</v>
      </c>
      <c r="AE22" s="617">
        <v>0.2</v>
      </c>
      <c r="AF22" s="617" t="s">
        <v>457</v>
      </c>
      <c r="AG22" s="617">
        <v>1654</v>
      </c>
      <c r="AH22" s="617" t="s">
        <v>457</v>
      </c>
      <c r="AI22" s="622"/>
      <c r="AJ22" s="619" t="s">
        <v>575</v>
      </c>
    </row>
    <row r="23" spans="1:36">
      <c r="A23" s="615" t="s">
        <v>749</v>
      </c>
      <c r="B23" s="616" t="s">
        <v>661</v>
      </c>
      <c r="C23" s="617">
        <v>7.4</v>
      </c>
      <c r="D23" s="617" t="s">
        <v>457</v>
      </c>
      <c r="E23" s="617">
        <v>7239.5</v>
      </c>
      <c r="F23" s="617" t="s">
        <v>457</v>
      </c>
      <c r="G23" s="617">
        <v>0.3</v>
      </c>
      <c r="H23" s="617" t="s">
        <v>461</v>
      </c>
      <c r="I23" s="617">
        <v>23.9</v>
      </c>
      <c r="J23" s="617" t="s">
        <v>461</v>
      </c>
      <c r="K23" s="617">
        <v>0.7</v>
      </c>
      <c r="L23" s="617" t="s">
        <v>461</v>
      </c>
      <c r="M23" s="617">
        <v>123.6</v>
      </c>
      <c r="N23" s="617" t="s">
        <v>461</v>
      </c>
      <c r="O23" s="624">
        <v>1.1000000000000001</v>
      </c>
      <c r="P23" s="617" t="s">
        <v>459</v>
      </c>
      <c r="Q23" s="617">
        <v>412.9</v>
      </c>
      <c r="R23" s="617" t="s">
        <v>459</v>
      </c>
      <c r="S23" s="617">
        <v>2.2000000000000002</v>
      </c>
      <c r="T23" s="617" t="s">
        <v>459</v>
      </c>
      <c r="U23" s="617">
        <v>1659.6</v>
      </c>
      <c r="V23" s="617" t="s">
        <v>459</v>
      </c>
      <c r="W23" s="617">
        <v>2.5</v>
      </c>
      <c r="X23" s="617" t="s">
        <v>457</v>
      </c>
      <c r="Y23" s="617">
        <v>3453.9</v>
      </c>
      <c r="Z23" s="617" t="s">
        <v>457</v>
      </c>
      <c r="AA23" s="617">
        <v>0.5</v>
      </c>
      <c r="AB23" s="617" t="s">
        <v>459</v>
      </c>
      <c r="AC23" s="617">
        <v>1358.1</v>
      </c>
      <c r="AD23" s="617" t="s">
        <v>459</v>
      </c>
      <c r="AE23" s="617">
        <v>0</v>
      </c>
      <c r="AF23" s="617" t="s">
        <v>461</v>
      </c>
      <c r="AG23" s="617">
        <v>207.4</v>
      </c>
      <c r="AH23" s="617" t="s">
        <v>461</v>
      </c>
      <c r="AI23" s="622"/>
      <c r="AJ23" s="619" t="s">
        <v>577</v>
      </c>
    </row>
    <row r="24" spans="1:36">
      <c r="A24" s="615" t="s">
        <v>750</v>
      </c>
      <c r="B24" s="616" t="s">
        <v>662</v>
      </c>
      <c r="C24" s="617">
        <v>0.3</v>
      </c>
      <c r="D24" s="617" t="s">
        <v>459</v>
      </c>
      <c r="E24" s="617">
        <v>175.9</v>
      </c>
      <c r="F24" s="617" t="s">
        <v>457</v>
      </c>
      <c r="G24" s="617">
        <v>0</v>
      </c>
      <c r="H24" s="617" t="s">
        <v>463</v>
      </c>
      <c r="I24" s="617">
        <v>2.8</v>
      </c>
      <c r="J24" s="617" t="s">
        <v>463</v>
      </c>
      <c r="K24" s="617">
        <v>0</v>
      </c>
      <c r="L24" s="617" t="s">
        <v>463</v>
      </c>
      <c r="M24" s="617">
        <v>7.1</v>
      </c>
      <c r="N24" s="617" t="s">
        <v>463</v>
      </c>
      <c r="O24" s="617">
        <v>0.1</v>
      </c>
      <c r="P24" s="617" t="s">
        <v>461</v>
      </c>
      <c r="Q24" s="617">
        <v>19.100000000000001</v>
      </c>
      <c r="R24" s="617" t="s">
        <v>461</v>
      </c>
      <c r="S24" s="617">
        <v>0.1</v>
      </c>
      <c r="T24" s="617" t="s">
        <v>461</v>
      </c>
      <c r="U24" s="617">
        <v>47.3</v>
      </c>
      <c r="V24" s="617" t="s">
        <v>461</v>
      </c>
      <c r="W24" s="617">
        <v>0</v>
      </c>
      <c r="X24" s="617" t="s">
        <v>459</v>
      </c>
      <c r="Y24" s="617">
        <v>67.599999999999994</v>
      </c>
      <c r="Z24" s="617" t="s">
        <v>459</v>
      </c>
      <c r="AA24" s="623" t="s">
        <v>53</v>
      </c>
      <c r="AB24" s="617"/>
      <c r="AC24" s="623" t="s">
        <v>53</v>
      </c>
      <c r="AD24" s="617"/>
      <c r="AE24" s="625" t="s">
        <v>53</v>
      </c>
      <c r="AF24" s="626"/>
      <c r="AG24" s="625" t="s">
        <v>53</v>
      </c>
      <c r="AH24" s="626"/>
      <c r="AI24" s="622"/>
      <c r="AJ24" s="619" t="s">
        <v>578</v>
      </c>
    </row>
    <row r="25" spans="1:36">
      <c r="A25" s="615">
        <v>10</v>
      </c>
      <c r="B25" s="616" t="s">
        <v>77</v>
      </c>
      <c r="C25" s="617">
        <v>0</v>
      </c>
      <c r="D25" s="617" t="s">
        <v>457</v>
      </c>
      <c r="E25" s="617">
        <v>4.3</v>
      </c>
      <c r="F25" s="617" t="s">
        <v>457</v>
      </c>
      <c r="G25" s="617">
        <v>0</v>
      </c>
      <c r="H25" s="617" t="s">
        <v>457</v>
      </c>
      <c r="I25" s="617">
        <v>0.7</v>
      </c>
      <c r="J25" s="617" t="s">
        <v>457</v>
      </c>
      <c r="K25" s="617">
        <v>0</v>
      </c>
      <c r="L25" s="617" t="s">
        <v>457</v>
      </c>
      <c r="M25" s="623" t="s">
        <v>53</v>
      </c>
      <c r="N25" s="617"/>
      <c r="O25" s="617">
        <v>0</v>
      </c>
      <c r="P25" s="617" t="s">
        <v>457</v>
      </c>
      <c r="Q25" s="617">
        <v>0.4</v>
      </c>
      <c r="R25" s="617" t="s">
        <v>457</v>
      </c>
      <c r="S25" s="617">
        <v>0</v>
      </c>
      <c r="T25" s="617" t="s">
        <v>457</v>
      </c>
      <c r="U25" s="617">
        <v>1.8</v>
      </c>
      <c r="V25" s="617" t="s">
        <v>457</v>
      </c>
      <c r="W25" s="617">
        <v>0</v>
      </c>
      <c r="X25" s="617" t="s">
        <v>457</v>
      </c>
      <c r="Y25" s="623" t="s">
        <v>53</v>
      </c>
      <c r="Z25" s="617"/>
      <c r="AA25" s="617" t="s">
        <v>656</v>
      </c>
      <c r="AB25" s="617"/>
      <c r="AC25" s="617" t="s">
        <v>656</v>
      </c>
      <c r="AD25" s="617"/>
      <c r="AE25" s="617" t="s">
        <v>656</v>
      </c>
      <c r="AF25" s="617"/>
      <c r="AG25" s="617" t="s">
        <v>656</v>
      </c>
      <c r="AH25" s="617"/>
      <c r="AI25" s="622"/>
      <c r="AJ25" s="621">
        <v>10</v>
      </c>
    </row>
    <row r="26" spans="1:36">
      <c r="A26" s="620">
        <v>11</v>
      </c>
      <c r="B26" s="616" t="s">
        <v>663</v>
      </c>
      <c r="C26" s="617">
        <v>0.2</v>
      </c>
      <c r="D26" s="617" t="s">
        <v>457</v>
      </c>
      <c r="E26" s="617">
        <v>658.3</v>
      </c>
      <c r="F26" s="617" t="s">
        <v>457</v>
      </c>
      <c r="G26" s="617">
        <v>0</v>
      </c>
      <c r="H26" s="617" t="s">
        <v>457</v>
      </c>
      <c r="I26" s="617">
        <v>1.2</v>
      </c>
      <c r="J26" s="617" t="s">
        <v>457</v>
      </c>
      <c r="K26" s="617">
        <v>0</v>
      </c>
      <c r="L26" s="617" t="s">
        <v>457</v>
      </c>
      <c r="M26" s="623" t="s">
        <v>53</v>
      </c>
      <c r="N26" s="617"/>
      <c r="O26" s="617">
        <v>0</v>
      </c>
      <c r="P26" s="617" t="s">
        <v>457</v>
      </c>
      <c r="Q26" s="617">
        <v>7.5</v>
      </c>
      <c r="R26" s="617" t="s">
        <v>457</v>
      </c>
      <c r="S26" s="617">
        <v>0</v>
      </c>
      <c r="T26" s="617" t="s">
        <v>457</v>
      </c>
      <c r="U26" s="617">
        <v>14</v>
      </c>
      <c r="V26" s="617" t="s">
        <v>457</v>
      </c>
      <c r="W26" s="617">
        <v>0</v>
      </c>
      <c r="X26" s="617" t="s">
        <v>457</v>
      </c>
      <c r="Y26" s="623" t="s">
        <v>53</v>
      </c>
      <c r="Z26" s="617"/>
      <c r="AA26" s="617">
        <v>0</v>
      </c>
      <c r="AB26" s="617" t="s">
        <v>457</v>
      </c>
      <c r="AC26" s="617">
        <v>125.8</v>
      </c>
      <c r="AD26" s="617" t="s">
        <v>457</v>
      </c>
      <c r="AE26" s="617">
        <v>0</v>
      </c>
      <c r="AF26" s="617" t="s">
        <v>457</v>
      </c>
      <c r="AG26" s="617">
        <v>477.8</v>
      </c>
      <c r="AH26" s="617" t="s">
        <v>457</v>
      </c>
      <c r="AI26" s="622"/>
      <c r="AJ26" s="621">
        <v>11</v>
      </c>
    </row>
    <row r="27" spans="1:36">
      <c r="A27" s="620">
        <v>12</v>
      </c>
      <c r="B27" s="612" t="s">
        <v>751</v>
      </c>
      <c r="C27" s="627">
        <v>0.2</v>
      </c>
      <c r="D27" s="617" t="s">
        <v>457</v>
      </c>
      <c r="E27" s="617">
        <v>1164.2</v>
      </c>
      <c r="F27" s="617" t="s">
        <v>457</v>
      </c>
      <c r="G27" s="617">
        <v>0</v>
      </c>
      <c r="H27" s="617" t="s">
        <v>457</v>
      </c>
      <c r="I27" s="617">
        <v>0.7</v>
      </c>
      <c r="J27" s="617" t="s">
        <v>457</v>
      </c>
      <c r="K27" s="617">
        <v>0</v>
      </c>
      <c r="L27" s="617" t="s">
        <v>457</v>
      </c>
      <c r="M27" s="617">
        <v>3.3</v>
      </c>
      <c r="N27" s="617" t="s">
        <v>457</v>
      </c>
      <c r="O27" s="617">
        <v>0</v>
      </c>
      <c r="P27" s="617" t="s">
        <v>457</v>
      </c>
      <c r="Q27" s="617">
        <v>2.9</v>
      </c>
      <c r="R27" s="617" t="s">
        <v>457</v>
      </c>
      <c r="S27" s="617">
        <v>0</v>
      </c>
      <c r="T27" s="617" t="s">
        <v>457</v>
      </c>
      <c r="U27" s="617">
        <v>12.5</v>
      </c>
      <c r="V27" s="617" t="s">
        <v>457</v>
      </c>
      <c r="W27" s="617">
        <v>0</v>
      </c>
      <c r="X27" s="617" t="s">
        <v>457</v>
      </c>
      <c r="Y27" s="617">
        <v>34.200000000000003</v>
      </c>
      <c r="Z27" s="617" t="s">
        <v>457</v>
      </c>
      <c r="AA27" s="617">
        <v>0</v>
      </c>
      <c r="AB27" s="617" t="s">
        <v>457</v>
      </c>
      <c r="AC27" s="617">
        <v>146.30000000000001</v>
      </c>
      <c r="AD27" s="617" t="s">
        <v>457</v>
      </c>
      <c r="AE27" s="617">
        <v>0.1</v>
      </c>
      <c r="AF27" s="617" t="s">
        <v>457</v>
      </c>
      <c r="AG27" s="617">
        <v>964.2</v>
      </c>
      <c r="AH27" s="617" t="s">
        <v>457</v>
      </c>
      <c r="AI27" s="622"/>
      <c r="AJ27" s="621">
        <v>12</v>
      </c>
    </row>
    <row r="28" spans="1:36">
      <c r="A28" s="620">
        <v>13</v>
      </c>
      <c r="B28" s="612" t="s">
        <v>665</v>
      </c>
      <c r="C28" s="627">
        <v>0.9</v>
      </c>
      <c r="D28" s="617" t="s">
        <v>457</v>
      </c>
      <c r="E28" s="617">
        <v>1459.5</v>
      </c>
      <c r="F28" s="617" t="s">
        <v>457</v>
      </c>
      <c r="G28" s="617">
        <v>0</v>
      </c>
      <c r="H28" s="617" t="s">
        <v>463</v>
      </c>
      <c r="I28" s="617">
        <v>2.7</v>
      </c>
      <c r="J28" s="617" t="s">
        <v>463</v>
      </c>
      <c r="K28" s="617">
        <v>0.1</v>
      </c>
      <c r="L28" s="617" t="s">
        <v>461</v>
      </c>
      <c r="M28" s="617">
        <v>9.8000000000000007</v>
      </c>
      <c r="N28" s="617" t="s">
        <v>461</v>
      </c>
      <c r="O28" s="617">
        <v>0.1</v>
      </c>
      <c r="P28" s="617" t="s">
        <v>461</v>
      </c>
      <c r="Q28" s="617">
        <v>41.2</v>
      </c>
      <c r="R28" s="617" t="s">
        <v>461</v>
      </c>
      <c r="S28" s="617">
        <v>0.2</v>
      </c>
      <c r="T28" s="617" t="s">
        <v>459</v>
      </c>
      <c r="U28" s="617">
        <v>125.1</v>
      </c>
      <c r="V28" s="617" t="s">
        <v>459</v>
      </c>
      <c r="W28" s="617">
        <v>0.3</v>
      </c>
      <c r="X28" s="617" t="s">
        <v>459</v>
      </c>
      <c r="Y28" s="617">
        <v>405.5</v>
      </c>
      <c r="Z28" s="617" t="s">
        <v>459</v>
      </c>
      <c r="AA28" s="617">
        <v>0.2</v>
      </c>
      <c r="AB28" s="617" t="s">
        <v>459</v>
      </c>
      <c r="AC28" s="617">
        <v>610.70000000000005</v>
      </c>
      <c r="AD28" s="617" t="s">
        <v>457</v>
      </c>
      <c r="AE28" s="617">
        <v>0</v>
      </c>
      <c r="AF28" s="617" t="s">
        <v>457</v>
      </c>
      <c r="AG28" s="617">
        <v>264.60000000000002</v>
      </c>
      <c r="AH28" s="617" t="s">
        <v>457</v>
      </c>
      <c r="AI28" s="622"/>
      <c r="AJ28" s="621">
        <v>13</v>
      </c>
    </row>
    <row r="29" spans="1:36">
      <c r="A29" s="620">
        <v>14</v>
      </c>
      <c r="B29" s="612" t="s">
        <v>666</v>
      </c>
      <c r="C29" s="627">
        <v>0.2</v>
      </c>
      <c r="D29" s="617" t="s">
        <v>457</v>
      </c>
      <c r="E29" s="617">
        <v>752.3</v>
      </c>
      <c r="F29" s="617" t="s">
        <v>457</v>
      </c>
      <c r="G29" s="617">
        <v>0</v>
      </c>
      <c r="H29" s="617" t="s">
        <v>457</v>
      </c>
      <c r="I29" s="617">
        <v>1.4</v>
      </c>
      <c r="J29" s="617" t="s">
        <v>457</v>
      </c>
      <c r="K29" s="617">
        <v>0</v>
      </c>
      <c r="L29" s="617" t="s">
        <v>457</v>
      </c>
      <c r="M29" s="617">
        <v>2.8</v>
      </c>
      <c r="N29" s="617" t="s">
        <v>457</v>
      </c>
      <c r="O29" s="617">
        <v>0</v>
      </c>
      <c r="P29" s="617" t="s">
        <v>457</v>
      </c>
      <c r="Q29" s="617">
        <v>4.8</v>
      </c>
      <c r="R29" s="617" t="s">
        <v>457</v>
      </c>
      <c r="S29" s="617">
        <v>0</v>
      </c>
      <c r="T29" s="617" t="s">
        <v>457</v>
      </c>
      <c r="U29" s="617">
        <v>8.6</v>
      </c>
      <c r="V29" s="617" t="s">
        <v>457</v>
      </c>
      <c r="W29" s="617">
        <v>0</v>
      </c>
      <c r="X29" s="617" t="s">
        <v>457</v>
      </c>
      <c r="Y29" s="617">
        <v>42.2</v>
      </c>
      <c r="Z29" s="617" t="s">
        <v>457</v>
      </c>
      <c r="AA29" s="617">
        <v>0</v>
      </c>
      <c r="AB29" s="617" t="s">
        <v>457</v>
      </c>
      <c r="AC29" s="617">
        <v>104.1</v>
      </c>
      <c r="AD29" s="617" t="s">
        <v>457</v>
      </c>
      <c r="AE29" s="617">
        <v>0</v>
      </c>
      <c r="AF29" s="617" t="s">
        <v>457</v>
      </c>
      <c r="AG29" s="617">
        <v>588.5</v>
      </c>
      <c r="AH29" s="617" t="s">
        <v>457</v>
      </c>
      <c r="AI29" s="622"/>
      <c r="AJ29" s="621">
        <v>14</v>
      </c>
    </row>
    <row r="30" spans="1:36">
      <c r="A30" s="620"/>
      <c r="B30" s="612"/>
      <c r="C30" s="622"/>
      <c r="D30" s="622"/>
      <c r="E30" s="622"/>
      <c r="F30" s="622"/>
      <c r="G30" s="622"/>
      <c r="H30" s="622"/>
      <c r="I30" s="622"/>
      <c r="J30" s="622"/>
      <c r="K30" s="622"/>
      <c r="L30" s="622"/>
      <c r="M30" s="622"/>
      <c r="N30" s="622"/>
      <c r="O30" s="622"/>
      <c r="P30" s="622"/>
      <c r="Q30" s="622"/>
      <c r="R30" s="622"/>
      <c r="S30" s="622"/>
      <c r="T30" s="622"/>
      <c r="U30" s="628"/>
      <c r="V30" s="622"/>
      <c r="W30" s="628"/>
      <c r="X30" s="622"/>
      <c r="Y30" s="628"/>
      <c r="Z30" s="610"/>
      <c r="AA30" s="628"/>
      <c r="AB30" s="622"/>
      <c r="AC30" s="628"/>
      <c r="AD30" s="610"/>
      <c r="AE30" s="622"/>
      <c r="AF30" s="622"/>
      <c r="AG30" s="622"/>
      <c r="AH30" s="610"/>
      <c r="AI30" s="610"/>
      <c r="AJ30" s="620"/>
    </row>
    <row r="31" spans="1:36">
      <c r="A31" s="620"/>
      <c r="B31" s="612"/>
      <c r="C31" s="622"/>
      <c r="D31" s="622"/>
      <c r="E31" s="622"/>
      <c r="F31" s="622"/>
      <c r="G31" s="622"/>
      <c r="H31" s="622"/>
      <c r="I31" s="622"/>
      <c r="J31" s="622"/>
      <c r="K31" s="622"/>
      <c r="L31" s="622"/>
      <c r="M31" s="622"/>
      <c r="N31" s="622"/>
      <c r="O31" s="622"/>
      <c r="P31" s="622"/>
      <c r="Q31" s="622"/>
      <c r="R31" s="622"/>
      <c r="S31" s="622"/>
      <c r="T31" s="622"/>
      <c r="U31" s="622"/>
      <c r="V31" s="622"/>
      <c r="W31" s="622"/>
      <c r="X31" s="622"/>
      <c r="Y31" s="622"/>
      <c r="Z31" s="610"/>
      <c r="AA31" s="622"/>
      <c r="AB31" s="622"/>
      <c r="AC31" s="622"/>
      <c r="AD31" s="610"/>
      <c r="AE31" s="622"/>
      <c r="AF31" s="622"/>
      <c r="AG31" s="622"/>
      <c r="AH31" s="610"/>
      <c r="AI31" s="610"/>
      <c r="AJ31" s="620"/>
    </row>
    <row r="32" spans="1:36">
      <c r="A32" s="620"/>
      <c r="B32" s="612"/>
      <c r="C32" s="629"/>
      <c r="D32" s="629"/>
      <c r="E32" s="629"/>
      <c r="F32" s="629"/>
      <c r="G32" s="629"/>
      <c r="H32" s="629"/>
      <c r="I32" s="629"/>
      <c r="J32" s="629"/>
      <c r="K32" s="629"/>
      <c r="L32" s="629"/>
      <c r="M32" s="629"/>
      <c r="N32" s="629"/>
      <c r="O32" s="629"/>
      <c r="P32" s="629"/>
      <c r="Q32" s="629"/>
      <c r="R32" s="629"/>
      <c r="S32" s="629"/>
      <c r="T32" s="629"/>
      <c r="U32" s="629"/>
      <c r="V32" s="629"/>
      <c r="W32" s="629"/>
      <c r="X32" s="629"/>
      <c r="Y32" s="629"/>
      <c r="Z32" s="610"/>
      <c r="AA32" s="629"/>
      <c r="AB32" s="629"/>
      <c r="AC32" s="629"/>
      <c r="AD32" s="610"/>
      <c r="AE32" s="629"/>
      <c r="AF32" s="629"/>
      <c r="AG32" s="629"/>
      <c r="AH32" s="610"/>
      <c r="AI32" s="610"/>
      <c r="AJ32" s="620"/>
    </row>
    <row r="33" spans="1:36" ht="12.75" customHeight="1">
      <c r="A33" s="611" t="s">
        <v>10</v>
      </c>
      <c r="B33" s="611" t="s">
        <v>10</v>
      </c>
      <c r="C33" s="1095" t="s">
        <v>719</v>
      </c>
      <c r="D33" s="1095"/>
      <c r="E33" s="1095"/>
      <c r="F33" s="612"/>
      <c r="G33" s="612" t="s">
        <v>10</v>
      </c>
      <c r="H33" s="612"/>
      <c r="I33" s="612" t="s">
        <v>10</v>
      </c>
      <c r="J33" s="612"/>
      <c r="K33" s="630"/>
      <c r="L33" s="630"/>
      <c r="M33" s="630"/>
      <c r="N33" s="630"/>
      <c r="O33" s="630"/>
      <c r="P33" s="630"/>
      <c r="Q33" s="630"/>
      <c r="R33" s="630"/>
      <c r="S33" s="1095" t="s">
        <v>719</v>
      </c>
      <c r="T33" s="1095"/>
      <c r="U33" s="1095"/>
      <c r="V33" s="613"/>
      <c r="W33" s="1095"/>
      <c r="X33" s="1095"/>
      <c r="Y33" s="1095"/>
      <c r="Z33" s="610"/>
      <c r="AA33" s="1095"/>
      <c r="AB33" s="1095"/>
      <c r="AC33" s="1095"/>
      <c r="AD33" s="610"/>
      <c r="AE33" s="1095"/>
      <c r="AF33" s="1095"/>
      <c r="AG33" s="1095"/>
      <c r="AH33" s="610"/>
      <c r="AI33" s="610"/>
      <c r="AJ33" s="611" t="s">
        <v>10</v>
      </c>
    </row>
    <row r="34" spans="1:36" ht="12.75" customHeight="1">
      <c r="A34" s="611"/>
      <c r="B34" s="611"/>
      <c r="C34" s="612"/>
      <c r="D34" s="612"/>
      <c r="E34" s="612"/>
      <c r="F34" s="612"/>
      <c r="G34" s="612"/>
      <c r="H34" s="612"/>
      <c r="I34" s="612"/>
      <c r="J34" s="612"/>
      <c r="K34" s="613"/>
      <c r="L34" s="613"/>
      <c r="M34" s="613"/>
      <c r="N34" s="613"/>
      <c r="O34" s="613"/>
      <c r="P34" s="613"/>
      <c r="Q34" s="613"/>
      <c r="R34" s="613"/>
      <c r="S34" s="613"/>
      <c r="T34" s="613"/>
      <c r="U34" s="613"/>
      <c r="V34" s="613"/>
      <c r="W34" s="612"/>
      <c r="X34" s="612"/>
      <c r="Y34" s="612"/>
      <c r="Z34" s="610"/>
      <c r="AA34" s="612"/>
      <c r="AB34" s="612"/>
      <c r="AC34" s="612"/>
      <c r="AD34" s="610"/>
      <c r="AE34" s="612"/>
      <c r="AF34" s="612"/>
      <c r="AG34" s="612"/>
      <c r="AH34" s="610"/>
      <c r="AI34" s="610"/>
      <c r="AJ34" s="611"/>
    </row>
    <row r="35" spans="1:36">
      <c r="A35" s="620">
        <v>15</v>
      </c>
      <c r="B35" s="616" t="s">
        <v>243</v>
      </c>
      <c r="C35" s="617">
        <v>8.4</v>
      </c>
      <c r="D35" s="617" t="s">
        <v>457</v>
      </c>
      <c r="E35" s="617">
        <v>1906.2</v>
      </c>
      <c r="F35" s="617" t="s">
        <v>457</v>
      </c>
      <c r="G35" s="617">
        <v>0.6</v>
      </c>
      <c r="H35" s="617" t="s">
        <v>459</v>
      </c>
      <c r="I35" s="617">
        <v>8.3000000000000007</v>
      </c>
      <c r="J35" s="617" t="s">
        <v>461</v>
      </c>
      <c r="K35" s="617">
        <v>1</v>
      </c>
      <c r="L35" s="617" t="s">
        <v>459</v>
      </c>
      <c r="M35" s="617">
        <v>28.2</v>
      </c>
      <c r="N35" s="617" t="s">
        <v>459</v>
      </c>
      <c r="O35" s="617">
        <v>1</v>
      </c>
      <c r="P35" s="617" t="s">
        <v>459</v>
      </c>
      <c r="Q35" s="617">
        <v>74.400000000000006</v>
      </c>
      <c r="R35" s="617" t="s">
        <v>459</v>
      </c>
      <c r="S35" s="617">
        <v>1.7</v>
      </c>
      <c r="T35" s="617" t="s">
        <v>457</v>
      </c>
      <c r="U35" s="617">
        <v>237.2</v>
      </c>
      <c r="V35" s="617" t="s">
        <v>459</v>
      </c>
      <c r="W35" s="617">
        <v>2.4</v>
      </c>
      <c r="X35" s="617" t="s">
        <v>457</v>
      </c>
      <c r="Y35" s="617">
        <v>532.5</v>
      </c>
      <c r="Z35" s="617" t="s">
        <v>457</v>
      </c>
      <c r="AA35" s="617">
        <v>1.3</v>
      </c>
      <c r="AB35" s="617" t="s">
        <v>457</v>
      </c>
      <c r="AC35" s="617">
        <v>484</v>
      </c>
      <c r="AD35" s="617" t="s">
        <v>457</v>
      </c>
      <c r="AE35" s="617">
        <v>0.4</v>
      </c>
      <c r="AF35" s="617" t="s">
        <v>457</v>
      </c>
      <c r="AG35" s="617">
        <v>541.6</v>
      </c>
      <c r="AH35" s="617" t="s">
        <v>457</v>
      </c>
      <c r="AI35" s="610"/>
      <c r="AJ35" s="621">
        <v>15</v>
      </c>
    </row>
    <row r="36" spans="1:36">
      <c r="A36" s="620" t="s">
        <v>21</v>
      </c>
      <c r="B36" s="616"/>
      <c r="C36" s="617"/>
      <c r="D36" s="617"/>
      <c r="E36" s="617"/>
      <c r="F36" s="617"/>
      <c r="G36" s="617"/>
      <c r="H36" s="617"/>
      <c r="I36" s="617"/>
      <c r="J36" s="617"/>
      <c r="K36" s="617"/>
      <c r="L36" s="617"/>
      <c r="M36" s="617"/>
      <c r="N36" s="617"/>
      <c r="O36" s="617"/>
      <c r="P36" s="617"/>
      <c r="Q36" s="617"/>
      <c r="R36" s="617"/>
      <c r="S36" s="617"/>
      <c r="T36" s="617"/>
      <c r="U36" s="617"/>
      <c r="V36" s="617"/>
      <c r="W36" s="617"/>
      <c r="X36" s="617"/>
      <c r="Y36" s="617"/>
      <c r="Z36" s="617"/>
      <c r="AA36" s="617"/>
      <c r="AB36" s="617"/>
      <c r="AC36" s="617"/>
      <c r="AD36" s="617"/>
      <c r="AE36" s="617"/>
      <c r="AF36" s="617"/>
      <c r="AG36" s="617"/>
      <c r="AH36" s="610"/>
      <c r="AI36" s="610"/>
      <c r="AJ36" s="621" t="s">
        <v>21</v>
      </c>
    </row>
    <row r="37" spans="1:36">
      <c r="A37" s="620">
        <v>16</v>
      </c>
      <c r="B37" s="616" t="s">
        <v>653</v>
      </c>
      <c r="C37" s="617">
        <v>1</v>
      </c>
      <c r="D37" s="617" t="s">
        <v>457</v>
      </c>
      <c r="E37" s="617">
        <v>155.6</v>
      </c>
      <c r="F37" s="617" t="s">
        <v>457</v>
      </c>
      <c r="G37" s="617">
        <v>0.1</v>
      </c>
      <c r="H37" s="617" t="s">
        <v>461</v>
      </c>
      <c r="I37" s="617">
        <v>1.2</v>
      </c>
      <c r="J37" s="617" t="s">
        <v>463</v>
      </c>
      <c r="K37" s="617">
        <v>0.1</v>
      </c>
      <c r="L37" s="617" t="s">
        <v>461</v>
      </c>
      <c r="M37" s="617">
        <v>4.0999999999999996</v>
      </c>
      <c r="N37" s="617" t="s">
        <v>463</v>
      </c>
      <c r="O37" s="617">
        <v>0.1</v>
      </c>
      <c r="P37" s="617" t="s">
        <v>461</v>
      </c>
      <c r="Q37" s="617">
        <v>10.8</v>
      </c>
      <c r="R37" s="617" t="s">
        <v>461</v>
      </c>
      <c r="S37" s="617">
        <v>0.3</v>
      </c>
      <c r="T37" s="617" t="s">
        <v>459</v>
      </c>
      <c r="U37" s="617">
        <v>34.799999999999997</v>
      </c>
      <c r="V37" s="617" t="s">
        <v>459</v>
      </c>
      <c r="W37" s="617">
        <v>0.3</v>
      </c>
      <c r="X37" s="617" t="s">
        <v>459</v>
      </c>
      <c r="Y37" s="617">
        <v>68.099999999999994</v>
      </c>
      <c r="Z37" s="617" t="s">
        <v>459</v>
      </c>
      <c r="AA37" s="617">
        <v>0.1</v>
      </c>
      <c r="AB37" s="617" t="s">
        <v>461</v>
      </c>
      <c r="AC37" s="623" t="s">
        <v>53</v>
      </c>
      <c r="AD37" s="617"/>
      <c r="AE37" s="617">
        <v>0</v>
      </c>
      <c r="AF37" s="617" t="s">
        <v>457</v>
      </c>
      <c r="AG37" s="623" t="s">
        <v>53</v>
      </c>
      <c r="AH37" s="617"/>
      <c r="AI37" s="610"/>
      <c r="AJ37" s="621">
        <v>16</v>
      </c>
    </row>
    <row r="38" spans="1:36">
      <c r="A38" s="620">
        <v>17</v>
      </c>
      <c r="B38" s="616" t="s">
        <v>654</v>
      </c>
      <c r="C38" s="617">
        <v>2.2000000000000002</v>
      </c>
      <c r="D38" s="617" t="s">
        <v>457</v>
      </c>
      <c r="E38" s="617">
        <v>242.4</v>
      </c>
      <c r="F38" s="617" t="s">
        <v>457</v>
      </c>
      <c r="G38" s="617">
        <v>0.3</v>
      </c>
      <c r="H38" s="617" t="s">
        <v>461</v>
      </c>
      <c r="I38" s="617">
        <v>3.6</v>
      </c>
      <c r="J38" s="617" t="s">
        <v>463</v>
      </c>
      <c r="K38" s="617">
        <v>0.4</v>
      </c>
      <c r="L38" s="617" t="s">
        <v>461</v>
      </c>
      <c r="M38" s="617">
        <v>11.5</v>
      </c>
      <c r="N38" s="617" t="s">
        <v>461</v>
      </c>
      <c r="O38" s="617">
        <v>0.4</v>
      </c>
      <c r="P38" s="617" t="s">
        <v>459</v>
      </c>
      <c r="Q38" s="617">
        <v>32.9</v>
      </c>
      <c r="R38" s="617" t="s">
        <v>459</v>
      </c>
      <c r="S38" s="617">
        <v>0.5</v>
      </c>
      <c r="T38" s="617" t="s">
        <v>459</v>
      </c>
      <c r="U38" s="617">
        <v>64.5</v>
      </c>
      <c r="V38" s="617" t="s">
        <v>459</v>
      </c>
      <c r="W38" s="617">
        <v>0.5</v>
      </c>
      <c r="X38" s="617" t="s">
        <v>459</v>
      </c>
      <c r="Y38" s="617">
        <v>99.5</v>
      </c>
      <c r="Z38" s="617" t="s">
        <v>459</v>
      </c>
      <c r="AA38" s="617">
        <v>0.1</v>
      </c>
      <c r="AB38" s="617" t="s">
        <v>461</v>
      </c>
      <c r="AC38" s="617">
        <v>25.6</v>
      </c>
      <c r="AD38" s="617" t="s">
        <v>459</v>
      </c>
      <c r="AE38" s="617">
        <v>0</v>
      </c>
      <c r="AF38" s="617" t="s">
        <v>457</v>
      </c>
      <c r="AG38" s="617">
        <v>4.7</v>
      </c>
      <c r="AH38" s="617" t="s">
        <v>457</v>
      </c>
      <c r="AI38" s="610"/>
      <c r="AJ38" s="621">
        <v>17</v>
      </c>
    </row>
    <row r="39" spans="1:36">
      <c r="A39" s="620">
        <v>18</v>
      </c>
      <c r="B39" s="616" t="s">
        <v>657</v>
      </c>
      <c r="C39" s="617">
        <v>0.1</v>
      </c>
      <c r="D39" s="617" t="s">
        <v>457</v>
      </c>
      <c r="E39" s="617">
        <v>84.5</v>
      </c>
      <c r="F39" s="617" t="s">
        <v>457</v>
      </c>
      <c r="G39" s="617">
        <v>0</v>
      </c>
      <c r="H39" s="617" t="s">
        <v>457</v>
      </c>
      <c r="I39" s="617">
        <v>0.1</v>
      </c>
      <c r="J39" s="617" t="s">
        <v>457</v>
      </c>
      <c r="K39" s="617">
        <v>0</v>
      </c>
      <c r="L39" s="617" t="s">
        <v>457</v>
      </c>
      <c r="M39" s="617">
        <v>0.1</v>
      </c>
      <c r="N39" s="617" t="s">
        <v>457</v>
      </c>
      <c r="O39" s="617">
        <v>0</v>
      </c>
      <c r="P39" s="617" t="s">
        <v>457</v>
      </c>
      <c r="Q39" s="617">
        <v>0.2</v>
      </c>
      <c r="R39" s="617" t="s">
        <v>457</v>
      </c>
      <c r="S39" s="617">
        <v>0</v>
      </c>
      <c r="T39" s="617" t="s">
        <v>457</v>
      </c>
      <c r="U39" s="617">
        <v>1.2</v>
      </c>
      <c r="V39" s="617" t="s">
        <v>457</v>
      </c>
      <c r="W39" s="617">
        <v>0</v>
      </c>
      <c r="X39" s="617" t="s">
        <v>457</v>
      </c>
      <c r="Y39" s="617">
        <v>1.8</v>
      </c>
      <c r="Z39" s="617" t="s">
        <v>457</v>
      </c>
      <c r="AA39" s="617">
        <v>0</v>
      </c>
      <c r="AB39" s="617" t="s">
        <v>457</v>
      </c>
      <c r="AC39" s="617">
        <v>15.7</v>
      </c>
      <c r="AD39" s="617" t="s">
        <v>457</v>
      </c>
      <c r="AE39" s="617">
        <v>0</v>
      </c>
      <c r="AF39" s="617" t="s">
        <v>457</v>
      </c>
      <c r="AG39" s="617">
        <v>65.5</v>
      </c>
      <c r="AH39" s="617" t="s">
        <v>457</v>
      </c>
      <c r="AI39" s="610"/>
      <c r="AJ39" s="621">
        <v>18</v>
      </c>
    </row>
    <row r="40" spans="1:36">
      <c r="A40" s="620">
        <v>19</v>
      </c>
      <c r="B40" s="616" t="s">
        <v>71</v>
      </c>
      <c r="C40" s="631">
        <v>0.3</v>
      </c>
      <c r="D40" s="631" t="s">
        <v>459</v>
      </c>
      <c r="E40" s="617">
        <v>38.799999999999997</v>
      </c>
      <c r="F40" s="617" t="s">
        <v>457</v>
      </c>
      <c r="G40" s="617">
        <v>0.1</v>
      </c>
      <c r="H40" s="617" t="s">
        <v>461</v>
      </c>
      <c r="I40" s="617">
        <v>0.6</v>
      </c>
      <c r="J40" s="617" t="s">
        <v>463</v>
      </c>
      <c r="K40" s="617">
        <v>0.1</v>
      </c>
      <c r="L40" s="617" t="s">
        <v>461</v>
      </c>
      <c r="M40" s="617">
        <v>2</v>
      </c>
      <c r="N40" s="617" t="s">
        <v>461</v>
      </c>
      <c r="O40" s="617">
        <v>0</v>
      </c>
      <c r="P40" s="617" t="s">
        <v>461</v>
      </c>
      <c r="Q40" s="617">
        <v>2.4</v>
      </c>
      <c r="R40" s="617" t="s">
        <v>463</v>
      </c>
      <c r="S40" s="617">
        <v>0.1</v>
      </c>
      <c r="T40" s="617" t="s">
        <v>459</v>
      </c>
      <c r="U40" s="617">
        <v>7.2</v>
      </c>
      <c r="V40" s="617" t="s">
        <v>459</v>
      </c>
      <c r="W40" s="617">
        <v>0.1</v>
      </c>
      <c r="X40" s="617" t="s">
        <v>459</v>
      </c>
      <c r="Y40" s="617">
        <v>14.6</v>
      </c>
      <c r="Z40" s="617" t="s">
        <v>459</v>
      </c>
      <c r="AA40" s="617">
        <v>0</v>
      </c>
      <c r="AB40" s="617" t="s">
        <v>459</v>
      </c>
      <c r="AC40" s="623" t="s">
        <v>53</v>
      </c>
      <c r="AD40" s="617"/>
      <c r="AE40" s="617">
        <v>0</v>
      </c>
      <c r="AF40" s="617" t="s">
        <v>457</v>
      </c>
      <c r="AG40" s="623" t="s">
        <v>53</v>
      </c>
      <c r="AH40" s="617"/>
      <c r="AI40" s="610"/>
      <c r="AJ40" s="621">
        <v>19</v>
      </c>
    </row>
    <row r="41" spans="1:36" ht="15" customHeight="1">
      <c r="A41" s="620">
        <v>20</v>
      </c>
      <c r="B41" s="616" t="s">
        <v>660</v>
      </c>
      <c r="C41" s="617">
        <v>0.1</v>
      </c>
      <c r="D41" s="617" t="s">
        <v>457</v>
      </c>
      <c r="E41" s="617">
        <v>83.3</v>
      </c>
      <c r="F41" s="617" t="s">
        <v>457</v>
      </c>
      <c r="G41" s="617">
        <v>0</v>
      </c>
      <c r="H41" s="617" t="s">
        <v>457</v>
      </c>
      <c r="I41" s="623" t="s">
        <v>53</v>
      </c>
      <c r="J41" s="617"/>
      <c r="K41" s="617">
        <v>0</v>
      </c>
      <c r="L41" s="617" t="s">
        <v>457</v>
      </c>
      <c r="M41" s="623" t="s">
        <v>53</v>
      </c>
      <c r="N41" s="617"/>
      <c r="O41" s="617">
        <v>0</v>
      </c>
      <c r="P41" s="617" t="s">
        <v>457</v>
      </c>
      <c r="Q41" s="617">
        <v>0.2</v>
      </c>
      <c r="R41" s="617" t="s">
        <v>457</v>
      </c>
      <c r="S41" s="617">
        <v>0</v>
      </c>
      <c r="T41" s="617" t="s">
        <v>457</v>
      </c>
      <c r="U41" s="623" t="s">
        <v>53</v>
      </c>
      <c r="V41" s="617"/>
      <c r="W41" s="617">
        <v>0</v>
      </c>
      <c r="X41" s="617" t="s">
        <v>457</v>
      </c>
      <c r="Y41" s="617">
        <v>3.5</v>
      </c>
      <c r="Z41" s="617" t="s">
        <v>457</v>
      </c>
      <c r="AA41" s="617">
        <v>0</v>
      </c>
      <c r="AB41" s="617" t="s">
        <v>457</v>
      </c>
      <c r="AC41" s="617">
        <v>14.7</v>
      </c>
      <c r="AD41" s="617" t="s">
        <v>457</v>
      </c>
      <c r="AE41" s="617">
        <v>0</v>
      </c>
      <c r="AF41" s="617" t="s">
        <v>457</v>
      </c>
      <c r="AG41" s="617">
        <v>63.9</v>
      </c>
      <c r="AH41" s="617" t="s">
        <v>457</v>
      </c>
      <c r="AI41" s="610"/>
      <c r="AJ41" s="621">
        <v>20</v>
      </c>
    </row>
    <row r="42" spans="1:36">
      <c r="A42" s="620">
        <v>21</v>
      </c>
      <c r="B42" s="616" t="s">
        <v>74</v>
      </c>
      <c r="C42" s="617">
        <v>1.9</v>
      </c>
      <c r="D42" s="617" t="s">
        <v>457</v>
      </c>
      <c r="E42" s="617">
        <v>476.2</v>
      </c>
      <c r="F42" s="617" t="s">
        <v>457</v>
      </c>
      <c r="G42" s="617">
        <v>0.1</v>
      </c>
      <c r="H42" s="617" t="s">
        <v>463</v>
      </c>
      <c r="I42" s="617" t="s">
        <v>361</v>
      </c>
      <c r="J42" s="617" t="s">
        <v>465</v>
      </c>
      <c r="K42" s="617">
        <v>0.1</v>
      </c>
      <c r="L42" s="617" t="s">
        <v>461</v>
      </c>
      <c r="M42" s="617">
        <v>4.2</v>
      </c>
      <c r="N42" s="617" t="s">
        <v>463</v>
      </c>
      <c r="O42" s="617">
        <v>0.1</v>
      </c>
      <c r="P42" s="617" t="s">
        <v>461</v>
      </c>
      <c r="Q42" s="617">
        <v>8.8000000000000007</v>
      </c>
      <c r="R42" s="617" t="s">
        <v>461</v>
      </c>
      <c r="S42" s="617">
        <v>0.3</v>
      </c>
      <c r="T42" s="617" t="s">
        <v>459</v>
      </c>
      <c r="U42" s="617">
        <v>42.5</v>
      </c>
      <c r="V42" s="617" t="s">
        <v>461</v>
      </c>
      <c r="W42" s="617">
        <v>0.5</v>
      </c>
      <c r="X42" s="617" t="s">
        <v>459</v>
      </c>
      <c r="Y42" s="617">
        <v>109.3</v>
      </c>
      <c r="Z42" s="617" t="s">
        <v>459</v>
      </c>
      <c r="AA42" s="617">
        <v>0.6</v>
      </c>
      <c r="AB42" s="617" t="s">
        <v>457</v>
      </c>
      <c r="AC42" s="617">
        <v>196.9</v>
      </c>
      <c r="AD42" s="617" t="s">
        <v>457</v>
      </c>
      <c r="AE42" s="617">
        <v>0.1</v>
      </c>
      <c r="AF42" s="617" t="s">
        <v>457</v>
      </c>
      <c r="AG42" s="617">
        <v>113.7</v>
      </c>
      <c r="AH42" s="617" t="s">
        <v>457</v>
      </c>
      <c r="AI42" s="610"/>
      <c r="AJ42" s="621">
        <v>21</v>
      </c>
    </row>
    <row r="43" spans="1:36">
      <c r="A43" s="620">
        <v>22</v>
      </c>
      <c r="B43" s="616" t="s">
        <v>661</v>
      </c>
      <c r="C43" s="617">
        <v>2</v>
      </c>
      <c r="D43" s="617" t="s">
        <v>457</v>
      </c>
      <c r="E43" s="617">
        <v>424.8</v>
      </c>
      <c r="F43" s="617" t="s">
        <v>457</v>
      </c>
      <c r="G43" s="617">
        <v>0.1</v>
      </c>
      <c r="H43" s="617" t="s">
        <v>463</v>
      </c>
      <c r="I43" s="617">
        <v>1.4</v>
      </c>
      <c r="J43" s="617" t="s">
        <v>463</v>
      </c>
      <c r="K43" s="617">
        <v>0.1</v>
      </c>
      <c r="L43" s="617" t="s">
        <v>461</v>
      </c>
      <c r="M43" s="617" t="s">
        <v>361</v>
      </c>
      <c r="N43" s="617" t="s">
        <v>465</v>
      </c>
      <c r="O43" s="617">
        <v>0.2</v>
      </c>
      <c r="P43" s="617" t="s">
        <v>461</v>
      </c>
      <c r="Q43" s="617">
        <v>15.2</v>
      </c>
      <c r="R43" s="617" t="s">
        <v>461</v>
      </c>
      <c r="S43" s="617">
        <v>0.5</v>
      </c>
      <c r="T43" s="617" t="s">
        <v>459</v>
      </c>
      <c r="U43" s="617">
        <v>74</v>
      </c>
      <c r="V43" s="617" t="s">
        <v>459</v>
      </c>
      <c r="W43" s="617">
        <v>0.9</v>
      </c>
      <c r="X43" s="617" t="s">
        <v>459</v>
      </c>
      <c r="Y43" s="617">
        <v>208.1</v>
      </c>
      <c r="Z43" s="617" t="s">
        <v>459</v>
      </c>
      <c r="AA43" s="617">
        <v>0.2</v>
      </c>
      <c r="AB43" s="617" t="s">
        <v>459</v>
      </c>
      <c r="AC43" s="617">
        <v>106</v>
      </c>
      <c r="AD43" s="617" t="s">
        <v>459</v>
      </c>
      <c r="AE43" s="617">
        <v>0</v>
      </c>
      <c r="AF43" s="617" t="s">
        <v>461</v>
      </c>
      <c r="AG43" s="617">
        <v>14.9</v>
      </c>
      <c r="AH43" s="617" t="s">
        <v>461</v>
      </c>
      <c r="AI43" s="610"/>
      <c r="AJ43" s="621">
        <v>22</v>
      </c>
    </row>
    <row r="44" spans="1:36">
      <c r="A44" s="620">
        <v>23</v>
      </c>
      <c r="B44" s="616" t="s">
        <v>662</v>
      </c>
      <c r="C44" s="617">
        <v>0.1</v>
      </c>
      <c r="D44" s="617" t="s">
        <v>459</v>
      </c>
      <c r="E44" s="617">
        <v>11</v>
      </c>
      <c r="F44" s="617" t="s">
        <v>459</v>
      </c>
      <c r="G44" s="617" t="s">
        <v>361</v>
      </c>
      <c r="H44" s="617" t="s">
        <v>465</v>
      </c>
      <c r="I44" s="617" t="s">
        <v>361</v>
      </c>
      <c r="J44" s="617" t="s">
        <v>465</v>
      </c>
      <c r="K44" s="617">
        <v>0</v>
      </c>
      <c r="L44" s="617" t="s">
        <v>463</v>
      </c>
      <c r="M44" s="617" t="s">
        <v>361</v>
      </c>
      <c r="N44" s="617" t="s">
        <v>465</v>
      </c>
      <c r="O44" s="617">
        <v>0</v>
      </c>
      <c r="P44" s="617" t="s">
        <v>463</v>
      </c>
      <c r="Q44" s="617">
        <v>1.1000000000000001</v>
      </c>
      <c r="R44" s="617" t="s">
        <v>463</v>
      </c>
      <c r="S44" s="617">
        <v>0</v>
      </c>
      <c r="T44" s="617" t="s">
        <v>461</v>
      </c>
      <c r="U44" s="617">
        <v>1.8</v>
      </c>
      <c r="V44" s="617" t="s">
        <v>463</v>
      </c>
      <c r="W44" s="617">
        <v>0</v>
      </c>
      <c r="X44" s="617" t="s">
        <v>459</v>
      </c>
      <c r="Y44" s="617">
        <v>5.3</v>
      </c>
      <c r="Z44" s="617" t="s">
        <v>459</v>
      </c>
      <c r="AA44" s="617">
        <v>0</v>
      </c>
      <c r="AB44" s="617" t="s">
        <v>461</v>
      </c>
      <c r="AC44" s="617">
        <v>2.2000000000000002</v>
      </c>
      <c r="AD44" s="617" t="s">
        <v>461</v>
      </c>
      <c r="AE44" s="617" t="s">
        <v>656</v>
      </c>
      <c r="AF44" s="617"/>
      <c r="AG44" s="617" t="s">
        <v>656</v>
      </c>
      <c r="AH44" s="617"/>
      <c r="AI44" s="610"/>
      <c r="AJ44" s="621">
        <v>23</v>
      </c>
    </row>
    <row r="45" spans="1:36">
      <c r="A45" s="620">
        <v>24</v>
      </c>
      <c r="B45" s="616" t="s">
        <v>77</v>
      </c>
      <c r="C45" s="617">
        <v>0</v>
      </c>
      <c r="D45" s="617" t="s">
        <v>457</v>
      </c>
      <c r="E45" s="617">
        <v>0.2</v>
      </c>
      <c r="F45" s="617" t="s">
        <v>457</v>
      </c>
      <c r="G45" s="617">
        <v>0</v>
      </c>
      <c r="H45" s="617" t="s">
        <v>457</v>
      </c>
      <c r="I45" s="617">
        <v>0</v>
      </c>
      <c r="J45" s="617" t="s">
        <v>457</v>
      </c>
      <c r="K45" s="617">
        <v>0</v>
      </c>
      <c r="L45" s="617" t="s">
        <v>457</v>
      </c>
      <c r="M45" s="623" t="s">
        <v>53</v>
      </c>
      <c r="N45" s="617"/>
      <c r="O45" s="617">
        <v>0</v>
      </c>
      <c r="P45" s="617" t="s">
        <v>457</v>
      </c>
      <c r="Q45" s="623" t="s">
        <v>53</v>
      </c>
      <c r="R45" s="617"/>
      <c r="S45" s="617">
        <v>0</v>
      </c>
      <c r="T45" s="617" t="s">
        <v>457</v>
      </c>
      <c r="U45" s="623" t="s">
        <v>53</v>
      </c>
      <c r="V45" s="617"/>
      <c r="W45" s="617">
        <v>0</v>
      </c>
      <c r="X45" s="617" t="s">
        <v>457</v>
      </c>
      <c r="Y45" s="623" t="s">
        <v>53</v>
      </c>
      <c r="Z45" s="617"/>
      <c r="AA45" s="617" t="s">
        <v>656</v>
      </c>
      <c r="AB45" s="617"/>
      <c r="AC45" s="617" t="s">
        <v>656</v>
      </c>
      <c r="AD45" s="617"/>
      <c r="AE45" s="617" t="s">
        <v>656</v>
      </c>
      <c r="AF45" s="617"/>
      <c r="AG45" s="617" t="s">
        <v>656</v>
      </c>
      <c r="AH45" s="617"/>
      <c r="AI45" s="610"/>
      <c r="AJ45" s="621">
        <v>24</v>
      </c>
    </row>
    <row r="46" spans="1:36">
      <c r="A46" s="620">
        <v>25</v>
      </c>
      <c r="B46" s="616" t="s">
        <v>663</v>
      </c>
      <c r="C46" s="617">
        <v>0.1</v>
      </c>
      <c r="D46" s="617" t="s">
        <v>457</v>
      </c>
      <c r="E46" s="617">
        <v>72.8</v>
      </c>
      <c r="F46" s="617" t="s">
        <v>457</v>
      </c>
      <c r="G46" s="617">
        <v>0</v>
      </c>
      <c r="H46" s="617" t="s">
        <v>457</v>
      </c>
      <c r="I46" s="617">
        <v>0.1</v>
      </c>
      <c r="J46" s="617" t="s">
        <v>457</v>
      </c>
      <c r="K46" s="617">
        <v>0</v>
      </c>
      <c r="L46" s="617" t="s">
        <v>457</v>
      </c>
      <c r="M46" s="623" t="s">
        <v>53</v>
      </c>
      <c r="N46" s="617"/>
      <c r="O46" s="617">
        <v>0</v>
      </c>
      <c r="P46" s="617" t="s">
        <v>457</v>
      </c>
      <c r="Q46" s="617">
        <v>0.5</v>
      </c>
      <c r="R46" s="617" t="s">
        <v>457</v>
      </c>
      <c r="S46" s="617">
        <v>0</v>
      </c>
      <c r="T46" s="617" t="s">
        <v>457</v>
      </c>
      <c r="U46" s="617">
        <v>0.8</v>
      </c>
      <c r="V46" s="617" t="s">
        <v>457</v>
      </c>
      <c r="W46" s="617">
        <v>0</v>
      </c>
      <c r="X46" s="617" t="s">
        <v>457</v>
      </c>
      <c r="Y46" s="623" t="s">
        <v>53</v>
      </c>
      <c r="Z46" s="617"/>
      <c r="AA46" s="617">
        <v>0</v>
      </c>
      <c r="AB46" s="617" t="s">
        <v>457</v>
      </c>
      <c r="AC46" s="617">
        <v>11.9</v>
      </c>
      <c r="AD46" s="617" t="s">
        <v>457</v>
      </c>
      <c r="AE46" s="617">
        <v>0</v>
      </c>
      <c r="AF46" s="617" t="s">
        <v>457</v>
      </c>
      <c r="AG46" s="617">
        <v>57.9</v>
      </c>
      <c r="AH46" s="617" t="s">
        <v>457</v>
      </c>
      <c r="AI46" s="610"/>
      <c r="AJ46" s="621">
        <v>25</v>
      </c>
    </row>
    <row r="47" spans="1:36">
      <c r="A47" s="620">
        <v>26</v>
      </c>
      <c r="B47" s="612" t="s">
        <v>751</v>
      </c>
      <c r="C47" s="627">
        <v>0.1</v>
      </c>
      <c r="D47" s="617" t="s">
        <v>457</v>
      </c>
      <c r="E47" s="617">
        <v>141.19999999999999</v>
      </c>
      <c r="F47" s="617" t="s">
        <v>457</v>
      </c>
      <c r="G47" s="617">
        <v>0</v>
      </c>
      <c r="H47" s="617" t="s">
        <v>457</v>
      </c>
      <c r="I47" s="623" t="s">
        <v>53</v>
      </c>
      <c r="J47" s="617"/>
      <c r="K47" s="617">
        <v>0</v>
      </c>
      <c r="L47" s="617" t="s">
        <v>457</v>
      </c>
      <c r="M47" s="617">
        <v>0.1</v>
      </c>
      <c r="N47" s="617" t="s">
        <v>457</v>
      </c>
      <c r="O47" s="617">
        <v>0</v>
      </c>
      <c r="P47" s="617" t="s">
        <v>457</v>
      </c>
      <c r="Q47" s="623" t="s">
        <v>53</v>
      </c>
      <c r="R47" s="617"/>
      <c r="S47" s="617">
        <v>0</v>
      </c>
      <c r="T47" s="617" t="s">
        <v>457</v>
      </c>
      <c r="U47" s="617">
        <v>2.8</v>
      </c>
      <c r="V47" s="617" t="s">
        <v>457</v>
      </c>
      <c r="W47" s="617">
        <v>0</v>
      </c>
      <c r="X47" s="617" t="s">
        <v>457</v>
      </c>
      <c r="Y47" s="617">
        <v>3.1</v>
      </c>
      <c r="Z47" s="617" t="s">
        <v>457</v>
      </c>
      <c r="AA47" s="617">
        <v>0</v>
      </c>
      <c r="AB47" s="617" t="s">
        <v>457</v>
      </c>
      <c r="AC47" s="617">
        <v>19.8</v>
      </c>
      <c r="AD47" s="617" t="s">
        <v>457</v>
      </c>
      <c r="AE47" s="617">
        <v>0.1</v>
      </c>
      <c r="AF47" s="617" t="s">
        <v>457</v>
      </c>
      <c r="AG47" s="617">
        <v>115.2</v>
      </c>
      <c r="AH47" s="617" t="s">
        <v>457</v>
      </c>
      <c r="AI47" s="632"/>
      <c r="AJ47" s="621">
        <v>26</v>
      </c>
    </row>
    <row r="48" spans="1:36">
      <c r="A48" s="620">
        <v>27</v>
      </c>
      <c r="B48" s="612" t="s">
        <v>665</v>
      </c>
      <c r="C48" s="627">
        <v>0.3</v>
      </c>
      <c r="D48" s="617" t="s">
        <v>457</v>
      </c>
      <c r="E48" s="617">
        <v>89.6</v>
      </c>
      <c r="F48" s="617" t="s">
        <v>457</v>
      </c>
      <c r="G48" s="617" t="s">
        <v>361</v>
      </c>
      <c r="H48" s="617" t="s">
        <v>465</v>
      </c>
      <c r="I48" s="617" t="s">
        <v>361</v>
      </c>
      <c r="J48" s="617" t="s">
        <v>465</v>
      </c>
      <c r="K48" s="617" t="s">
        <v>361</v>
      </c>
      <c r="L48" s="617" t="s">
        <v>465</v>
      </c>
      <c r="M48" s="617" t="s">
        <v>361</v>
      </c>
      <c r="N48" s="617" t="s">
        <v>465</v>
      </c>
      <c r="O48" s="617">
        <v>0</v>
      </c>
      <c r="P48" s="617" t="s">
        <v>463</v>
      </c>
      <c r="Q48" s="617">
        <v>1.6</v>
      </c>
      <c r="R48" s="617" t="s">
        <v>461</v>
      </c>
      <c r="S48" s="617">
        <v>0</v>
      </c>
      <c r="T48" s="617" t="s">
        <v>461</v>
      </c>
      <c r="U48" s="617">
        <v>6.3</v>
      </c>
      <c r="V48" s="617" t="s">
        <v>463</v>
      </c>
      <c r="W48" s="617">
        <v>0.1</v>
      </c>
      <c r="X48" s="617" t="s">
        <v>459</v>
      </c>
      <c r="Y48" s="617">
        <v>14.3</v>
      </c>
      <c r="Z48" s="617" t="s">
        <v>459</v>
      </c>
      <c r="AA48" s="617">
        <v>0.1</v>
      </c>
      <c r="AB48" s="617" t="s">
        <v>459</v>
      </c>
      <c r="AC48" s="617">
        <v>35.9</v>
      </c>
      <c r="AD48" s="617" t="s">
        <v>457</v>
      </c>
      <c r="AE48" s="617">
        <v>0</v>
      </c>
      <c r="AF48" s="617" t="s">
        <v>457</v>
      </c>
      <c r="AG48" s="617">
        <v>31</v>
      </c>
      <c r="AH48" s="617" t="s">
        <v>457</v>
      </c>
      <c r="AI48" s="632"/>
      <c r="AJ48" s="621">
        <v>27</v>
      </c>
    </row>
    <row r="49" spans="1:36">
      <c r="A49" s="620">
        <v>28</v>
      </c>
      <c r="B49" s="612" t="s">
        <v>666</v>
      </c>
      <c r="C49" s="627">
        <v>0.1</v>
      </c>
      <c r="D49" s="617" t="s">
        <v>457</v>
      </c>
      <c r="E49" s="617">
        <v>85.6</v>
      </c>
      <c r="F49" s="617" t="s">
        <v>457</v>
      </c>
      <c r="G49" s="617">
        <v>0</v>
      </c>
      <c r="H49" s="617" t="s">
        <v>457</v>
      </c>
      <c r="I49" s="617">
        <v>0</v>
      </c>
      <c r="J49" s="617" t="s">
        <v>457</v>
      </c>
      <c r="K49" s="617">
        <v>0</v>
      </c>
      <c r="L49" s="617" t="s">
        <v>457</v>
      </c>
      <c r="M49" s="617">
        <v>0.1</v>
      </c>
      <c r="N49" s="617" t="s">
        <v>457</v>
      </c>
      <c r="O49" s="617">
        <v>0</v>
      </c>
      <c r="P49" s="617" t="s">
        <v>457</v>
      </c>
      <c r="Q49" s="617">
        <v>0.5</v>
      </c>
      <c r="R49" s="617" t="s">
        <v>457</v>
      </c>
      <c r="S49" s="617">
        <v>0</v>
      </c>
      <c r="T49" s="617" t="s">
        <v>457</v>
      </c>
      <c r="U49" s="617">
        <v>0.2</v>
      </c>
      <c r="V49" s="617" t="s">
        <v>457</v>
      </c>
      <c r="W49" s="617">
        <v>0</v>
      </c>
      <c r="X49" s="617" t="s">
        <v>457</v>
      </c>
      <c r="Y49" s="617">
        <v>3.3</v>
      </c>
      <c r="Z49" s="617" t="s">
        <v>457</v>
      </c>
      <c r="AA49" s="617">
        <v>0</v>
      </c>
      <c r="AB49" s="617" t="s">
        <v>457</v>
      </c>
      <c r="AC49" s="617">
        <v>10.9</v>
      </c>
      <c r="AD49" s="617" t="s">
        <v>457</v>
      </c>
      <c r="AE49" s="617">
        <v>0</v>
      </c>
      <c r="AF49" s="617" t="s">
        <v>457</v>
      </c>
      <c r="AG49" s="617">
        <v>70.5</v>
      </c>
      <c r="AH49" s="617" t="s">
        <v>457</v>
      </c>
      <c r="AI49" s="632"/>
      <c r="AJ49" s="621">
        <v>28</v>
      </c>
    </row>
    <row r="50" spans="1:36">
      <c r="E50" s="633"/>
      <c r="F50" s="610"/>
      <c r="G50" s="610"/>
      <c r="H50" s="610"/>
      <c r="I50" s="610"/>
      <c r="J50" s="610"/>
      <c r="K50" s="610"/>
      <c r="L50" s="610"/>
      <c r="M50" s="610"/>
      <c r="N50" s="610"/>
      <c r="O50" s="610"/>
      <c r="P50" s="610"/>
      <c r="Q50" s="610"/>
      <c r="R50" s="610"/>
      <c r="S50" s="610"/>
      <c r="T50" s="610"/>
      <c r="U50" s="610"/>
      <c r="V50" s="610"/>
      <c r="W50" s="610"/>
      <c r="X50" s="610"/>
      <c r="Y50" s="610"/>
      <c r="Z50" s="610"/>
      <c r="AA50" s="628"/>
      <c r="AB50" s="610"/>
      <c r="AC50" s="628"/>
      <c r="AD50" s="610"/>
      <c r="AE50" s="628"/>
      <c r="AF50" s="610"/>
      <c r="AG50" s="628"/>
    </row>
    <row r="53" spans="1:36">
      <c r="C53" s="71" t="s">
        <v>527</v>
      </c>
      <c r="S53" s="71" t="s">
        <v>527</v>
      </c>
    </row>
    <row r="55" spans="1:36">
      <c r="A55" s="620">
        <v>29</v>
      </c>
      <c r="B55" s="616" t="s">
        <v>243</v>
      </c>
      <c r="C55" s="617">
        <v>9.3000000000000007</v>
      </c>
      <c r="D55" s="617" t="s">
        <v>457</v>
      </c>
      <c r="E55" s="617">
        <v>7917</v>
      </c>
      <c r="F55" s="617" t="s">
        <v>457</v>
      </c>
      <c r="G55" s="617">
        <v>0.6</v>
      </c>
      <c r="H55" s="617" t="s">
        <v>461</v>
      </c>
      <c r="I55" s="617">
        <v>15.9</v>
      </c>
      <c r="J55" s="617" t="s">
        <v>461</v>
      </c>
      <c r="K55" s="617">
        <v>0.9</v>
      </c>
      <c r="L55" s="617" t="s">
        <v>459</v>
      </c>
      <c r="M55" s="617">
        <v>65.8</v>
      </c>
      <c r="N55" s="617" t="s">
        <v>459</v>
      </c>
      <c r="O55" s="617">
        <v>1</v>
      </c>
      <c r="P55" s="617" t="s">
        <v>459</v>
      </c>
      <c r="Q55" s="617">
        <v>195.4</v>
      </c>
      <c r="R55" s="617" t="s">
        <v>459</v>
      </c>
      <c r="S55" s="617">
        <v>2</v>
      </c>
      <c r="T55" s="617" t="s">
        <v>457</v>
      </c>
      <c r="U55" s="617">
        <v>777.5</v>
      </c>
      <c r="V55" s="617" t="s">
        <v>459</v>
      </c>
      <c r="W55" s="617">
        <v>2.8</v>
      </c>
      <c r="X55" s="617" t="s">
        <v>457</v>
      </c>
      <c r="Y55" s="617">
        <v>2164.4</v>
      </c>
      <c r="Z55" s="617" t="s">
        <v>457</v>
      </c>
      <c r="AA55" s="617">
        <v>1.5</v>
      </c>
      <c r="AB55" s="617" t="s">
        <v>457</v>
      </c>
      <c r="AC55" s="617">
        <v>2370.8000000000002</v>
      </c>
      <c r="AD55" s="617" t="s">
        <v>457</v>
      </c>
      <c r="AE55" s="617">
        <v>0.4</v>
      </c>
      <c r="AF55" s="617" t="s">
        <v>457</v>
      </c>
      <c r="AG55" s="617">
        <v>2327.1</v>
      </c>
      <c r="AH55" s="617" t="s">
        <v>457</v>
      </c>
      <c r="AJ55" s="621">
        <v>29</v>
      </c>
    </row>
    <row r="56" spans="1:36">
      <c r="A56" s="620"/>
      <c r="B56" s="616"/>
      <c r="C56" s="617"/>
      <c r="D56" s="617"/>
      <c r="E56" s="617"/>
      <c r="F56" s="617"/>
      <c r="G56" s="617"/>
      <c r="H56" s="617"/>
      <c r="I56" s="617"/>
      <c r="J56" s="617"/>
      <c r="K56" s="617"/>
      <c r="L56" s="617"/>
      <c r="M56" s="617"/>
      <c r="N56" s="617"/>
      <c r="O56" s="617"/>
      <c r="P56" s="617"/>
      <c r="Q56" s="617"/>
      <c r="R56" s="617"/>
      <c r="S56" s="617"/>
      <c r="T56" s="617"/>
      <c r="U56" s="617"/>
      <c r="V56" s="617"/>
      <c r="W56" s="617" t="s">
        <v>752</v>
      </c>
      <c r="X56" s="617"/>
      <c r="Y56" s="617"/>
      <c r="Z56" s="617"/>
      <c r="AA56" s="617"/>
      <c r="AB56" s="617"/>
      <c r="AC56" s="617"/>
      <c r="AD56" s="617"/>
      <c r="AE56" s="617"/>
      <c r="AF56" s="617"/>
      <c r="AG56" s="617"/>
      <c r="AJ56" s="621"/>
    </row>
    <row r="57" spans="1:36">
      <c r="A57" s="620">
        <v>30</v>
      </c>
      <c r="B57" s="616" t="s">
        <v>653</v>
      </c>
      <c r="C57" s="631">
        <v>1.1000000000000001</v>
      </c>
      <c r="D57" s="617" t="s">
        <v>457</v>
      </c>
      <c r="E57" s="617">
        <v>640.70000000000005</v>
      </c>
      <c r="F57" s="617" t="s">
        <v>457</v>
      </c>
      <c r="G57" s="617">
        <v>0.1</v>
      </c>
      <c r="H57" s="617" t="s">
        <v>463</v>
      </c>
      <c r="I57" s="617">
        <v>3.3</v>
      </c>
      <c r="J57" s="617" t="s">
        <v>463</v>
      </c>
      <c r="K57" s="617">
        <v>0.1</v>
      </c>
      <c r="L57" s="617" t="s">
        <v>461</v>
      </c>
      <c r="M57" s="617">
        <v>8.6999999999999993</v>
      </c>
      <c r="N57" s="617" t="s">
        <v>463</v>
      </c>
      <c r="O57" s="617">
        <v>0.1</v>
      </c>
      <c r="P57" s="617" t="s">
        <v>461</v>
      </c>
      <c r="Q57" s="617">
        <v>26.4</v>
      </c>
      <c r="R57" s="617" t="s">
        <v>461</v>
      </c>
      <c r="S57" s="617">
        <v>0.3</v>
      </c>
      <c r="T57" s="617" t="s">
        <v>459</v>
      </c>
      <c r="U57" s="617">
        <v>112.2</v>
      </c>
      <c r="V57" s="617" t="s">
        <v>461</v>
      </c>
      <c r="W57" s="617">
        <v>0.4</v>
      </c>
      <c r="X57" s="617" t="s">
        <v>459</v>
      </c>
      <c r="Y57" s="617">
        <v>274.10000000000002</v>
      </c>
      <c r="Z57" s="617" t="s">
        <v>459</v>
      </c>
      <c r="AA57" s="617">
        <v>0.1</v>
      </c>
      <c r="AB57" s="617" t="s">
        <v>459</v>
      </c>
      <c r="AC57" s="623" t="s">
        <v>53</v>
      </c>
      <c r="AD57" s="617"/>
      <c r="AE57" s="617">
        <v>0</v>
      </c>
      <c r="AF57" s="617" t="s">
        <v>457</v>
      </c>
      <c r="AG57" s="623" t="s">
        <v>53</v>
      </c>
      <c r="AH57" s="617"/>
      <c r="AI57" s="628"/>
      <c r="AJ57" s="621">
        <v>30</v>
      </c>
    </row>
    <row r="58" spans="1:36">
      <c r="A58" s="620">
        <v>31</v>
      </c>
      <c r="B58" s="616" t="s">
        <v>654</v>
      </c>
      <c r="C58" s="617">
        <v>2.2999999999999998</v>
      </c>
      <c r="D58" s="617" t="s">
        <v>457</v>
      </c>
      <c r="E58" s="617">
        <v>927.4</v>
      </c>
      <c r="F58" s="617" t="s">
        <v>457</v>
      </c>
      <c r="G58" s="617">
        <v>0.2</v>
      </c>
      <c r="H58" s="617" t="s">
        <v>461</v>
      </c>
      <c r="I58" s="617">
        <v>6.3</v>
      </c>
      <c r="J58" s="617" t="s">
        <v>463</v>
      </c>
      <c r="K58" s="617">
        <v>0.4</v>
      </c>
      <c r="L58" s="617" t="s">
        <v>461</v>
      </c>
      <c r="M58" s="617">
        <v>30.6</v>
      </c>
      <c r="N58" s="617" t="s">
        <v>461</v>
      </c>
      <c r="O58" s="617">
        <v>0.4</v>
      </c>
      <c r="P58" s="617" t="s">
        <v>459</v>
      </c>
      <c r="Q58" s="617">
        <v>89.6</v>
      </c>
      <c r="R58" s="617" t="s">
        <v>459</v>
      </c>
      <c r="S58" s="617">
        <v>0.6</v>
      </c>
      <c r="T58" s="617" t="s">
        <v>459</v>
      </c>
      <c r="U58" s="617">
        <v>211.6</v>
      </c>
      <c r="V58" s="617" t="s">
        <v>459</v>
      </c>
      <c r="W58" s="617">
        <v>0.6</v>
      </c>
      <c r="X58" s="617" t="s">
        <v>459</v>
      </c>
      <c r="Y58" s="617">
        <v>420.9</v>
      </c>
      <c r="Z58" s="617" t="s">
        <v>459</v>
      </c>
      <c r="AA58" s="617">
        <v>0.1</v>
      </c>
      <c r="AB58" s="617" t="s">
        <v>461</v>
      </c>
      <c r="AC58" s="617">
        <v>143.1</v>
      </c>
      <c r="AD58" s="617" t="s">
        <v>461</v>
      </c>
      <c r="AE58" s="617">
        <v>0</v>
      </c>
      <c r="AF58" s="617" t="s">
        <v>457</v>
      </c>
      <c r="AG58" s="617">
        <v>25.3</v>
      </c>
      <c r="AH58" s="628" t="s">
        <v>457</v>
      </c>
      <c r="AI58" s="628"/>
      <c r="AJ58" s="621">
        <v>31</v>
      </c>
    </row>
    <row r="59" spans="1:36">
      <c r="A59" s="620">
        <v>32</v>
      </c>
      <c r="B59" s="616" t="s">
        <v>657</v>
      </c>
      <c r="C59" s="617">
        <v>0.1</v>
      </c>
      <c r="D59" s="617" t="s">
        <v>457</v>
      </c>
      <c r="E59" s="617">
        <v>357.5</v>
      </c>
      <c r="F59" s="617" t="s">
        <v>457</v>
      </c>
      <c r="G59" s="617">
        <v>0</v>
      </c>
      <c r="H59" s="617" t="s">
        <v>457</v>
      </c>
      <c r="I59" s="617">
        <v>0.2</v>
      </c>
      <c r="J59" s="617" t="s">
        <v>457</v>
      </c>
      <c r="K59" s="617">
        <v>0</v>
      </c>
      <c r="L59" s="617" t="s">
        <v>457</v>
      </c>
      <c r="M59" s="617">
        <v>0.1</v>
      </c>
      <c r="N59" s="617" t="s">
        <v>457</v>
      </c>
      <c r="O59" s="617">
        <v>0</v>
      </c>
      <c r="P59" s="617" t="s">
        <v>457</v>
      </c>
      <c r="Q59" s="617">
        <v>0.9</v>
      </c>
      <c r="R59" s="617" t="s">
        <v>457</v>
      </c>
      <c r="S59" s="617">
        <v>0</v>
      </c>
      <c r="T59" s="617" t="s">
        <v>457</v>
      </c>
      <c r="U59" s="617">
        <v>1</v>
      </c>
      <c r="V59" s="617" t="s">
        <v>457</v>
      </c>
      <c r="W59" s="617">
        <v>0</v>
      </c>
      <c r="X59" s="617" t="s">
        <v>457</v>
      </c>
      <c r="Y59" s="617">
        <v>3.3</v>
      </c>
      <c r="Z59" s="617" t="s">
        <v>457</v>
      </c>
      <c r="AA59" s="617">
        <v>0</v>
      </c>
      <c r="AB59" s="617" t="s">
        <v>457</v>
      </c>
      <c r="AC59" s="617">
        <v>54</v>
      </c>
      <c r="AD59" s="617" t="s">
        <v>457</v>
      </c>
      <c r="AE59" s="617">
        <v>0</v>
      </c>
      <c r="AF59" s="617" t="s">
        <v>457</v>
      </c>
      <c r="AG59" s="617">
        <v>298</v>
      </c>
      <c r="AH59" s="617" t="s">
        <v>457</v>
      </c>
      <c r="AI59" s="628"/>
      <c r="AJ59" s="621">
        <v>32</v>
      </c>
    </row>
    <row r="60" spans="1:36">
      <c r="A60" s="620">
        <v>33</v>
      </c>
      <c r="B60" s="616" t="s">
        <v>71</v>
      </c>
      <c r="C60" s="617">
        <v>0.4</v>
      </c>
      <c r="D60" s="617" t="s">
        <v>459</v>
      </c>
      <c r="E60" s="617">
        <v>150.30000000000001</v>
      </c>
      <c r="F60" s="617" t="s">
        <v>457</v>
      </c>
      <c r="G60" s="617">
        <v>0.1</v>
      </c>
      <c r="H60" s="617" t="s">
        <v>463</v>
      </c>
      <c r="I60" s="617">
        <v>1.7</v>
      </c>
      <c r="J60" s="617" t="s">
        <v>463</v>
      </c>
      <c r="K60" s="617">
        <v>0.1</v>
      </c>
      <c r="L60" s="617" t="s">
        <v>461</v>
      </c>
      <c r="M60" s="617">
        <v>4.9000000000000004</v>
      </c>
      <c r="N60" s="617" t="s">
        <v>461</v>
      </c>
      <c r="O60" s="617">
        <v>0.1</v>
      </c>
      <c r="P60" s="617" t="s">
        <v>461</v>
      </c>
      <c r="Q60" s="617">
        <v>8.3000000000000007</v>
      </c>
      <c r="R60" s="617" t="s">
        <v>461</v>
      </c>
      <c r="S60" s="617">
        <v>0.1</v>
      </c>
      <c r="T60" s="617" t="s">
        <v>459</v>
      </c>
      <c r="U60" s="617">
        <v>25.2</v>
      </c>
      <c r="V60" s="617" t="s">
        <v>461</v>
      </c>
      <c r="W60" s="617">
        <v>0.1</v>
      </c>
      <c r="X60" s="617" t="s">
        <v>459</v>
      </c>
      <c r="Y60" s="617">
        <v>54.6</v>
      </c>
      <c r="Z60" s="617" t="s">
        <v>459</v>
      </c>
      <c r="AA60" s="617">
        <v>0</v>
      </c>
      <c r="AB60" s="617" t="s">
        <v>459</v>
      </c>
      <c r="AC60" s="623" t="s">
        <v>53</v>
      </c>
      <c r="AD60" s="617"/>
      <c r="AE60" s="617">
        <v>0</v>
      </c>
      <c r="AF60" s="617" t="s">
        <v>457</v>
      </c>
      <c r="AG60" s="623" t="s">
        <v>53</v>
      </c>
      <c r="AH60" s="617"/>
      <c r="AI60" s="628"/>
      <c r="AJ60" s="621">
        <v>33</v>
      </c>
    </row>
    <row r="61" spans="1:36" ht="15" customHeight="1">
      <c r="A61" s="620">
        <v>34</v>
      </c>
      <c r="B61" s="616" t="s">
        <v>660</v>
      </c>
      <c r="C61" s="617">
        <v>0.1</v>
      </c>
      <c r="D61" s="617" t="s">
        <v>457</v>
      </c>
      <c r="E61" s="617">
        <v>259.3</v>
      </c>
      <c r="F61" s="617" t="s">
        <v>457</v>
      </c>
      <c r="G61" s="617">
        <v>0</v>
      </c>
      <c r="H61" s="617" t="s">
        <v>457</v>
      </c>
      <c r="I61" s="623" t="s">
        <v>53</v>
      </c>
      <c r="J61" s="617"/>
      <c r="K61" s="617">
        <v>0</v>
      </c>
      <c r="L61" s="617" t="s">
        <v>457</v>
      </c>
      <c r="M61" s="623" t="s">
        <v>53</v>
      </c>
      <c r="N61" s="617"/>
      <c r="O61" s="617">
        <v>0</v>
      </c>
      <c r="P61" s="617" t="s">
        <v>457</v>
      </c>
      <c r="Q61" s="617">
        <v>0.6</v>
      </c>
      <c r="R61" s="617" t="s">
        <v>457</v>
      </c>
      <c r="S61" s="617">
        <v>0</v>
      </c>
      <c r="T61" s="617" t="s">
        <v>457</v>
      </c>
      <c r="U61" s="623" t="s">
        <v>53</v>
      </c>
      <c r="V61" s="617"/>
      <c r="W61" s="617">
        <v>0</v>
      </c>
      <c r="X61" s="617" t="s">
        <v>457</v>
      </c>
      <c r="Y61" s="617">
        <v>11.7</v>
      </c>
      <c r="Z61" s="617" t="s">
        <v>457</v>
      </c>
      <c r="AA61" s="617">
        <v>0</v>
      </c>
      <c r="AB61" s="617" t="s">
        <v>457</v>
      </c>
      <c r="AC61" s="617">
        <v>44.9</v>
      </c>
      <c r="AD61" s="617" t="s">
        <v>457</v>
      </c>
      <c r="AE61" s="617">
        <v>0</v>
      </c>
      <c r="AF61" s="617" t="s">
        <v>457</v>
      </c>
      <c r="AG61" s="617">
        <v>200.4</v>
      </c>
      <c r="AH61" s="617" t="s">
        <v>457</v>
      </c>
      <c r="AI61" s="628"/>
      <c r="AJ61" s="621">
        <v>34</v>
      </c>
    </row>
    <row r="62" spans="1:36">
      <c r="A62" s="620">
        <v>35</v>
      </c>
      <c r="B62" s="616" t="s">
        <v>74</v>
      </c>
      <c r="C62" s="617">
        <v>2.1</v>
      </c>
      <c r="D62" s="617" t="s">
        <v>457</v>
      </c>
      <c r="E62" s="617">
        <v>2144.8000000000002</v>
      </c>
      <c r="F62" s="617" t="s">
        <v>457</v>
      </c>
      <c r="G62" s="617">
        <v>0.1</v>
      </c>
      <c r="H62" s="617" t="s">
        <v>463</v>
      </c>
      <c r="I62" s="617">
        <v>1.5</v>
      </c>
      <c r="J62" s="617" t="s">
        <v>463</v>
      </c>
      <c r="K62" s="617">
        <v>0.1</v>
      </c>
      <c r="L62" s="617" t="s">
        <v>461</v>
      </c>
      <c r="M62" s="617">
        <v>7.2</v>
      </c>
      <c r="N62" s="617" t="s">
        <v>461</v>
      </c>
      <c r="O62" s="617">
        <v>0.1</v>
      </c>
      <c r="P62" s="617" t="s">
        <v>461</v>
      </c>
      <c r="Q62" s="617">
        <v>24</v>
      </c>
      <c r="R62" s="617" t="s">
        <v>461</v>
      </c>
      <c r="S62" s="617">
        <v>0.4</v>
      </c>
      <c r="T62" s="617" t="s">
        <v>459</v>
      </c>
      <c r="U62" s="617">
        <v>143.69999999999999</v>
      </c>
      <c r="V62" s="617" t="s">
        <v>459</v>
      </c>
      <c r="W62" s="617">
        <v>0.6</v>
      </c>
      <c r="X62" s="617" t="s">
        <v>459</v>
      </c>
      <c r="Y62" s="617">
        <v>474.9</v>
      </c>
      <c r="Z62" s="617" t="s">
        <v>459</v>
      </c>
      <c r="AA62" s="617">
        <v>0.7</v>
      </c>
      <c r="AB62" s="617" t="s">
        <v>457</v>
      </c>
      <c r="AC62" s="617">
        <v>923.4</v>
      </c>
      <c r="AD62" s="617" t="s">
        <v>457</v>
      </c>
      <c r="AE62" s="617">
        <v>0.2</v>
      </c>
      <c r="AF62" s="617" t="s">
        <v>457</v>
      </c>
      <c r="AG62" s="617">
        <v>570.20000000000005</v>
      </c>
      <c r="AH62" s="617" t="s">
        <v>457</v>
      </c>
      <c r="AI62" s="628"/>
      <c r="AJ62" s="621">
        <v>35</v>
      </c>
    </row>
    <row r="63" spans="1:36">
      <c r="A63" s="620">
        <v>36</v>
      </c>
      <c r="B63" s="616" t="s">
        <v>661</v>
      </c>
      <c r="C63" s="617">
        <v>2.4</v>
      </c>
      <c r="D63" s="617" t="s">
        <v>457</v>
      </c>
      <c r="E63" s="617">
        <v>1901.6</v>
      </c>
      <c r="F63" s="617" t="s">
        <v>457</v>
      </c>
      <c r="G63" s="617" t="s">
        <v>361</v>
      </c>
      <c r="H63" s="617" t="s">
        <v>465</v>
      </c>
      <c r="I63" s="617" t="s">
        <v>361</v>
      </c>
      <c r="J63" s="617" t="s">
        <v>465</v>
      </c>
      <c r="K63" s="617">
        <v>0.1</v>
      </c>
      <c r="L63" s="617" t="s">
        <v>461</v>
      </c>
      <c r="M63" s="617">
        <v>10.9</v>
      </c>
      <c r="N63" s="617" t="s">
        <v>461</v>
      </c>
      <c r="O63" s="617">
        <v>0.2</v>
      </c>
      <c r="P63" s="617" t="s">
        <v>461</v>
      </c>
      <c r="Q63" s="617">
        <v>36.4</v>
      </c>
      <c r="R63" s="617" t="s">
        <v>461</v>
      </c>
      <c r="S63" s="617">
        <v>0.6</v>
      </c>
      <c r="T63" s="617" t="s">
        <v>459</v>
      </c>
      <c r="U63" s="617">
        <v>256.2</v>
      </c>
      <c r="V63" s="617" t="s">
        <v>461</v>
      </c>
      <c r="W63" s="617">
        <v>1</v>
      </c>
      <c r="X63" s="617" t="s">
        <v>459</v>
      </c>
      <c r="Y63" s="617">
        <v>825.6</v>
      </c>
      <c r="Z63" s="617" t="s">
        <v>459</v>
      </c>
      <c r="AA63" s="617">
        <v>0.4</v>
      </c>
      <c r="AB63" s="617" t="s">
        <v>459</v>
      </c>
      <c r="AC63" s="617">
        <v>651.20000000000005</v>
      </c>
      <c r="AD63" s="617" t="s">
        <v>459</v>
      </c>
      <c r="AE63" s="617">
        <v>0</v>
      </c>
      <c r="AF63" s="617" t="s">
        <v>461</v>
      </c>
      <c r="AG63" s="617">
        <v>119.6</v>
      </c>
      <c r="AH63" s="617" t="s">
        <v>461</v>
      </c>
      <c r="AI63" s="628"/>
      <c r="AJ63" s="621">
        <v>36</v>
      </c>
    </row>
    <row r="64" spans="1:36">
      <c r="A64" s="620">
        <v>37</v>
      </c>
      <c r="B64" s="616" t="s">
        <v>662</v>
      </c>
      <c r="C64" s="617">
        <v>0.1</v>
      </c>
      <c r="D64" s="617" t="s">
        <v>459</v>
      </c>
      <c r="E64" s="617">
        <v>48.8</v>
      </c>
      <c r="F64" s="617" t="s">
        <v>459</v>
      </c>
      <c r="G64" s="617" t="s">
        <v>361</v>
      </c>
      <c r="H64" s="617" t="s">
        <v>465</v>
      </c>
      <c r="I64" s="626" t="s">
        <v>361</v>
      </c>
      <c r="J64" s="626" t="s">
        <v>465</v>
      </c>
      <c r="K64" s="617">
        <v>0</v>
      </c>
      <c r="L64" s="617" t="s">
        <v>463</v>
      </c>
      <c r="M64" s="617" t="s">
        <v>361</v>
      </c>
      <c r="N64" s="617" t="s">
        <v>465</v>
      </c>
      <c r="O64" s="617">
        <v>0</v>
      </c>
      <c r="P64" s="617" t="s">
        <v>463</v>
      </c>
      <c r="Q64" s="617">
        <v>4.5</v>
      </c>
      <c r="R64" s="617" t="s">
        <v>463</v>
      </c>
      <c r="S64" s="617">
        <v>0</v>
      </c>
      <c r="T64" s="617" t="s">
        <v>463</v>
      </c>
      <c r="U64" s="617">
        <v>7.6</v>
      </c>
      <c r="V64" s="617" t="s">
        <v>463</v>
      </c>
      <c r="W64" s="617">
        <v>0</v>
      </c>
      <c r="X64" s="617" t="s">
        <v>459</v>
      </c>
      <c r="Y64" s="617">
        <v>25.6</v>
      </c>
      <c r="Z64" s="617" t="s">
        <v>461</v>
      </c>
      <c r="AA64" s="617">
        <v>0</v>
      </c>
      <c r="AB64" s="617" t="s">
        <v>461</v>
      </c>
      <c r="AC64" s="617">
        <v>9.4</v>
      </c>
      <c r="AD64" s="617" t="s">
        <v>461</v>
      </c>
      <c r="AE64" s="626" t="s">
        <v>656</v>
      </c>
      <c r="AF64" s="626"/>
      <c r="AG64" s="626" t="s">
        <v>656</v>
      </c>
      <c r="AH64" s="626"/>
      <c r="AI64" s="628"/>
      <c r="AJ64" s="621">
        <v>37</v>
      </c>
    </row>
    <row r="65" spans="1:36">
      <c r="A65" s="620">
        <v>38</v>
      </c>
      <c r="B65" s="616" t="s">
        <v>77</v>
      </c>
      <c r="C65" s="617">
        <v>0</v>
      </c>
      <c r="D65" s="617" t="s">
        <v>457</v>
      </c>
      <c r="E65" s="617">
        <v>0.6</v>
      </c>
      <c r="F65" s="617" t="s">
        <v>457</v>
      </c>
      <c r="G65" s="617">
        <v>0</v>
      </c>
      <c r="H65" s="617" t="s">
        <v>457</v>
      </c>
      <c r="I65" s="617">
        <v>0.1</v>
      </c>
      <c r="J65" s="617" t="s">
        <v>457</v>
      </c>
      <c r="K65" s="617">
        <v>0</v>
      </c>
      <c r="L65" s="617" t="s">
        <v>457</v>
      </c>
      <c r="M65" s="623" t="s">
        <v>53</v>
      </c>
      <c r="N65" s="617"/>
      <c r="O65" s="617">
        <v>0</v>
      </c>
      <c r="P65" s="617" t="s">
        <v>457</v>
      </c>
      <c r="Q65" s="623" t="s">
        <v>53</v>
      </c>
      <c r="R65" s="617"/>
      <c r="S65" s="617">
        <v>0</v>
      </c>
      <c r="T65" s="617" t="s">
        <v>457</v>
      </c>
      <c r="U65" s="623" t="s">
        <v>53</v>
      </c>
      <c r="V65" s="617"/>
      <c r="W65" s="617">
        <v>0</v>
      </c>
      <c r="X65" s="617" t="s">
        <v>457</v>
      </c>
      <c r="Y65" s="617">
        <v>0.3</v>
      </c>
      <c r="Z65" s="617" t="s">
        <v>457</v>
      </c>
      <c r="AA65" s="617" t="s">
        <v>656</v>
      </c>
      <c r="AB65" s="617"/>
      <c r="AC65" s="617" t="s">
        <v>656</v>
      </c>
      <c r="AD65" s="617"/>
      <c r="AE65" s="617" t="s">
        <v>656</v>
      </c>
      <c r="AF65" s="617"/>
      <c r="AG65" s="617" t="s">
        <v>656</v>
      </c>
      <c r="AH65" s="617"/>
      <c r="AI65" s="628"/>
      <c r="AJ65" s="621">
        <v>38</v>
      </c>
    </row>
    <row r="66" spans="1:36">
      <c r="A66" s="620">
        <v>39</v>
      </c>
      <c r="B66" s="616" t="s">
        <v>663</v>
      </c>
      <c r="C66" s="617">
        <v>0.1</v>
      </c>
      <c r="D66" s="617" t="s">
        <v>457</v>
      </c>
      <c r="E66" s="617">
        <v>255.8</v>
      </c>
      <c r="F66" s="617" t="s">
        <v>457</v>
      </c>
      <c r="G66" s="617">
        <v>0</v>
      </c>
      <c r="H66" s="617" t="s">
        <v>457</v>
      </c>
      <c r="I66" s="617">
        <v>0.3</v>
      </c>
      <c r="J66" s="617" t="s">
        <v>457</v>
      </c>
      <c r="K66" s="617">
        <v>0</v>
      </c>
      <c r="L66" s="617" t="s">
        <v>457</v>
      </c>
      <c r="M66" s="617">
        <v>0.2</v>
      </c>
      <c r="N66" s="617" t="s">
        <v>457</v>
      </c>
      <c r="O66" s="617">
        <v>0</v>
      </c>
      <c r="P66" s="617" t="s">
        <v>457</v>
      </c>
      <c r="Q66" s="617">
        <v>1.1000000000000001</v>
      </c>
      <c r="R66" s="617" t="s">
        <v>457</v>
      </c>
      <c r="S66" s="617">
        <v>0</v>
      </c>
      <c r="T66" s="617" t="s">
        <v>457</v>
      </c>
      <c r="U66" s="617">
        <v>1.6</v>
      </c>
      <c r="V66" s="617" t="s">
        <v>457</v>
      </c>
      <c r="W66" s="617">
        <v>0</v>
      </c>
      <c r="X66" s="617" t="s">
        <v>457</v>
      </c>
      <c r="Y66" s="617">
        <v>4</v>
      </c>
      <c r="Z66" s="617" t="s">
        <v>457</v>
      </c>
      <c r="AA66" s="617">
        <v>0</v>
      </c>
      <c r="AB66" s="617" t="s">
        <v>457</v>
      </c>
      <c r="AC66" s="617">
        <v>45.3</v>
      </c>
      <c r="AD66" s="617" t="s">
        <v>457</v>
      </c>
      <c r="AE66" s="617">
        <v>0</v>
      </c>
      <c r="AF66" s="617" t="s">
        <v>457</v>
      </c>
      <c r="AG66" s="617">
        <v>203.3</v>
      </c>
      <c r="AH66" s="617" t="s">
        <v>457</v>
      </c>
      <c r="AI66" s="628"/>
      <c r="AJ66" s="621">
        <v>39</v>
      </c>
    </row>
    <row r="67" spans="1:36">
      <c r="A67" s="620">
        <v>40</v>
      </c>
      <c r="B67" s="612" t="s">
        <v>751</v>
      </c>
      <c r="C67" s="627">
        <v>0.1</v>
      </c>
      <c r="D67" s="617" t="s">
        <v>457</v>
      </c>
      <c r="E67" s="617">
        <v>529.29999999999995</v>
      </c>
      <c r="F67" s="617" t="s">
        <v>457</v>
      </c>
      <c r="G67" s="617">
        <v>0</v>
      </c>
      <c r="H67" s="617" t="s">
        <v>457</v>
      </c>
      <c r="I67" s="623" t="s">
        <v>53</v>
      </c>
      <c r="J67" s="617"/>
      <c r="K67" s="617">
        <v>0</v>
      </c>
      <c r="L67" s="617" t="s">
        <v>457</v>
      </c>
      <c r="M67" s="617">
        <v>0.3</v>
      </c>
      <c r="N67" s="617" t="s">
        <v>457</v>
      </c>
      <c r="O67" s="617">
        <v>0</v>
      </c>
      <c r="P67" s="617" t="s">
        <v>457</v>
      </c>
      <c r="Q67" s="623" t="s">
        <v>53</v>
      </c>
      <c r="R67" s="617"/>
      <c r="S67" s="617">
        <v>0</v>
      </c>
      <c r="T67" s="617" t="s">
        <v>457</v>
      </c>
      <c r="U67" s="617">
        <v>0.9</v>
      </c>
      <c r="V67" s="617" t="s">
        <v>457</v>
      </c>
      <c r="W67" s="617">
        <v>0</v>
      </c>
      <c r="X67" s="617" t="s">
        <v>457</v>
      </c>
      <c r="Y67" s="617">
        <v>5.5</v>
      </c>
      <c r="Z67" s="617" t="s">
        <v>457</v>
      </c>
      <c r="AA67" s="617">
        <v>0</v>
      </c>
      <c r="AB67" s="617" t="s">
        <v>457</v>
      </c>
      <c r="AC67" s="617">
        <v>57.5</v>
      </c>
      <c r="AD67" s="617" t="s">
        <v>457</v>
      </c>
      <c r="AE67" s="617">
        <v>0.1</v>
      </c>
      <c r="AF67" s="617" t="s">
        <v>457</v>
      </c>
      <c r="AG67" s="617">
        <v>464.8</v>
      </c>
      <c r="AH67" s="617" t="s">
        <v>457</v>
      </c>
      <c r="AI67" s="628"/>
      <c r="AJ67" s="621">
        <v>40</v>
      </c>
    </row>
    <row r="68" spans="1:36">
      <c r="A68" s="620">
        <v>41</v>
      </c>
      <c r="B68" s="612" t="s">
        <v>665</v>
      </c>
      <c r="C68" s="627">
        <v>0.3</v>
      </c>
      <c r="D68" s="617" t="s">
        <v>457</v>
      </c>
      <c r="E68" s="617">
        <v>350.5</v>
      </c>
      <c r="F68" s="617" t="s">
        <v>457</v>
      </c>
      <c r="G68" s="617" t="s">
        <v>361</v>
      </c>
      <c r="H68" s="617" t="s">
        <v>465</v>
      </c>
      <c r="I68" s="617" t="s">
        <v>361</v>
      </c>
      <c r="J68" s="617" t="s">
        <v>465</v>
      </c>
      <c r="K68" s="617" t="s">
        <v>361</v>
      </c>
      <c r="L68" s="617" t="s">
        <v>465</v>
      </c>
      <c r="M68" s="617" t="s">
        <v>361</v>
      </c>
      <c r="N68" s="617" t="s">
        <v>465</v>
      </c>
      <c r="O68" s="617">
        <v>0</v>
      </c>
      <c r="P68" s="617" t="s">
        <v>463</v>
      </c>
      <c r="Q68" s="617" t="s">
        <v>361</v>
      </c>
      <c r="R68" s="617" t="s">
        <v>465</v>
      </c>
      <c r="S68" s="617">
        <v>0</v>
      </c>
      <c r="T68" s="617" t="s">
        <v>459</v>
      </c>
      <c r="U68" s="617">
        <v>15.6</v>
      </c>
      <c r="V68" s="617" t="s">
        <v>461</v>
      </c>
      <c r="W68" s="617">
        <v>0.1</v>
      </c>
      <c r="X68" s="617" t="s">
        <v>459</v>
      </c>
      <c r="Y68" s="617">
        <v>56</v>
      </c>
      <c r="Z68" s="617" t="s">
        <v>461</v>
      </c>
      <c r="AA68" s="617">
        <v>0.1</v>
      </c>
      <c r="AB68" s="617" t="s">
        <v>459</v>
      </c>
      <c r="AC68" s="617">
        <v>168.4</v>
      </c>
      <c r="AD68" s="617" t="s">
        <v>459</v>
      </c>
      <c r="AE68" s="617">
        <v>0</v>
      </c>
      <c r="AF68" s="617" t="s">
        <v>457</v>
      </c>
      <c r="AG68" s="617">
        <v>106.5</v>
      </c>
      <c r="AH68" s="617" t="s">
        <v>457</v>
      </c>
      <c r="AI68" s="628"/>
      <c r="AJ68" s="621">
        <v>41</v>
      </c>
    </row>
    <row r="69" spans="1:36">
      <c r="A69" s="620">
        <v>42</v>
      </c>
      <c r="B69" s="612" t="s">
        <v>666</v>
      </c>
      <c r="C69" s="627">
        <v>0.1</v>
      </c>
      <c r="D69" s="617" t="s">
        <v>457</v>
      </c>
      <c r="E69" s="617">
        <v>350.5</v>
      </c>
      <c r="F69" s="617" t="s">
        <v>457</v>
      </c>
      <c r="G69" s="617">
        <v>0</v>
      </c>
      <c r="H69" s="617" t="s">
        <v>457</v>
      </c>
      <c r="I69" s="617">
        <v>0.1</v>
      </c>
      <c r="J69" s="617" t="s">
        <v>457</v>
      </c>
      <c r="K69" s="617">
        <v>0</v>
      </c>
      <c r="L69" s="617" t="s">
        <v>457</v>
      </c>
      <c r="M69" s="617">
        <v>0.4</v>
      </c>
      <c r="N69" s="617" t="s">
        <v>457</v>
      </c>
      <c r="O69" s="617">
        <v>0</v>
      </c>
      <c r="P69" s="617" t="s">
        <v>457</v>
      </c>
      <c r="Q69" s="617">
        <v>0.7</v>
      </c>
      <c r="R69" s="617" t="s">
        <v>457</v>
      </c>
      <c r="S69" s="617">
        <v>0</v>
      </c>
      <c r="T69" s="617" t="s">
        <v>457</v>
      </c>
      <c r="U69" s="617">
        <v>0.5</v>
      </c>
      <c r="V69" s="617" t="s">
        <v>457</v>
      </c>
      <c r="W69" s="617">
        <v>0</v>
      </c>
      <c r="X69" s="617" t="s">
        <v>457</v>
      </c>
      <c r="Y69" s="617">
        <v>8</v>
      </c>
      <c r="Z69" s="617" t="s">
        <v>457</v>
      </c>
      <c r="AA69" s="617">
        <v>0</v>
      </c>
      <c r="AB69" s="617" t="s">
        <v>457</v>
      </c>
      <c r="AC69" s="617">
        <v>32.5</v>
      </c>
      <c r="AD69" s="617" t="s">
        <v>457</v>
      </c>
      <c r="AE69" s="617">
        <v>0</v>
      </c>
      <c r="AF69" s="617" t="s">
        <v>457</v>
      </c>
      <c r="AG69" s="617">
        <v>308.5</v>
      </c>
      <c r="AH69" s="617" t="s">
        <v>457</v>
      </c>
      <c r="AI69" s="628"/>
      <c r="AJ69" s="621">
        <v>42</v>
      </c>
    </row>
    <row r="70" spans="1:36">
      <c r="D70" s="610"/>
      <c r="E70" s="610"/>
      <c r="F70" s="610"/>
      <c r="G70" s="610"/>
      <c r="H70" s="610"/>
      <c r="I70" s="610"/>
      <c r="J70" s="610"/>
      <c r="K70" s="610"/>
      <c r="L70" s="610"/>
      <c r="M70" s="610"/>
      <c r="N70" s="610"/>
      <c r="O70" s="628"/>
      <c r="P70" s="610"/>
      <c r="Q70" s="610"/>
      <c r="R70" s="610"/>
      <c r="S70" s="610"/>
      <c r="T70" s="610"/>
      <c r="U70" s="610"/>
      <c r="V70" s="610"/>
      <c r="W70" s="610"/>
      <c r="X70" s="610"/>
      <c r="Y70" s="610"/>
      <c r="Z70" s="610"/>
      <c r="AA70" s="610"/>
      <c r="AB70" s="610"/>
      <c r="AC70" s="610"/>
      <c r="AD70" s="610"/>
      <c r="AE70" s="610"/>
      <c r="AF70" s="610"/>
      <c r="AG70" s="610"/>
    </row>
    <row r="73" spans="1:36">
      <c r="C73" s="71" t="s">
        <v>753</v>
      </c>
      <c r="S73" s="71" t="s">
        <v>753</v>
      </c>
    </row>
    <row r="75" spans="1:36">
      <c r="A75" s="634">
        <v>43</v>
      </c>
      <c r="B75" s="635" t="s">
        <v>243</v>
      </c>
      <c r="C75" s="617">
        <v>23.1</v>
      </c>
      <c r="D75" s="617" t="s">
        <v>457</v>
      </c>
      <c r="E75" s="617">
        <v>17351.7</v>
      </c>
      <c r="F75" s="617" t="s">
        <v>457</v>
      </c>
      <c r="G75" s="617">
        <v>1.9</v>
      </c>
      <c r="H75" s="617" t="s">
        <v>459</v>
      </c>
      <c r="I75" s="617">
        <v>113.9</v>
      </c>
      <c r="J75" s="617" t="s">
        <v>459</v>
      </c>
      <c r="K75" s="617">
        <v>3</v>
      </c>
      <c r="L75" s="617" t="s">
        <v>459</v>
      </c>
      <c r="M75" s="617">
        <v>415.8</v>
      </c>
      <c r="N75" s="617" t="s">
        <v>459</v>
      </c>
      <c r="O75" s="617">
        <v>3.6</v>
      </c>
      <c r="P75" s="617" t="s">
        <v>457</v>
      </c>
      <c r="Q75" s="617">
        <v>1107.2</v>
      </c>
      <c r="R75" s="617" t="s">
        <v>459</v>
      </c>
      <c r="S75" s="617">
        <v>5.8</v>
      </c>
      <c r="T75" s="617" t="s">
        <v>457</v>
      </c>
      <c r="U75" s="617">
        <v>3396.2</v>
      </c>
      <c r="V75" s="617" t="s">
        <v>457</v>
      </c>
      <c r="W75" s="617">
        <v>6.1</v>
      </c>
      <c r="X75" s="617" t="s">
        <v>457</v>
      </c>
      <c r="Y75" s="617">
        <v>6108.8</v>
      </c>
      <c r="Z75" s="617" t="s">
        <v>457</v>
      </c>
      <c r="AA75" s="617">
        <v>2.2000000000000002</v>
      </c>
      <c r="AB75" s="617" t="s">
        <v>457</v>
      </c>
      <c r="AC75" s="617">
        <v>3721.5</v>
      </c>
      <c r="AD75" s="617" t="s">
        <v>457</v>
      </c>
      <c r="AE75" s="617">
        <v>0.5</v>
      </c>
      <c r="AF75" s="617" t="s">
        <v>457</v>
      </c>
      <c r="AG75" s="617">
        <v>2488.3000000000002</v>
      </c>
      <c r="AH75" s="617" t="s">
        <v>457</v>
      </c>
      <c r="AJ75" s="621">
        <v>43</v>
      </c>
    </row>
    <row r="76" spans="1:36">
      <c r="A76" s="634" t="s">
        <v>21</v>
      </c>
      <c r="B76" s="616"/>
      <c r="C76" s="617"/>
      <c r="D76" s="617"/>
      <c r="E76" s="617"/>
      <c r="F76" s="617"/>
      <c r="G76" s="617"/>
      <c r="H76" s="617"/>
      <c r="I76" s="617"/>
      <c r="J76" s="617"/>
      <c r="K76" s="617"/>
      <c r="L76" s="617"/>
      <c r="M76" s="617"/>
      <c r="N76" s="617"/>
      <c r="O76" s="617"/>
      <c r="P76" s="617"/>
      <c r="Q76" s="617"/>
      <c r="R76" s="617"/>
      <c r="S76" s="617"/>
      <c r="T76" s="617"/>
      <c r="U76" s="617"/>
      <c r="V76" s="617"/>
      <c r="W76" s="617"/>
      <c r="X76" s="617"/>
      <c r="Y76" s="617"/>
      <c r="Z76" s="617"/>
      <c r="AA76" s="617"/>
      <c r="AB76" s="617"/>
      <c r="AC76" s="617"/>
      <c r="AD76" s="617"/>
      <c r="AE76" s="617"/>
      <c r="AF76" s="617"/>
      <c r="AG76" s="617"/>
      <c r="AJ76" s="621" t="s">
        <v>21</v>
      </c>
    </row>
    <row r="77" spans="1:36">
      <c r="A77" s="620">
        <v>44</v>
      </c>
      <c r="B77" s="616" t="s">
        <v>653</v>
      </c>
      <c r="C77" s="617">
        <v>2.2000000000000002</v>
      </c>
      <c r="D77" s="617" t="s">
        <v>457</v>
      </c>
      <c r="E77" s="617">
        <v>964.3</v>
      </c>
      <c r="F77" s="617" t="s">
        <v>457</v>
      </c>
      <c r="G77" s="617">
        <v>0.3</v>
      </c>
      <c r="H77" s="617" t="s">
        <v>461</v>
      </c>
      <c r="I77" s="617">
        <v>16.399999999999999</v>
      </c>
      <c r="J77" s="617" t="s">
        <v>461</v>
      </c>
      <c r="K77" s="617">
        <v>0.4</v>
      </c>
      <c r="L77" s="617" t="s">
        <v>461</v>
      </c>
      <c r="M77" s="617">
        <v>43.5</v>
      </c>
      <c r="N77" s="617" t="s">
        <v>461</v>
      </c>
      <c r="O77" s="617">
        <v>0.3</v>
      </c>
      <c r="P77" s="617" t="s">
        <v>461</v>
      </c>
      <c r="Q77" s="617">
        <v>90.7</v>
      </c>
      <c r="R77" s="617" t="s">
        <v>461</v>
      </c>
      <c r="S77" s="617">
        <v>0.6</v>
      </c>
      <c r="T77" s="617" t="s">
        <v>459</v>
      </c>
      <c r="U77" s="617">
        <v>284.2</v>
      </c>
      <c r="V77" s="617" t="s">
        <v>459</v>
      </c>
      <c r="W77" s="617">
        <v>0.5</v>
      </c>
      <c r="X77" s="617" t="s">
        <v>459</v>
      </c>
      <c r="Y77" s="617">
        <v>409.8</v>
      </c>
      <c r="Z77" s="617" t="s">
        <v>459</v>
      </c>
      <c r="AA77" s="617">
        <v>0.1</v>
      </c>
      <c r="AB77" s="617" t="s">
        <v>459</v>
      </c>
      <c r="AC77" s="623" t="s">
        <v>53</v>
      </c>
      <c r="AD77" s="617"/>
      <c r="AE77" s="617">
        <v>0</v>
      </c>
      <c r="AF77" s="617" t="s">
        <v>457</v>
      </c>
      <c r="AG77" s="623" t="s">
        <v>53</v>
      </c>
      <c r="AH77" s="617"/>
      <c r="AJ77" s="621">
        <v>44</v>
      </c>
    </row>
    <row r="78" spans="1:36">
      <c r="A78" s="620">
        <v>45</v>
      </c>
      <c r="B78" s="616" t="s">
        <v>654</v>
      </c>
      <c r="C78" s="617">
        <v>4.9000000000000004</v>
      </c>
      <c r="D78" s="617" t="s">
        <v>457</v>
      </c>
      <c r="E78" s="617">
        <v>2133.6</v>
      </c>
      <c r="F78" s="617" t="s">
        <v>457</v>
      </c>
      <c r="G78" s="617">
        <v>0.7</v>
      </c>
      <c r="H78" s="617" t="s">
        <v>461</v>
      </c>
      <c r="I78" s="617">
        <v>38.700000000000003</v>
      </c>
      <c r="J78" s="617" t="s">
        <v>461</v>
      </c>
      <c r="K78" s="617">
        <v>0.9</v>
      </c>
      <c r="L78" s="617" t="s">
        <v>459</v>
      </c>
      <c r="M78" s="617">
        <v>116.9</v>
      </c>
      <c r="N78" s="617" t="s">
        <v>459</v>
      </c>
      <c r="O78" s="617">
        <v>1</v>
      </c>
      <c r="P78" s="617" t="s">
        <v>459</v>
      </c>
      <c r="Q78" s="617">
        <v>253.9</v>
      </c>
      <c r="R78" s="617" t="s">
        <v>459</v>
      </c>
      <c r="S78" s="617">
        <v>1.2</v>
      </c>
      <c r="T78" s="617" t="s">
        <v>459</v>
      </c>
      <c r="U78" s="617">
        <v>606.1</v>
      </c>
      <c r="V78" s="617" t="s">
        <v>459</v>
      </c>
      <c r="W78" s="617">
        <v>1.1000000000000001</v>
      </c>
      <c r="X78" s="617" t="s">
        <v>459</v>
      </c>
      <c r="Y78" s="617">
        <v>1005.4</v>
      </c>
      <c r="Z78" s="617" t="s">
        <v>459</v>
      </c>
      <c r="AA78" s="617">
        <v>0.1</v>
      </c>
      <c r="AB78" s="617" t="s">
        <v>461</v>
      </c>
      <c r="AC78" s="617">
        <v>106.6</v>
      </c>
      <c r="AD78" s="617" t="s">
        <v>463</v>
      </c>
      <c r="AE78" s="617">
        <v>0</v>
      </c>
      <c r="AF78" s="617" t="s">
        <v>457</v>
      </c>
      <c r="AG78" s="617">
        <v>6.1</v>
      </c>
      <c r="AH78" s="617" t="s">
        <v>457</v>
      </c>
      <c r="AJ78" s="621">
        <v>45</v>
      </c>
    </row>
    <row r="79" spans="1:36">
      <c r="A79" s="620">
        <v>46</v>
      </c>
      <c r="B79" s="616" t="s">
        <v>657</v>
      </c>
      <c r="C79" s="617">
        <v>0.2</v>
      </c>
      <c r="D79" s="617" t="s">
        <v>457</v>
      </c>
      <c r="E79" s="617">
        <v>329.2</v>
      </c>
      <c r="F79" s="617" t="s">
        <v>457</v>
      </c>
      <c r="G79" s="617">
        <v>0</v>
      </c>
      <c r="H79" s="617" t="s">
        <v>457</v>
      </c>
      <c r="I79" s="617">
        <v>0.6</v>
      </c>
      <c r="J79" s="617" t="s">
        <v>457</v>
      </c>
      <c r="K79" s="617">
        <v>0</v>
      </c>
      <c r="L79" s="617" t="s">
        <v>457</v>
      </c>
      <c r="M79" s="617">
        <v>1.6</v>
      </c>
      <c r="N79" s="617" t="s">
        <v>457</v>
      </c>
      <c r="O79" s="617">
        <v>0</v>
      </c>
      <c r="P79" s="617" t="s">
        <v>457</v>
      </c>
      <c r="Q79" s="617">
        <v>3.4</v>
      </c>
      <c r="R79" s="617" t="s">
        <v>457</v>
      </c>
      <c r="S79" s="617">
        <v>0</v>
      </c>
      <c r="T79" s="617" t="s">
        <v>457</v>
      </c>
      <c r="U79" s="617">
        <v>11.4</v>
      </c>
      <c r="V79" s="617" t="s">
        <v>457</v>
      </c>
      <c r="W79" s="617">
        <v>0</v>
      </c>
      <c r="X79" s="617" t="s">
        <v>457</v>
      </c>
      <c r="Y79" s="617">
        <v>30.4</v>
      </c>
      <c r="Z79" s="617" t="s">
        <v>457</v>
      </c>
      <c r="AA79" s="617">
        <v>0</v>
      </c>
      <c r="AB79" s="617" t="s">
        <v>457</v>
      </c>
      <c r="AC79" s="617">
        <v>97.5</v>
      </c>
      <c r="AD79" s="617" t="s">
        <v>457</v>
      </c>
      <c r="AE79" s="617">
        <v>0</v>
      </c>
      <c r="AF79" s="617" t="s">
        <v>457</v>
      </c>
      <c r="AG79" s="617">
        <v>184.3</v>
      </c>
      <c r="AH79" s="617" t="s">
        <v>457</v>
      </c>
      <c r="AJ79" s="621">
        <v>46</v>
      </c>
    </row>
    <row r="80" spans="1:36">
      <c r="A80" s="620">
        <v>47</v>
      </c>
      <c r="B80" s="616" t="s">
        <v>71</v>
      </c>
      <c r="C80" s="617">
        <v>0.9</v>
      </c>
      <c r="D80" s="617" t="s">
        <v>457</v>
      </c>
      <c r="E80" s="617">
        <v>372.3</v>
      </c>
      <c r="F80" s="617" t="s">
        <v>457</v>
      </c>
      <c r="G80" s="617">
        <v>0.2</v>
      </c>
      <c r="H80" s="617" t="s">
        <v>461</v>
      </c>
      <c r="I80" s="617">
        <v>14.4</v>
      </c>
      <c r="J80" s="617" t="s">
        <v>461</v>
      </c>
      <c r="K80" s="617">
        <v>0.2</v>
      </c>
      <c r="L80" s="617" t="s">
        <v>459</v>
      </c>
      <c r="M80" s="617">
        <v>31.3</v>
      </c>
      <c r="N80" s="617" t="s">
        <v>461</v>
      </c>
      <c r="O80" s="617">
        <v>0.1</v>
      </c>
      <c r="P80" s="617" t="s">
        <v>459</v>
      </c>
      <c r="Q80" s="617">
        <v>34</v>
      </c>
      <c r="R80" s="617" t="s">
        <v>461</v>
      </c>
      <c r="S80" s="617">
        <v>0.1</v>
      </c>
      <c r="T80" s="617" t="s">
        <v>459</v>
      </c>
      <c r="U80" s="617">
        <v>78.8</v>
      </c>
      <c r="V80" s="617" t="s">
        <v>459</v>
      </c>
      <c r="W80" s="617">
        <v>0.2</v>
      </c>
      <c r="X80" s="617" t="s">
        <v>459</v>
      </c>
      <c r="Y80" s="617">
        <v>171.5</v>
      </c>
      <c r="Z80" s="617" t="s">
        <v>459</v>
      </c>
      <c r="AA80" s="617">
        <v>0</v>
      </c>
      <c r="AB80" s="617" t="s">
        <v>459</v>
      </c>
      <c r="AC80" s="623" t="s">
        <v>53</v>
      </c>
      <c r="AD80" s="617"/>
      <c r="AE80" s="617">
        <v>0</v>
      </c>
      <c r="AF80" s="617" t="s">
        <v>457</v>
      </c>
      <c r="AG80" s="623" t="s">
        <v>53</v>
      </c>
      <c r="AH80" s="617"/>
      <c r="AJ80" s="621">
        <v>47</v>
      </c>
    </row>
    <row r="81" spans="1:36" ht="15" customHeight="1">
      <c r="A81" s="620">
        <v>48</v>
      </c>
      <c r="B81" s="616" t="s">
        <v>660</v>
      </c>
      <c r="C81" s="617">
        <v>0.2</v>
      </c>
      <c r="D81" s="617" t="s">
        <v>457</v>
      </c>
      <c r="E81" s="617">
        <v>468.6</v>
      </c>
      <c r="F81" s="617" t="s">
        <v>457</v>
      </c>
      <c r="G81" s="617">
        <v>0</v>
      </c>
      <c r="H81" s="617" t="s">
        <v>457</v>
      </c>
      <c r="I81" s="617">
        <v>0.3</v>
      </c>
      <c r="J81" s="617" t="s">
        <v>457</v>
      </c>
      <c r="K81" s="617">
        <v>0</v>
      </c>
      <c r="L81" s="617" t="s">
        <v>457</v>
      </c>
      <c r="M81" s="617">
        <v>0.7</v>
      </c>
      <c r="N81" s="617" t="s">
        <v>457</v>
      </c>
      <c r="O81" s="617">
        <v>0</v>
      </c>
      <c r="P81" s="617" t="s">
        <v>457</v>
      </c>
      <c r="Q81" s="617">
        <v>1.8</v>
      </c>
      <c r="R81" s="617" t="s">
        <v>457</v>
      </c>
      <c r="S81" s="617">
        <v>0</v>
      </c>
      <c r="T81" s="617" t="s">
        <v>457</v>
      </c>
      <c r="U81" s="617">
        <v>8</v>
      </c>
      <c r="V81" s="617" t="s">
        <v>457</v>
      </c>
      <c r="W81" s="617">
        <v>0</v>
      </c>
      <c r="X81" s="617" t="s">
        <v>457</v>
      </c>
      <c r="Y81" s="617">
        <v>42.4</v>
      </c>
      <c r="Z81" s="617" t="s">
        <v>457</v>
      </c>
      <c r="AA81" s="617">
        <v>0.1</v>
      </c>
      <c r="AB81" s="617" t="s">
        <v>457</v>
      </c>
      <c r="AC81" s="617">
        <v>109.6</v>
      </c>
      <c r="AD81" s="617" t="s">
        <v>457</v>
      </c>
      <c r="AE81" s="617">
        <v>0</v>
      </c>
      <c r="AF81" s="617" t="s">
        <v>457</v>
      </c>
      <c r="AG81" s="617">
        <v>305.89999999999998</v>
      </c>
      <c r="AH81" s="617" t="s">
        <v>457</v>
      </c>
      <c r="AJ81" s="621">
        <v>48</v>
      </c>
    </row>
    <row r="82" spans="1:36">
      <c r="A82" s="620">
        <v>49</v>
      </c>
      <c r="B82" s="616" t="s">
        <v>74</v>
      </c>
      <c r="C82" s="617">
        <v>5.9</v>
      </c>
      <c r="D82" s="617" t="s">
        <v>457</v>
      </c>
      <c r="E82" s="617">
        <v>5892.5</v>
      </c>
      <c r="F82" s="617" t="s">
        <v>457</v>
      </c>
      <c r="G82" s="617">
        <v>0.2</v>
      </c>
      <c r="H82" s="617" t="s">
        <v>461</v>
      </c>
      <c r="I82" s="617">
        <v>14.9</v>
      </c>
      <c r="J82" s="617" t="s">
        <v>461</v>
      </c>
      <c r="K82" s="617">
        <v>0.6</v>
      </c>
      <c r="L82" s="617" t="s">
        <v>459</v>
      </c>
      <c r="M82" s="617">
        <v>94</v>
      </c>
      <c r="N82" s="617" t="s">
        <v>459</v>
      </c>
      <c r="O82" s="617">
        <v>0.9</v>
      </c>
      <c r="P82" s="617" t="s">
        <v>459</v>
      </c>
      <c r="Q82" s="617">
        <v>299.5</v>
      </c>
      <c r="R82" s="617" t="s">
        <v>459</v>
      </c>
      <c r="S82" s="617">
        <v>1.5</v>
      </c>
      <c r="T82" s="617" t="s">
        <v>459</v>
      </c>
      <c r="U82" s="617">
        <v>907.2</v>
      </c>
      <c r="V82" s="617" t="s">
        <v>459</v>
      </c>
      <c r="W82" s="617">
        <v>1.5</v>
      </c>
      <c r="X82" s="617" t="s">
        <v>457</v>
      </c>
      <c r="Y82" s="617">
        <v>1575.4</v>
      </c>
      <c r="Z82" s="617" t="s">
        <v>459</v>
      </c>
      <c r="AA82" s="617">
        <v>1</v>
      </c>
      <c r="AB82" s="617" t="s">
        <v>457</v>
      </c>
      <c r="AC82" s="617">
        <v>2031.4</v>
      </c>
      <c r="AD82" s="617" t="s">
        <v>457</v>
      </c>
      <c r="AE82" s="617">
        <v>0.2</v>
      </c>
      <c r="AF82" s="617" t="s">
        <v>457</v>
      </c>
      <c r="AG82" s="617">
        <v>970.1</v>
      </c>
      <c r="AH82" s="617" t="s">
        <v>457</v>
      </c>
      <c r="AJ82" s="621">
        <v>49</v>
      </c>
    </row>
    <row r="83" spans="1:36">
      <c r="A83" s="620">
        <v>50</v>
      </c>
      <c r="B83" s="616" t="s">
        <v>661</v>
      </c>
      <c r="C83" s="617">
        <v>7.1</v>
      </c>
      <c r="D83" s="617" t="s">
        <v>457</v>
      </c>
      <c r="E83" s="617">
        <v>4913</v>
      </c>
      <c r="F83" s="617" t="s">
        <v>457</v>
      </c>
      <c r="G83" s="617">
        <v>0.3</v>
      </c>
      <c r="H83" s="617" t="s">
        <v>461</v>
      </c>
      <c r="I83" s="617">
        <v>20.8</v>
      </c>
      <c r="J83" s="617" t="s">
        <v>461</v>
      </c>
      <c r="K83" s="617">
        <v>0.7</v>
      </c>
      <c r="L83" s="617" t="s">
        <v>461</v>
      </c>
      <c r="M83" s="617">
        <v>107.5</v>
      </c>
      <c r="N83" s="617" t="s">
        <v>461</v>
      </c>
      <c r="O83" s="617">
        <v>1.1000000000000001</v>
      </c>
      <c r="P83" s="617" t="s">
        <v>459</v>
      </c>
      <c r="Q83" s="617">
        <v>361.3</v>
      </c>
      <c r="R83" s="617" t="s">
        <v>459</v>
      </c>
      <c r="S83" s="617">
        <v>2.1</v>
      </c>
      <c r="T83" s="617" t="s">
        <v>459</v>
      </c>
      <c r="U83" s="617">
        <v>1329.4</v>
      </c>
      <c r="V83" s="617" t="s">
        <v>459</v>
      </c>
      <c r="W83" s="617">
        <v>2.4</v>
      </c>
      <c r="X83" s="617" t="s">
        <v>457</v>
      </c>
      <c r="Y83" s="617">
        <v>2420.1999999999998</v>
      </c>
      <c r="Z83" s="617" t="s">
        <v>459</v>
      </c>
      <c r="AA83" s="617">
        <v>0.5</v>
      </c>
      <c r="AB83" s="617" t="s">
        <v>459</v>
      </c>
      <c r="AC83" s="617">
        <v>600.9</v>
      </c>
      <c r="AD83" s="617" t="s">
        <v>461</v>
      </c>
      <c r="AE83" s="617">
        <v>0</v>
      </c>
      <c r="AF83" s="617" t="s">
        <v>461</v>
      </c>
      <c r="AG83" s="626">
        <v>72.900000000000006</v>
      </c>
      <c r="AH83" s="626" t="s">
        <v>461</v>
      </c>
      <c r="AJ83" s="621">
        <v>50</v>
      </c>
    </row>
    <row r="84" spans="1:36">
      <c r="A84" s="620">
        <v>51</v>
      </c>
      <c r="B84" s="616" t="s">
        <v>662</v>
      </c>
      <c r="C84" s="617">
        <v>0.3</v>
      </c>
      <c r="D84" s="617" t="s">
        <v>459</v>
      </c>
      <c r="E84" s="617">
        <v>116</v>
      </c>
      <c r="F84" s="617" t="s">
        <v>459</v>
      </c>
      <c r="G84" s="617">
        <v>0</v>
      </c>
      <c r="H84" s="617" t="s">
        <v>463</v>
      </c>
      <c r="I84" s="617">
        <v>2.2999999999999998</v>
      </c>
      <c r="J84" s="617" t="s">
        <v>463</v>
      </c>
      <c r="K84" s="617">
        <v>0</v>
      </c>
      <c r="L84" s="617" t="s">
        <v>463</v>
      </c>
      <c r="M84" s="617" t="s">
        <v>361</v>
      </c>
      <c r="N84" s="617" t="s">
        <v>465</v>
      </c>
      <c r="O84" s="617">
        <v>0.1</v>
      </c>
      <c r="P84" s="617" t="s">
        <v>461</v>
      </c>
      <c r="Q84" s="617">
        <v>13.4</v>
      </c>
      <c r="R84" s="617" t="s">
        <v>463</v>
      </c>
      <c r="S84" s="617">
        <v>0.1</v>
      </c>
      <c r="T84" s="617" t="s">
        <v>461</v>
      </c>
      <c r="U84" s="617">
        <v>37.9</v>
      </c>
      <c r="V84" s="617" t="s">
        <v>461</v>
      </c>
      <c r="W84" s="617">
        <v>0</v>
      </c>
      <c r="X84" s="617" t="s">
        <v>459</v>
      </c>
      <c r="Y84" s="617">
        <v>36.700000000000003</v>
      </c>
      <c r="Z84" s="617" t="s">
        <v>461</v>
      </c>
      <c r="AA84" s="623" t="s">
        <v>53</v>
      </c>
      <c r="AB84" s="617"/>
      <c r="AC84" s="625" t="s">
        <v>53</v>
      </c>
      <c r="AD84" s="626"/>
      <c r="AE84" s="625" t="s">
        <v>53</v>
      </c>
      <c r="AF84" s="626"/>
      <c r="AG84" s="625" t="s">
        <v>53</v>
      </c>
      <c r="AH84" s="626"/>
      <c r="AJ84" s="621">
        <v>51</v>
      </c>
    </row>
    <row r="85" spans="1:36">
      <c r="A85" s="620">
        <v>52</v>
      </c>
      <c r="B85" s="616" t="s">
        <v>77</v>
      </c>
      <c r="C85" s="617">
        <v>0</v>
      </c>
      <c r="D85" s="617" t="s">
        <v>457</v>
      </c>
      <c r="E85" s="617">
        <v>3.4</v>
      </c>
      <c r="F85" s="617" t="s">
        <v>457</v>
      </c>
      <c r="G85" s="617">
        <v>0</v>
      </c>
      <c r="H85" s="617" t="s">
        <v>457</v>
      </c>
      <c r="I85" s="617">
        <v>0.6</v>
      </c>
      <c r="J85" s="617" t="s">
        <v>457</v>
      </c>
      <c r="K85" s="617">
        <v>0</v>
      </c>
      <c r="L85" s="617" t="s">
        <v>457</v>
      </c>
      <c r="M85" s="617">
        <v>0.3</v>
      </c>
      <c r="N85" s="617" t="s">
        <v>457</v>
      </c>
      <c r="O85" s="617">
        <v>0</v>
      </c>
      <c r="P85" s="617" t="s">
        <v>457</v>
      </c>
      <c r="Q85" s="617">
        <v>0.3</v>
      </c>
      <c r="R85" s="617" t="s">
        <v>457</v>
      </c>
      <c r="S85" s="617">
        <v>0</v>
      </c>
      <c r="T85" s="617" t="s">
        <v>457</v>
      </c>
      <c r="U85" s="617">
        <v>1.6</v>
      </c>
      <c r="V85" s="617" t="s">
        <v>457</v>
      </c>
      <c r="W85" s="617">
        <v>0</v>
      </c>
      <c r="X85" s="617" t="s">
        <v>457</v>
      </c>
      <c r="Y85" s="617">
        <v>0.7</v>
      </c>
      <c r="Z85" s="617" t="s">
        <v>457</v>
      </c>
      <c r="AA85" s="617" t="s">
        <v>656</v>
      </c>
      <c r="AB85" s="617"/>
      <c r="AC85" s="617" t="s">
        <v>656</v>
      </c>
      <c r="AD85" s="617"/>
      <c r="AE85" s="617" t="s">
        <v>656</v>
      </c>
      <c r="AF85" s="617"/>
      <c r="AG85" s="617" t="s">
        <v>656</v>
      </c>
      <c r="AH85" s="617"/>
      <c r="AJ85" s="621">
        <v>52</v>
      </c>
    </row>
    <row r="86" spans="1:36">
      <c r="A86" s="620">
        <v>53</v>
      </c>
      <c r="B86" s="616" t="s">
        <v>663</v>
      </c>
      <c r="C86" s="617">
        <v>0.2</v>
      </c>
      <c r="D86" s="617" t="s">
        <v>457</v>
      </c>
      <c r="E86" s="617">
        <v>329.7</v>
      </c>
      <c r="F86" s="617" t="s">
        <v>457</v>
      </c>
      <c r="G86" s="617">
        <v>0</v>
      </c>
      <c r="H86" s="617" t="s">
        <v>457</v>
      </c>
      <c r="I86" s="617">
        <v>0.8</v>
      </c>
      <c r="J86" s="617" t="s">
        <v>457</v>
      </c>
      <c r="K86" s="617">
        <v>0</v>
      </c>
      <c r="L86" s="617" t="s">
        <v>457</v>
      </c>
      <c r="M86" s="617">
        <v>1.3</v>
      </c>
      <c r="N86" s="617" t="s">
        <v>457</v>
      </c>
      <c r="O86" s="617">
        <v>0</v>
      </c>
      <c r="P86" s="617" t="s">
        <v>457</v>
      </c>
      <c r="Q86" s="617">
        <v>5.9</v>
      </c>
      <c r="R86" s="617" t="s">
        <v>457</v>
      </c>
      <c r="S86" s="617">
        <v>0</v>
      </c>
      <c r="T86" s="617" t="s">
        <v>457</v>
      </c>
      <c r="U86" s="617">
        <v>11.6</v>
      </c>
      <c r="V86" s="617" t="s">
        <v>457</v>
      </c>
      <c r="W86" s="617">
        <v>0</v>
      </c>
      <c r="X86" s="617" t="s">
        <v>457</v>
      </c>
      <c r="Y86" s="617">
        <v>24.8</v>
      </c>
      <c r="Z86" s="617" t="s">
        <v>457</v>
      </c>
      <c r="AA86" s="617">
        <v>0</v>
      </c>
      <c r="AB86" s="617" t="s">
        <v>457</v>
      </c>
      <c r="AC86" s="617">
        <v>68.599999999999994</v>
      </c>
      <c r="AD86" s="617" t="s">
        <v>457</v>
      </c>
      <c r="AE86" s="617">
        <v>0</v>
      </c>
      <c r="AF86" s="617" t="s">
        <v>457</v>
      </c>
      <c r="AG86" s="617">
        <v>216.6</v>
      </c>
      <c r="AH86" s="617" t="s">
        <v>457</v>
      </c>
      <c r="AI86" s="617"/>
      <c r="AJ86" s="621">
        <v>53</v>
      </c>
    </row>
    <row r="87" spans="1:36">
      <c r="A87" s="620">
        <v>54</v>
      </c>
      <c r="B87" s="612" t="s">
        <v>751</v>
      </c>
      <c r="C87" s="627">
        <v>0.2</v>
      </c>
      <c r="D87" s="617" t="s">
        <v>457</v>
      </c>
      <c r="E87" s="617">
        <v>493.7</v>
      </c>
      <c r="F87" s="617" t="s">
        <v>457</v>
      </c>
      <c r="G87" s="617">
        <v>0</v>
      </c>
      <c r="H87" s="617" t="s">
        <v>457</v>
      </c>
      <c r="I87" s="617">
        <v>0.5</v>
      </c>
      <c r="J87" s="617" t="s">
        <v>457</v>
      </c>
      <c r="K87" s="617">
        <v>0</v>
      </c>
      <c r="L87" s="617" t="s">
        <v>457</v>
      </c>
      <c r="M87" s="617">
        <v>2.8</v>
      </c>
      <c r="N87" s="617" t="s">
        <v>457</v>
      </c>
      <c r="O87" s="617">
        <v>0</v>
      </c>
      <c r="P87" s="617" t="s">
        <v>457</v>
      </c>
      <c r="Q87" s="617">
        <v>2.7</v>
      </c>
      <c r="R87" s="617" t="s">
        <v>457</v>
      </c>
      <c r="S87" s="617">
        <v>0</v>
      </c>
      <c r="T87" s="617" t="s">
        <v>457</v>
      </c>
      <c r="U87" s="617">
        <v>8.9</v>
      </c>
      <c r="V87" s="617" t="s">
        <v>457</v>
      </c>
      <c r="W87" s="617">
        <v>0</v>
      </c>
      <c r="X87" s="617" t="s">
        <v>457</v>
      </c>
      <c r="Y87" s="617">
        <v>25.6</v>
      </c>
      <c r="Z87" s="617" t="s">
        <v>457</v>
      </c>
      <c r="AA87" s="617">
        <v>0</v>
      </c>
      <c r="AB87" s="617" t="s">
        <v>457</v>
      </c>
      <c r="AC87" s="617">
        <v>69</v>
      </c>
      <c r="AD87" s="617" t="s">
        <v>457</v>
      </c>
      <c r="AE87" s="617">
        <v>0.1</v>
      </c>
      <c r="AF87" s="617" t="s">
        <v>457</v>
      </c>
      <c r="AG87" s="617">
        <v>384.2</v>
      </c>
      <c r="AH87" s="617" t="s">
        <v>457</v>
      </c>
      <c r="AJ87" s="621">
        <v>54</v>
      </c>
    </row>
    <row r="88" spans="1:36">
      <c r="A88" s="620">
        <v>55</v>
      </c>
      <c r="B88" s="612" t="s">
        <v>665</v>
      </c>
      <c r="C88" s="627">
        <v>0.9</v>
      </c>
      <c r="D88" s="617" t="s">
        <v>457</v>
      </c>
      <c r="E88" s="617">
        <v>1019.4</v>
      </c>
      <c r="F88" s="617" t="s">
        <v>457</v>
      </c>
      <c r="G88" s="617">
        <v>0</v>
      </c>
      <c r="H88" s="617" t="s">
        <v>463</v>
      </c>
      <c r="I88" s="617" t="s">
        <v>361</v>
      </c>
      <c r="J88" s="617" t="s">
        <v>465</v>
      </c>
      <c r="K88" s="617">
        <v>0.1</v>
      </c>
      <c r="L88" s="617" t="s">
        <v>461</v>
      </c>
      <c r="M88" s="617">
        <v>8.4</v>
      </c>
      <c r="N88" s="617" t="s">
        <v>463</v>
      </c>
      <c r="O88" s="617">
        <v>0.1</v>
      </c>
      <c r="P88" s="617" t="s">
        <v>461</v>
      </c>
      <c r="Q88" s="617">
        <v>36.700000000000003</v>
      </c>
      <c r="R88" s="617" t="s">
        <v>461</v>
      </c>
      <c r="S88" s="617">
        <v>0.2</v>
      </c>
      <c r="T88" s="617" t="s">
        <v>459</v>
      </c>
      <c r="U88" s="617">
        <v>103.2</v>
      </c>
      <c r="V88" s="617" t="s">
        <v>461</v>
      </c>
      <c r="W88" s="617">
        <v>0.3</v>
      </c>
      <c r="X88" s="617" t="s">
        <v>459</v>
      </c>
      <c r="Y88" s="617">
        <v>335.2</v>
      </c>
      <c r="Z88" s="617" t="s">
        <v>459</v>
      </c>
      <c r="AA88" s="617">
        <v>0.2</v>
      </c>
      <c r="AB88" s="617" t="s">
        <v>459</v>
      </c>
      <c r="AC88" s="617">
        <v>406.4</v>
      </c>
      <c r="AD88" s="617" t="s">
        <v>459</v>
      </c>
      <c r="AE88" s="617">
        <v>0</v>
      </c>
      <c r="AF88" s="617" t="s">
        <v>457</v>
      </c>
      <c r="AG88" s="617">
        <v>127.1</v>
      </c>
      <c r="AH88" s="617" t="s">
        <v>457</v>
      </c>
      <c r="AJ88" s="621">
        <v>55</v>
      </c>
    </row>
    <row r="89" spans="1:36">
      <c r="A89" s="620">
        <v>56</v>
      </c>
      <c r="B89" s="612" t="s">
        <v>666</v>
      </c>
      <c r="C89" s="627">
        <v>0.2</v>
      </c>
      <c r="D89" s="617" t="s">
        <v>457</v>
      </c>
      <c r="E89" s="617">
        <v>316.10000000000002</v>
      </c>
      <c r="F89" s="617" t="s">
        <v>457</v>
      </c>
      <c r="G89" s="617">
        <v>0</v>
      </c>
      <c r="H89" s="617" t="s">
        <v>457</v>
      </c>
      <c r="I89" s="617">
        <v>1.2</v>
      </c>
      <c r="J89" s="617" t="s">
        <v>457</v>
      </c>
      <c r="K89" s="617">
        <v>0</v>
      </c>
      <c r="L89" s="617" t="s">
        <v>457</v>
      </c>
      <c r="M89" s="617">
        <v>2.2999999999999998</v>
      </c>
      <c r="N89" s="617" t="s">
        <v>457</v>
      </c>
      <c r="O89" s="617">
        <v>0</v>
      </c>
      <c r="P89" s="617" t="s">
        <v>457</v>
      </c>
      <c r="Q89" s="617">
        <v>3.5</v>
      </c>
      <c r="R89" s="617" t="s">
        <v>457</v>
      </c>
      <c r="S89" s="617">
        <v>0</v>
      </c>
      <c r="T89" s="617" t="s">
        <v>457</v>
      </c>
      <c r="U89" s="617">
        <v>7.9</v>
      </c>
      <c r="V89" s="617" t="s">
        <v>457</v>
      </c>
      <c r="W89" s="617">
        <v>0</v>
      </c>
      <c r="X89" s="617" t="s">
        <v>457</v>
      </c>
      <c r="Y89" s="617">
        <v>30.9</v>
      </c>
      <c r="Z89" s="617" t="s">
        <v>457</v>
      </c>
      <c r="AA89" s="617">
        <v>0</v>
      </c>
      <c r="AB89" s="617" t="s">
        <v>457</v>
      </c>
      <c r="AC89" s="617">
        <v>60.8</v>
      </c>
      <c r="AD89" s="617" t="s">
        <v>457</v>
      </c>
      <c r="AE89" s="617">
        <v>0</v>
      </c>
      <c r="AF89" s="617" t="s">
        <v>457</v>
      </c>
      <c r="AG89" s="617">
        <v>209.6</v>
      </c>
      <c r="AH89" s="617" t="s">
        <v>457</v>
      </c>
      <c r="AJ89" s="621">
        <v>56</v>
      </c>
    </row>
    <row r="91" spans="1:36">
      <c r="T91" s="636"/>
    </row>
    <row r="103" spans="1:32">
      <c r="A103" s="1310" t="s">
        <v>305</v>
      </c>
      <c r="B103" s="1310"/>
      <c r="C103" s="1310"/>
      <c r="D103" s="1310"/>
      <c r="E103" s="1310"/>
      <c r="F103" s="1310"/>
      <c r="G103" s="1310"/>
      <c r="H103" s="1310"/>
      <c r="I103" s="1310"/>
      <c r="J103" s="1310"/>
      <c r="K103" s="1310"/>
      <c r="L103" s="1310"/>
      <c r="M103" s="1310"/>
      <c r="N103" s="1310"/>
      <c r="O103" s="1310"/>
      <c r="P103" s="1310"/>
      <c r="Q103" s="1310"/>
      <c r="R103" s="1310"/>
      <c r="S103" s="1310" t="s">
        <v>305</v>
      </c>
      <c r="T103" s="1310"/>
      <c r="U103" s="1310"/>
      <c r="V103" s="1310"/>
      <c r="W103" s="1310"/>
      <c r="X103" s="1310"/>
      <c r="Y103" s="1310"/>
      <c r="Z103" s="1310"/>
      <c r="AA103" s="1310"/>
      <c r="AB103" s="1310"/>
      <c r="AC103" s="1310"/>
      <c r="AD103" s="1310"/>
      <c r="AE103" s="1310"/>
      <c r="AF103" s="1310"/>
    </row>
  </sheetData>
  <mergeCells count="45">
    <mergeCell ref="AE33:AG33"/>
    <mergeCell ref="A103:R103"/>
    <mergeCell ref="S103:AF103"/>
    <mergeCell ref="C13:G13"/>
    <mergeCell ref="S13:W13"/>
    <mergeCell ref="C33:E33"/>
    <mergeCell ref="S33:U33"/>
    <mergeCell ref="W33:Y33"/>
    <mergeCell ref="AA33:AC33"/>
    <mergeCell ref="AA10:AB11"/>
    <mergeCell ref="AC10:AD11"/>
    <mergeCell ref="AE10:AF11"/>
    <mergeCell ref="AG10:AI11"/>
    <mergeCell ref="K12:U12"/>
    <mergeCell ref="W12:Y12"/>
    <mergeCell ref="AA12:AC12"/>
    <mergeCell ref="AE12:AG12"/>
    <mergeCell ref="O10:P11"/>
    <mergeCell ref="Q10:R11"/>
    <mergeCell ref="S10:T11"/>
    <mergeCell ref="U10:V11"/>
    <mergeCell ref="W10:X11"/>
    <mergeCell ref="Y10:Z11"/>
    <mergeCell ref="M10:N11"/>
    <mergeCell ref="C10:D11"/>
    <mergeCell ref="E10:F11"/>
    <mergeCell ref="G10:H11"/>
    <mergeCell ref="I10:J11"/>
    <mergeCell ref="K10:L11"/>
    <mergeCell ref="AE8:AI9"/>
    <mergeCell ref="A2:R2"/>
    <mergeCell ref="S2:AJ2"/>
    <mergeCell ref="W4:Y4"/>
    <mergeCell ref="A5:A11"/>
    <mergeCell ref="B5:B11"/>
    <mergeCell ref="C5:F9"/>
    <mergeCell ref="G5:R7"/>
    <mergeCell ref="S5:AI7"/>
    <mergeCell ref="AJ5:AJ11"/>
    <mergeCell ref="G8:J9"/>
    <mergeCell ref="K8:N9"/>
    <mergeCell ref="O8:R9"/>
    <mergeCell ref="S8:V9"/>
    <mergeCell ref="W8:Z9"/>
    <mergeCell ref="AA8:AD9"/>
  </mergeCells>
  <printOptions horizontalCentered="1"/>
  <pageMargins left="0.19685039370078741" right="0" top="0.59055118110236227" bottom="0.59055118110236227" header="0.51181102362204722" footer="0.51181102362204722"/>
  <pageSetup paperSize="9" scale="55" fitToWidth="2" orientation="portrait" horizontalDpi="0" verticalDpi="0" r:id="rId1"/>
  <headerFooter alignWithMargins="0"/>
  <colBreaks count="1" manualBreakCount="1">
    <brk id="18" max="103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Z114"/>
  <sheetViews>
    <sheetView showGridLines="0" zoomScaleNormal="100" workbookViewId="0"/>
  </sheetViews>
  <sheetFormatPr baseColWidth="10" defaultColWidth="10.140625" defaultRowHeight="12.75"/>
  <cols>
    <col min="1" max="1" width="25.5703125" style="70" customWidth="1"/>
    <col min="2" max="2" width="11" style="70" customWidth="1"/>
    <col min="3" max="3" width="2.28515625" style="70" bestFit="1" customWidth="1"/>
    <col min="4" max="4" width="11" style="70" customWidth="1"/>
    <col min="5" max="5" width="2.28515625" style="70" bestFit="1" customWidth="1"/>
    <col min="6" max="6" width="11" style="70" customWidth="1"/>
    <col min="7" max="7" width="2.28515625" style="70" bestFit="1" customWidth="1"/>
    <col min="8" max="8" width="11" style="70" customWidth="1"/>
    <col min="9" max="9" width="2.28515625" style="70" bestFit="1" customWidth="1"/>
    <col min="10" max="10" width="11" style="70" customWidth="1"/>
    <col min="11" max="11" width="2.28515625" style="70" bestFit="1" customWidth="1"/>
    <col min="12" max="12" width="11" style="70" customWidth="1"/>
    <col min="13" max="13" width="2.28515625" style="70" bestFit="1" customWidth="1"/>
    <col min="14" max="14" width="11" style="70" customWidth="1"/>
    <col min="15" max="15" width="2.28515625" style="70" bestFit="1" customWidth="1"/>
    <col min="16" max="16" width="11" style="70" customWidth="1"/>
    <col min="17" max="17" width="2.28515625" style="70" bestFit="1" customWidth="1"/>
    <col min="18" max="18" width="11" style="70" customWidth="1"/>
    <col min="19" max="19" width="2.28515625" style="70" bestFit="1" customWidth="1"/>
    <col min="20" max="20" width="11" style="70" customWidth="1"/>
    <col min="21" max="21" width="2.28515625" style="70" bestFit="1" customWidth="1"/>
    <col min="22" max="22" width="11" style="70" customWidth="1"/>
    <col min="23" max="23" width="2.28515625" style="70" bestFit="1" customWidth="1"/>
    <col min="24" max="24" width="11" style="70" customWidth="1"/>
    <col min="25" max="25" width="2.28515625" style="70" bestFit="1" customWidth="1"/>
    <col min="26" max="16384" width="10.140625" style="70"/>
  </cols>
  <sheetData>
    <row r="1" spans="1:25" ht="15">
      <c r="A1" s="479" t="s">
        <v>960</v>
      </c>
      <c r="B1" s="638"/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  <c r="Y1" s="467"/>
    </row>
    <row r="2" spans="1:25" ht="12.75" customHeight="1">
      <c r="A2" s="1311" t="s">
        <v>949</v>
      </c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311"/>
      <c r="Q2" s="1311"/>
      <c r="R2" s="1311"/>
      <c r="S2" s="1311"/>
      <c r="T2" s="1311"/>
      <c r="U2" s="1311"/>
      <c r="V2" s="1311"/>
      <c r="W2" s="1311"/>
      <c r="X2" s="1311"/>
      <c r="Y2" s="612"/>
    </row>
    <row r="3" spans="1:25" ht="15">
      <c r="A3" s="1310" t="s">
        <v>711</v>
      </c>
      <c r="B3" s="1310"/>
      <c r="C3" s="1310"/>
      <c r="D3" s="1310"/>
      <c r="E3" s="1310"/>
      <c r="F3" s="1310"/>
      <c r="G3" s="1310"/>
      <c r="H3" s="1310"/>
      <c r="I3" s="1310"/>
      <c r="J3" s="1310"/>
      <c r="K3" s="1310"/>
      <c r="L3" s="1310"/>
      <c r="M3" s="1310"/>
      <c r="N3" s="1310"/>
      <c r="O3" s="1310"/>
      <c r="P3" s="1310"/>
      <c r="Q3" s="1310"/>
      <c r="R3" s="1310"/>
      <c r="S3" s="1310"/>
      <c r="T3" s="1310"/>
      <c r="U3" s="1310"/>
      <c r="V3" s="1310"/>
      <c r="W3" s="1310"/>
      <c r="X3" s="1310"/>
    </row>
    <row r="4" spans="1:25">
      <c r="A4" s="441"/>
      <c r="B4" s="441"/>
      <c r="C4" s="441"/>
      <c r="D4" s="441"/>
      <c r="E4" s="441"/>
      <c r="F4" s="441"/>
      <c r="G4" s="441"/>
      <c r="H4" s="441"/>
      <c r="I4" s="441"/>
      <c r="J4" s="441"/>
      <c r="K4" s="441"/>
      <c r="L4" s="441"/>
      <c r="M4" s="441"/>
      <c r="N4" s="441"/>
      <c r="O4" s="441"/>
      <c r="P4" s="441"/>
      <c r="Q4" s="441"/>
      <c r="R4" s="441"/>
      <c r="S4" s="441"/>
      <c r="T4" s="441"/>
      <c r="U4" s="441"/>
      <c r="V4" s="1135"/>
      <c r="W4" s="1135"/>
      <c r="X4" s="1135"/>
    </row>
    <row r="5" spans="1:25" ht="12.75" customHeight="1">
      <c r="A5" s="1156" t="s">
        <v>546</v>
      </c>
      <c r="B5" s="1166" t="s">
        <v>754</v>
      </c>
      <c r="C5" s="1166"/>
      <c r="D5" s="1166"/>
      <c r="E5" s="1312"/>
      <c r="F5" s="1162" t="s">
        <v>755</v>
      </c>
      <c r="G5" s="1146"/>
      <c r="H5" s="1146"/>
      <c r="I5" s="1146"/>
      <c r="J5" s="1146"/>
      <c r="K5" s="1146"/>
      <c r="L5" s="1146"/>
      <c r="M5" s="1146"/>
      <c r="N5" s="1146"/>
      <c r="O5" s="1146"/>
      <c r="P5" s="1146"/>
      <c r="Q5" s="1146"/>
      <c r="R5" s="1146"/>
      <c r="S5" s="1146"/>
      <c r="T5" s="1146"/>
      <c r="U5" s="1146"/>
      <c r="V5" s="1146"/>
      <c r="W5" s="1146"/>
      <c r="X5" s="1146"/>
      <c r="Y5" s="1146"/>
    </row>
    <row r="6" spans="1:25">
      <c r="A6" s="1157"/>
      <c r="B6" s="1130"/>
      <c r="C6" s="1130"/>
      <c r="D6" s="1130"/>
      <c r="E6" s="1131"/>
      <c r="F6" s="1164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40"/>
      <c r="T6" s="1140"/>
      <c r="U6" s="1140"/>
      <c r="V6" s="1140"/>
      <c r="W6" s="1140"/>
      <c r="X6" s="1140"/>
      <c r="Y6" s="1140"/>
    </row>
    <row r="7" spans="1:25">
      <c r="A7" s="1184"/>
      <c r="B7" s="1130"/>
      <c r="C7" s="1130"/>
      <c r="D7" s="1130"/>
      <c r="E7" s="1131"/>
      <c r="F7" s="1178"/>
      <c r="G7" s="1147"/>
      <c r="H7" s="1147"/>
      <c r="I7" s="1147"/>
      <c r="J7" s="1147"/>
      <c r="K7" s="1147"/>
      <c r="L7" s="1147"/>
      <c r="M7" s="1147"/>
      <c r="N7" s="1147"/>
      <c r="O7" s="1147"/>
      <c r="P7" s="1147"/>
      <c r="Q7" s="1147"/>
      <c r="R7" s="1147"/>
      <c r="S7" s="1147"/>
      <c r="T7" s="1147"/>
      <c r="U7" s="1147"/>
      <c r="V7" s="1147"/>
      <c r="W7" s="1147"/>
      <c r="X7" s="1147"/>
      <c r="Y7" s="1147"/>
    </row>
    <row r="8" spans="1:25" ht="12.75" customHeight="1">
      <c r="A8" s="1184"/>
      <c r="B8" s="1130"/>
      <c r="C8" s="1130"/>
      <c r="D8" s="1130"/>
      <c r="E8" s="1131"/>
      <c r="F8" s="1146" t="s">
        <v>756</v>
      </c>
      <c r="G8" s="1146"/>
      <c r="H8" s="1146"/>
      <c r="I8" s="1163"/>
      <c r="J8" s="1155" t="s">
        <v>649</v>
      </c>
      <c r="K8" s="1146"/>
      <c r="L8" s="1146"/>
      <c r="M8" s="1163"/>
      <c r="N8" s="1155" t="s">
        <v>735</v>
      </c>
      <c r="O8" s="1146"/>
      <c r="P8" s="1146"/>
      <c r="Q8" s="1163"/>
      <c r="R8" s="1155" t="s">
        <v>736</v>
      </c>
      <c r="S8" s="1146"/>
      <c r="T8" s="1146"/>
      <c r="U8" s="1156"/>
      <c r="V8" s="1162" t="s">
        <v>652</v>
      </c>
      <c r="W8" s="1146"/>
      <c r="X8" s="1146"/>
      <c r="Y8" s="1146"/>
    </row>
    <row r="9" spans="1:25" ht="12.75" customHeight="1">
      <c r="A9" s="1184"/>
      <c r="B9" s="1132"/>
      <c r="C9" s="1132"/>
      <c r="D9" s="1132"/>
      <c r="E9" s="1133"/>
      <c r="F9" s="1142"/>
      <c r="G9" s="1142"/>
      <c r="H9" s="1142"/>
      <c r="I9" s="1143"/>
      <c r="J9" s="1145"/>
      <c r="K9" s="1142"/>
      <c r="L9" s="1142"/>
      <c r="M9" s="1143"/>
      <c r="N9" s="1145"/>
      <c r="O9" s="1142"/>
      <c r="P9" s="1142"/>
      <c r="Q9" s="1143"/>
      <c r="R9" s="1150"/>
      <c r="S9" s="1147"/>
      <c r="T9" s="1147"/>
      <c r="U9" s="1313"/>
      <c r="V9" s="1178"/>
      <c r="W9" s="1147"/>
      <c r="X9" s="1147"/>
      <c r="Y9" s="1147"/>
    </row>
    <row r="10" spans="1:25">
      <c r="A10" s="1184"/>
      <c r="B10" s="1130" t="s">
        <v>727</v>
      </c>
      <c r="C10" s="1186"/>
      <c r="D10" s="1144" t="s">
        <v>405</v>
      </c>
      <c r="E10" s="1141"/>
      <c r="F10" s="1130" t="s">
        <v>727</v>
      </c>
      <c r="G10" s="1186"/>
      <c r="H10" s="1170" t="s">
        <v>405</v>
      </c>
      <c r="I10" s="1189"/>
      <c r="J10" s="1130" t="s">
        <v>727</v>
      </c>
      <c r="K10" s="1186"/>
      <c r="L10" s="1170" t="s">
        <v>405</v>
      </c>
      <c r="M10" s="1189"/>
      <c r="N10" s="1130" t="s">
        <v>727</v>
      </c>
      <c r="O10" s="1186"/>
      <c r="P10" s="1170" t="s">
        <v>405</v>
      </c>
      <c r="Q10" s="1314"/>
      <c r="R10" s="1316" t="s">
        <v>727</v>
      </c>
      <c r="S10" s="1312"/>
      <c r="T10" s="1164" t="s">
        <v>405</v>
      </c>
      <c r="U10" s="1157"/>
      <c r="V10" s="1130" t="s">
        <v>727</v>
      </c>
      <c r="W10" s="1186"/>
      <c r="X10" s="1162" t="s">
        <v>405</v>
      </c>
      <c r="Y10" s="1146"/>
    </row>
    <row r="11" spans="1:25">
      <c r="A11" s="1185"/>
      <c r="B11" s="1187"/>
      <c r="C11" s="1188"/>
      <c r="D11" s="1145"/>
      <c r="E11" s="1143"/>
      <c r="F11" s="1187"/>
      <c r="G11" s="1188"/>
      <c r="H11" s="1145"/>
      <c r="I11" s="1143"/>
      <c r="J11" s="1187"/>
      <c r="K11" s="1188"/>
      <c r="L11" s="1145"/>
      <c r="M11" s="1143"/>
      <c r="N11" s="1187"/>
      <c r="O11" s="1188"/>
      <c r="P11" s="1145"/>
      <c r="Q11" s="1142"/>
      <c r="R11" s="1317"/>
      <c r="S11" s="1318"/>
      <c r="T11" s="1178"/>
      <c r="U11" s="1313"/>
      <c r="V11" s="1187"/>
      <c r="W11" s="1188"/>
      <c r="X11" s="1178"/>
      <c r="Y11" s="1147"/>
    </row>
    <row r="12" spans="1:25">
      <c r="A12" s="557"/>
      <c r="B12" s="639"/>
      <c r="C12" s="639"/>
      <c r="D12" s="639"/>
      <c r="E12" s="639"/>
      <c r="F12" s="639"/>
      <c r="G12" s="639"/>
      <c r="H12" s="639"/>
      <c r="I12" s="639"/>
      <c r="J12" s="639"/>
      <c r="K12" s="639"/>
      <c r="L12" s="639"/>
      <c r="M12" s="639"/>
      <c r="N12" s="639"/>
      <c r="O12" s="639"/>
      <c r="P12" s="639"/>
      <c r="Q12" s="639"/>
      <c r="R12" s="639"/>
      <c r="S12" s="639"/>
      <c r="T12" s="639"/>
      <c r="U12" s="639"/>
      <c r="V12" s="639"/>
      <c r="W12" s="639"/>
      <c r="X12" s="639"/>
      <c r="Y12" s="371"/>
    </row>
    <row r="13" spans="1:25">
      <c r="A13" s="557"/>
      <c r="B13" s="639"/>
      <c r="C13" s="639"/>
      <c r="D13" s="639"/>
      <c r="E13" s="639"/>
      <c r="F13" s="639"/>
      <c r="G13" s="639"/>
      <c r="H13" s="639"/>
      <c r="I13" s="639"/>
      <c r="J13" s="639"/>
      <c r="K13" s="639"/>
      <c r="L13" s="639"/>
      <c r="M13" s="639"/>
      <c r="N13" s="639"/>
      <c r="O13" s="639"/>
      <c r="P13" s="639"/>
      <c r="Q13" s="639"/>
      <c r="R13" s="639"/>
      <c r="S13" s="639"/>
      <c r="T13" s="639"/>
      <c r="U13" s="639"/>
      <c r="V13" s="639"/>
      <c r="W13" s="639"/>
      <c r="X13" s="639"/>
      <c r="Y13" s="371"/>
    </row>
    <row r="14" spans="1:25">
      <c r="A14" s="446" t="s">
        <v>10</v>
      </c>
      <c r="B14" s="408" t="s">
        <v>10</v>
      </c>
      <c r="C14" s="408"/>
      <c r="D14" s="408" t="s">
        <v>10</v>
      </c>
      <c r="E14" s="408"/>
      <c r="F14" s="408" t="s">
        <v>10</v>
      </c>
      <c r="G14" s="408"/>
      <c r="H14" s="408" t="s">
        <v>10</v>
      </c>
      <c r="I14" s="408"/>
      <c r="J14" s="1171"/>
      <c r="K14" s="1171"/>
      <c r="L14" s="1171"/>
      <c r="M14" s="1171"/>
      <c r="N14" s="1171"/>
      <c r="O14" s="1171"/>
      <c r="P14" s="1171"/>
      <c r="Q14" s="1171"/>
      <c r="R14" s="1171"/>
      <c r="S14" s="1171"/>
      <c r="T14" s="1171"/>
      <c r="U14" s="410"/>
      <c r="V14" s="1134"/>
      <c r="W14" s="1134"/>
      <c r="X14" s="1134"/>
      <c r="Y14" s="371"/>
    </row>
    <row r="15" spans="1:25" ht="12.75" customHeight="1">
      <c r="A15" s="446"/>
      <c r="B15" s="1134" t="s">
        <v>757</v>
      </c>
      <c r="C15" s="1134"/>
      <c r="D15" s="1134"/>
      <c r="E15" s="1134"/>
      <c r="F15" s="1134"/>
      <c r="G15" s="408"/>
      <c r="H15" s="446"/>
      <c r="I15" s="446"/>
      <c r="J15" s="448"/>
      <c r="K15" s="448"/>
      <c r="L15" s="448"/>
      <c r="M15" s="448"/>
      <c r="N15" s="448"/>
      <c r="O15" s="448"/>
      <c r="P15" s="448"/>
      <c r="Q15" s="448"/>
      <c r="R15" s="448"/>
      <c r="S15" s="448"/>
      <c r="T15" s="448"/>
      <c r="U15" s="448"/>
      <c r="V15" s="446"/>
      <c r="W15" s="446"/>
      <c r="X15" s="408"/>
      <c r="Y15" s="371"/>
    </row>
    <row r="16" spans="1:25" ht="12.75" customHeight="1">
      <c r="A16" s="446"/>
      <c r="B16" s="408"/>
      <c r="C16" s="408"/>
      <c r="D16" s="408"/>
      <c r="E16" s="408"/>
      <c r="F16" s="408"/>
      <c r="G16" s="408"/>
      <c r="H16" s="446"/>
      <c r="I16" s="446"/>
      <c r="J16" s="448"/>
      <c r="K16" s="448"/>
      <c r="L16" s="448"/>
      <c r="M16" s="448"/>
      <c r="N16" s="448"/>
      <c r="O16" s="448"/>
      <c r="P16" s="448"/>
      <c r="Q16" s="448"/>
      <c r="R16" s="448"/>
      <c r="S16" s="448"/>
      <c r="T16" s="448"/>
      <c r="U16" s="448"/>
      <c r="V16" s="446"/>
      <c r="W16" s="446"/>
      <c r="X16" s="408"/>
      <c r="Y16" s="371"/>
    </row>
    <row r="17" spans="1:26">
      <c r="A17" s="450" t="s">
        <v>243</v>
      </c>
      <c r="B17" s="640">
        <v>8.4</v>
      </c>
      <c r="C17" s="640" t="s">
        <v>457</v>
      </c>
      <c r="D17" s="640">
        <v>13037.3</v>
      </c>
      <c r="E17" s="640" t="s">
        <v>457</v>
      </c>
      <c r="F17" s="640">
        <v>2</v>
      </c>
      <c r="G17" s="640" t="s">
        <v>457</v>
      </c>
      <c r="H17" s="640">
        <v>427.8</v>
      </c>
      <c r="I17" s="640" t="s">
        <v>459</v>
      </c>
      <c r="J17" s="640">
        <v>1.4</v>
      </c>
      <c r="K17" s="640" t="s">
        <v>457</v>
      </c>
      <c r="L17" s="640">
        <v>910.2</v>
      </c>
      <c r="M17" s="640" t="s">
        <v>457</v>
      </c>
      <c r="N17" s="640">
        <v>2.9</v>
      </c>
      <c r="O17" s="640" t="s">
        <v>457</v>
      </c>
      <c r="P17" s="640">
        <v>3868.6</v>
      </c>
      <c r="Q17" s="640" t="s">
        <v>457</v>
      </c>
      <c r="R17" s="640">
        <v>1.4</v>
      </c>
      <c r="S17" s="640" t="s">
        <v>457</v>
      </c>
      <c r="T17" s="640">
        <v>3203.4</v>
      </c>
      <c r="U17" s="640" t="s">
        <v>457</v>
      </c>
      <c r="V17" s="640">
        <v>0.7</v>
      </c>
      <c r="W17" s="640" t="s">
        <v>457</v>
      </c>
      <c r="X17" s="640">
        <v>4627.3</v>
      </c>
      <c r="Y17" s="640" t="s">
        <v>457</v>
      </c>
      <c r="Z17" s="641"/>
    </row>
    <row r="18" spans="1:26">
      <c r="A18" s="450"/>
      <c r="B18" s="640"/>
      <c r="C18" s="640"/>
      <c r="D18" s="640"/>
      <c r="E18" s="640"/>
      <c r="F18" s="640"/>
      <c r="G18" s="640"/>
      <c r="H18" s="640"/>
      <c r="I18" s="640"/>
      <c r="J18" s="640"/>
      <c r="K18" s="640"/>
      <c r="L18" s="640"/>
      <c r="M18" s="640"/>
      <c r="N18" s="640"/>
      <c r="O18" s="640"/>
      <c r="P18" s="640"/>
      <c r="Q18" s="640"/>
      <c r="R18" s="640"/>
      <c r="S18" s="640"/>
      <c r="T18" s="640"/>
      <c r="U18" s="640"/>
      <c r="V18" s="640"/>
      <c r="W18" s="640"/>
      <c r="X18" s="640"/>
      <c r="Y18" s="371"/>
    </row>
    <row r="19" spans="1:26">
      <c r="A19" s="450" t="s">
        <v>653</v>
      </c>
      <c r="B19" s="640">
        <v>1</v>
      </c>
      <c r="C19" s="640" t="s">
        <v>457</v>
      </c>
      <c r="D19" s="640">
        <v>985.8</v>
      </c>
      <c r="E19" s="640" t="s">
        <v>457</v>
      </c>
      <c r="F19" s="640">
        <v>0.3</v>
      </c>
      <c r="G19" s="640" t="s">
        <v>459</v>
      </c>
      <c r="H19" s="640">
        <v>49.9</v>
      </c>
      <c r="I19" s="640" t="s">
        <v>461</v>
      </c>
      <c r="J19" s="640">
        <v>0.2</v>
      </c>
      <c r="K19" s="640" t="s">
        <v>459</v>
      </c>
      <c r="L19" s="640">
        <v>121.3</v>
      </c>
      <c r="M19" s="640" t="s">
        <v>459</v>
      </c>
      <c r="N19" s="640">
        <v>0.4</v>
      </c>
      <c r="O19" s="640" t="s">
        <v>459</v>
      </c>
      <c r="P19" s="640">
        <v>490.7</v>
      </c>
      <c r="Q19" s="640" t="s">
        <v>459</v>
      </c>
      <c r="R19" s="640">
        <v>0.1</v>
      </c>
      <c r="S19" s="640" t="s">
        <v>459</v>
      </c>
      <c r="T19" s="640">
        <v>241.1</v>
      </c>
      <c r="U19" s="640" t="s">
        <v>459</v>
      </c>
      <c r="V19" s="640">
        <v>0</v>
      </c>
      <c r="W19" s="640" t="s">
        <v>461</v>
      </c>
      <c r="X19" s="640">
        <v>82.9</v>
      </c>
      <c r="Y19" s="640" t="s">
        <v>461</v>
      </c>
    </row>
    <row r="20" spans="1:26">
      <c r="A20" s="450" t="s">
        <v>654</v>
      </c>
      <c r="B20" s="640">
        <v>2.2000000000000002</v>
      </c>
      <c r="C20" s="640" t="s">
        <v>457</v>
      </c>
      <c r="D20" s="640">
        <v>1541.6</v>
      </c>
      <c r="E20" s="640" t="s">
        <v>457</v>
      </c>
      <c r="F20" s="640">
        <v>0.8</v>
      </c>
      <c r="G20" s="640" t="s">
        <v>459</v>
      </c>
      <c r="H20" s="640">
        <v>147.6</v>
      </c>
      <c r="I20" s="640" t="s">
        <v>459</v>
      </c>
      <c r="J20" s="640">
        <v>0.5</v>
      </c>
      <c r="K20" s="640" t="s">
        <v>459</v>
      </c>
      <c r="L20" s="640">
        <v>285</v>
      </c>
      <c r="M20" s="640" t="s">
        <v>459</v>
      </c>
      <c r="N20" s="640">
        <v>0.7</v>
      </c>
      <c r="O20" s="640" t="s">
        <v>459</v>
      </c>
      <c r="P20" s="640">
        <v>701.7</v>
      </c>
      <c r="Q20" s="640" t="s">
        <v>459</v>
      </c>
      <c r="R20" s="640">
        <v>0.2</v>
      </c>
      <c r="S20" s="640" t="s">
        <v>459</v>
      </c>
      <c r="T20" s="640">
        <v>332.4</v>
      </c>
      <c r="U20" s="640" t="s">
        <v>459</v>
      </c>
      <c r="V20" s="640">
        <v>0</v>
      </c>
      <c r="W20" s="640" t="s">
        <v>461</v>
      </c>
      <c r="X20" s="640">
        <v>74.900000000000006</v>
      </c>
      <c r="Y20" s="640" t="s">
        <v>459</v>
      </c>
    </row>
    <row r="21" spans="1:26">
      <c r="A21" s="450" t="s">
        <v>657</v>
      </c>
      <c r="B21" s="640">
        <v>0.1</v>
      </c>
      <c r="C21" s="640" t="s">
        <v>457</v>
      </c>
      <c r="D21" s="640">
        <v>543</v>
      </c>
      <c r="E21" s="640" t="s">
        <v>457</v>
      </c>
      <c r="F21" s="640">
        <v>0</v>
      </c>
      <c r="G21" s="640" t="s">
        <v>457</v>
      </c>
      <c r="H21" s="640">
        <v>5.9</v>
      </c>
      <c r="I21" s="640" t="s">
        <v>457</v>
      </c>
      <c r="J21" s="640">
        <v>0</v>
      </c>
      <c r="K21" s="640" t="s">
        <v>457</v>
      </c>
      <c r="L21" s="640">
        <v>3.1</v>
      </c>
      <c r="M21" s="640" t="s">
        <v>457</v>
      </c>
      <c r="N21" s="640">
        <v>0</v>
      </c>
      <c r="O21" s="640" t="s">
        <v>457</v>
      </c>
      <c r="P21" s="640">
        <v>10.4</v>
      </c>
      <c r="Q21" s="640" t="s">
        <v>457</v>
      </c>
      <c r="R21" s="640">
        <v>0</v>
      </c>
      <c r="S21" s="640" t="s">
        <v>457</v>
      </c>
      <c r="T21" s="640">
        <v>52.7</v>
      </c>
      <c r="U21" s="640" t="s">
        <v>457</v>
      </c>
      <c r="V21" s="640">
        <v>0</v>
      </c>
      <c r="W21" s="640" t="s">
        <v>457</v>
      </c>
      <c r="X21" s="640">
        <v>471</v>
      </c>
      <c r="Y21" s="640" t="s">
        <v>457</v>
      </c>
    </row>
    <row r="22" spans="1:26">
      <c r="A22" s="450" t="s">
        <v>71</v>
      </c>
      <c r="B22" s="642">
        <v>0.3</v>
      </c>
      <c r="C22" s="642" t="s">
        <v>459</v>
      </c>
      <c r="D22" s="642">
        <v>254.9</v>
      </c>
      <c r="E22" s="642" t="s">
        <v>457</v>
      </c>
      <c r="F22" s="640">
        <v>0.2</v>
      </c>
      <c r="G22" s="640" t="s">
        <v>459</v>
      </c>
      <c r="H22" s="640">
        <v>29.3</v>
      </c>
      <c r="I22" s="640" t="s">
        <v>459</v>
      </c>
      <c r="J22" s="640">
        <v>0</v>
      </c>
      <c r="K22" s="640" t="s">
        <v>459</v>
      </c>
      <c r="L22" s="640">
        <v>23.9</v>
      </c>
      <c r="M22" s="640" t="s">
        <v>461</v>
      </c>
      <c r="N22" s="640">
        <v>0.1</v>
      </c>
      <c r="O22" s="640" t="s">
        <v>459</v>
      </c>
      <c r="P22" s="640">
        <v>97</v>
      </c>
      <c r="Q22" s="640" t="s">
        <v>459</v>
      </c>
      <c r="R22" s="640">
        <v>0</v>
      </c>
      <c r="S22" s="640" t="s">
        <v>459</v>
      </c>
      <c r="T22" s="640">
        <v>72.3</v>
      </c>
      <c r="U22" s="640" t="s">
        <v>459</v>
      </c>
      <c r="V22" s="640">
        <v>0</v>
      </c>
      <c r="W22" s="640" t="s">
        <v>457</v>
      </c>
      <c r="X22" s="640">
        <v>32.5</v>
      </c>
      <c r="Y22" s="640" t="s">
        <v>457</v>
      </c>
    </row>
    <row r="23" spans="1:26">
      <c r="A23" s="450" t="s">
        <v>660</v>
      </c>
      <c r="B23" s="640">
        <v>0.1</v>
      </c>
      <c r="C23" s="640" t="s">
        <v>457</v>
      </c>
      <c r="D23" s="640">
        <v>546.4</v>
      </c>
      <c r="E23" s="640" t="s">
        <v>457</v>
      </c>
      <c r="F23" s="640">
        <v>0</v>
      </c>
      <c r="G23" s="640" t="s">
        <v>457</v>
      </c>
      <c r="H23" s="643" t="s">
        <v>53</v>
      </c>
      <c r="I23" s="640"/>
      <c r="J23" s="640">
        <v>0</v>
      </c>
      <c r="K23" s="640" t="s">
        <v>457</v>
      </c>
      <c r="L23" s="643" t="s">
        <v>53</v>
      </c>
      <c r="M23" s="640"/>
      <c r="N23" s="640">
        <v>0</v>
      </c>
      <c r="O23" s="640" t="s">
        <v>457</v>
      </c>
      <c r="P23" s="640">
        <v>27.9</v>
      </c>
      <c r="Q23" s="640" t="s">
        <v>457</v>
      </c>
      <c r="R23" s="640">
        <v>0</v>
      </c>
      <c r="S23" s="640" t="s">
        <v>457</v>
      </c>
      <c r="T23" s="640">
        <v>46.5</v>
      </c>
      <c r="U23" s="640" t="s">
        <v>457</v>
      </c>
      <c r="V23" s="640">
        <v>0</v>
      </c>
      <c r="W23" s="640" t="s">
        <v>457</v>
      </c>
      <c r="X23" s="640">
        <v>468.9</v>
      </c>
      <c r="Y23" s="640" t="s">
        <v>457</v>
      </c>
    </row>
    <row r="24" spans="1:26">
      <c r="A24" s="450" t="s">
        <v>74</v>
      </c>
      <c r="B24" s="640">
        <v>1.9</v>
      </c>
      <c r="C24" s="640" t="s">
        <v>457</v>
      </c>
      <c r="D24" s="640">
        <v>4003.9</v>
      </c>
      <c r="E24" s="640" t="s">
        <v>457</v>
      </c>
      <c r="F24" s="640">
        <v>0.3</v>
      </c>
      <c r="G24" s="640" t="s">
        <v>459</v>
      </c>
      <c r="H24" s="640">
        <v>71.8</v>
      </c>
      <c r="I24" s="640" t="s">
        <v>461</v>
      </c>
      <c r="J24" s="640">
        <v>0.3</v>
      </c>
      <c r="K24" s="640" t="s">
        <v>459</v>
      </c>
      <c r="L24" s="640">
        <v>208.5</v>
      </c>
      <c r="M24" s="640" t="s">
        <v>459</v>
      </c>
      <c r="N24" s="640">
        <v>0.7</v>
      </c>
      <c r="O24" s="640" t="s">
        <v>457</v>
      </c>
      <c r="P24" s="640">
        <v>1218.8</v>
      </c>
      <c r="Q24" s="640" t="s">
        <v>457</v>
      </c>
      <c r="R24" s="640">
        <v>0.5</v>
      </c>
      <c r="S24" s="640" t="s">
        <v>457</v>
      </c>
      <c r="T24" s="640">
        <v>1338.4</v>
      </c>
      <c r="U24" s="640" t="s">
        <v>457</v>
      </c>
      <c r="V24" s="640">
        <v>0.2</v>
      </c>
      <c r="W24" s="640" t="s">
        <v>459</v>
      </c>
      <c r="X24" s="640">
        <v>1166.5</v>
      </c>
      <c r="Y24" s="640" t="s">
        <v>457</v>
      </c>
    </row>
    <row r="25" spans="1:26">
      <c r="A25" s="450" t="s">
        <v>661</v>
      </c>
      <c r="B25" s="640">
        <v>2</v>
      </c>
      <c r="C25" s="640" t="s">
        <v>457</v>
      </c>
      <c r="D25" s="640">
        <v>2467.1999999999998</v>
      </c>
      <c r="E25" s="640" t="s">
        <v>457</v>
      </c>
      <c r="F25" s="640">
        <v>0.3</v>
      </c>
      <c r="G25" s="640" t="s">
        <v>459</v>
      </c>
      <c r="H25" s="640">
        <v>91.3</v>
      </c>
      <c r="I25" s="640" t="s">
        <v>461</v>
      </c>
      <c r="J25" s="640">
        <v>0.3</v>
      </c>
      <c r="K25" s="640" t="s">
        <v>459</v>
      </c>
      <c r="L25" s="640">
        <v>199.3</v>
      </c>
      <c r="M25" s="640" t="s">
        <v>461</v>
      </c>
      <c r="N25" s="640">
        <v>0.8</v>
      </c>
      <c r="O25" s="640" t="s">
        <v>457</v>
      </c>
      <c r="P25" s="640">
        <v>1027.3</v>
      </c>
      <c r="Q25" s="640" t="s">
        <v>459</v>
      </c>
      <c r="R25" s="640">
        <v>0.4</v>
      </c>
      <c r="S25" s="640" t="s">
        <v>459</v>
      </c>
      <c r="T25" s="640">
        <v>736.6</v>
      </c>
      <c r="U25" s="640" t="s">
        <v>459</v>
      </c>
      <c r="V25" s="640">
        <v>0.2</v>
      </c>
      <c r="W25" s="640" t="s">
        <v>459</v>
      </c>
      <c r="X25" s="640">
        <v>412.7</v>
      </c>
      <c r="Y25" s="640" t="s">
        <v>459</v>
      </c>
    </row>
    <row r="26" spans="1:26">
      <c r="A26" s="450" t="s">
        <v>662</v>
      </c>
      <c r="B26" s="640">
        <v>0.1</v>
      </c>
      <c r="C26" s="640" t="s">
        <v>459</v>
      </c>
      <c r="D26" s="640">
        <v>93.9</v>
      </c>
      <c r="E26" s="640" t="s">
        <v>459</v>
      </c>
      <c r="F26" s="640">
        <v>0</v>
      </c>
      <c r="G26" s="640" t="s">
        <v>461</v>
      </c>
      <c r="H26" s="640">
        <v>8.9</v>
      </c>
      <c r="I26" s="640" t="s">
        <v>463</v>
      </c>
      <c r="J26" s="640">
        <v>0</v>
      </c>
      <c r="K26" s="640" t="s">
        <v>461</v>
      </c>
      <c r="L26" s="640">
        <v>17.7</v>
      </c>
      <c r="M26" s="640" t="s">
        <v>463</v>
      </c>
      <c r="N26" s="640">
        <v>0</v>
      </c>
      <c r="O26" s="640" t="s">
        <v>459</v>
      </c>
      <c r="P26" s="640">
        <v>53.5</v>
      </c>
      <c r="Q26" s="640" t="s">
        <v>459</v>
      </c>
      <c r="R26" s="640">
        <v>0</v>
      </c>
      <c r="S26" s="640" t="s">
        <v>457</v>
      </c>
      <c r="T26" s="640">
        <v>13.8</v>
      </c>
      <c r="U26" s="640" t="s">
        <v>457</v>
      </c>
      <c r="V26" s="640" t="s">
        <v>656</v>
      </c>
      <c r="W26" s="640"/>
      <c r="X26" s="640" t="s">
        <v>656</v>
      </c>
      <c r="Y26" s="640"/>
    </row>
    <row r="27" spans="1:26">
      <c r="A27" s="450" t="s">
        <v>77</v>
      </c>
      <c r="B27" s="640">
        <v>0</v>
      </c>
      <c r="C27" s="640" t="s">
        <v>457</v>
      </c>
      <c r="D27" s="640">
        <v>3.1</v>
      </c>
      <c r="E27" s="640" t="s">
        <v>457</v>
      </c>
      <c r="F27" s="640">
        <v>0</v>
      </c>
      <c r="G27" s="640" t="s">
        <v>457</v>
      </c>
      <c r="H27" s="643" t="s">
        <v>53</v>
      </c>
      <c r="I27" s="640"/>
      <c r="J27" s="640">
        <v>0</v>
      </c>
      <c r="K27" s="640" t="s">
        <v>457</v>
      </c>
      <c r="L27" s="643" t="s">
        <v>53</v>
      </c>
      <c r="M27" s="640"/>
      <c r="N27" s="640">
        <v>0</v>
      </c>
      <c r="O27" s="640" t="s">
        <v>457</v>
      </c>
      <c r="P27" s="643" t="s">
        <v>53</v>
      </c>
      <c r="Q27" s="640"/>
      <c r="R27" s="642" t="s">
        <v>656</v>
      </c>
      <c r="S27" s="642"/>
      <c r="T27" s="642" t="s">
        <v>656</v>
      </c>
      <c r="U27" s="642"/>
      <c r="V27" s="642" t="s">
        <v>656</v>
      </c>
      <c r="W27" s="642"/>
      <c r="X27" s="642" t="s">
        <v>656</v>
      </c>
      <c r="Y27" s="642"/>
    </row>
    <row r="28" spans="1:26">
      <c r="A28" s="450" t="s">
        <v>663</v>
      </c>
      <c r="B28" s="640">
        <v>0.1</v>
      </c>
      <c r="C28" s="640" t="s">
        <v>457</v>
      </c>
      <c r="D28" s="640">
        <v>438.8</v>
      </c>
      <c r="E28" s="640" t="s">
        <v>457</v>
      </c>
      <c r="F28" s="640">
        <v>0</v>
      </c>
      <c r="G28" s="640" t="s">
        <v>457</v>
      </c>
      <c r="H28" s="640">
        <v>3.2</v>
      </c>
      <c r="I28" s="640" t="s">
        <v>457</v>
      </c>
      <c r="J28" s="640">
        <v>0</v>
      </c>
      <c r="K28" s="640" t="s">
        <v>457</v>
      </c>
      <c r="L28" s="640">
        <v>5.3</v>
      </c>
      <c r="M28" s="640" t="s">
        <v>457</v>
      </c>
      <c r="N28" s="640">
        <v>0</v>
      </c>
      <c r="O28" s="640" t="s">
        <v>457</v>
      </c>
      <c r="P28" s="640">
        <v>20.9</v>
      </c>
      <c r="Q28" s="640" t="s">
        <v>457</v>
      </c>
      <c r="R28" s="640">
        <v>0</v>
      </c>
      <c r="S28" s="640" t="s">
        <v>457</v>
      </c>
      <c r="T28" s="640">
        <v>22.3</v>
      </c>
      <c r="U28" s="640" t="s">
        <v>457</v>
      </c>
      <c r="V28" s="640">
        <v>0</v>
      </c>
      <c r="W28" s="640" t="s">
        <v>457</v>
      </c>
      <c r="X28" s="640">
        <v>387</v>
      </c>
      <c r="Y28" s="640" t="s">
        <v>457</v>
      </c>
    </row>
    <row r="29" spans="1:26">
      <c r="A29" s="408" t="s">
        <v>751</v>
      </c>
      <c r="B29" s="644">
        <v>0.1</v>
      </c>
      <c r="C29" s="640" t="s">
        <v>457</v>
      </c>
      <c r="D29" s="640">
        <v>868.8</v>
      </c>
      <c r="E29" s="640" t="s">
        <v>457</v>
      </c>
      <c r="F29" s="640">
        <v>0</v>
      </c>
      <c r="G29" s="640" t="s">
        <v>457</v>
      </c>
      <c r="H29" s="640">
        <v>1.7</v>
      </c>
      <c r="I29" s="640" t="s">
        <v>457</v>
      </c>
      <c r="J29" s="640">
        <v>0</v>
      </c>
      <c r="K29" s="640" t="s">
        <v>457</v>
      </c>
      <c r="L29" s="643" t="s">
        <v>53</v>
      </c>
      <c r="M29" s="640"/>
      <c r="N29" s="640">
        <v>0</v>
      </c>
      <c r="O29" s="640" t="s">
        <v>457</v>
      </c>
      <c r="P29" s="643" t="s">
        <v>53</v>
      </c>
      <c r="Q29" s="640"/>
      <c r="R29" s="640">
        <v>0</v>
      </c>
      <c r="S29" s="640" t="s">
        <v>457</v>
      </c>
      <c r="T29" s="640">
        <v>37.9</v>
      </c>
      <c r="U29" s="640" t="s">
        <v>457</v>
      </c>
      <c r="V29" s="640">
        <v>0.1</v>
      </c>
      <c r="W29" s="640" t="s">
        <v>457</v>
      </c>
      <c r="X29" s="640">
        <v>819.3</v>
      </c>
      <c r="Y29" s="640" t="s">
        <v>457</v>
      </c>
    </row>
    <row r="30" spans="1:26">
      <c r="A30" s="408" t="s">
        <v>665</v>
      </c>
      <c r="B30" s="644">
        <v>0.3</v>
      </c>
      <c r="C30" s="640" t="s">
        <v>457</v>
      </c>
      <c r="D30" s="640">
        <v>737.3</v>
      </c>
      <c r="E30" s="640" t="s">
        <v>457</v>
      </c>
      <c r="F30" s="640">
        <v>0</v>
      </c>
      <c r="G30" s="640" t="s">
        <v>461</v>
      </c>
      <c r="H30" s="640">
        <v>12</v>
      </c>
      <c r="I30" s="640" t="s">
        <v>463</v>
      </c>
      <c r="J30" s="640">
        <v>0</v>
      </c>
      <c r="K30" s="640" t="s">
        <v>461</v>
      </c>
      <c r="L30" s="640">
        <v>32</v>
      </c>
      <c r="M30" s="640" t="s">
        <v>461</v>
      </c>
      <c r="N30" s="640">
        <v>0.1</v>
      </c>
      <c r="O30" s="640" t="s">
        <v>459</v>
      </c>
      <c r="P30" s="640">
        <v>176.6</v>
      </c>
      <c r="Q30" s="640" t="s">
        <v>459</v>
      </c>
      <c r="R30" s="640">
        <v>0.1</v>
      </c>
      <c r="S30" s="640" t="s">
        <v>459</v>
      </c>
      <c r="T30" s="640">
        <v>267.10000000000002</v>
      </c>
      <c r="U30" s="640" t="s">
        <v>457</v>
      </c>
      <c r="V30" s="640">
        <v>0</v>
      </c>
      <c r="W30" s="640" t="s">
        <v>457</v>
      </c>
      <c r="X30" s="640">
        <v>249.6</v>
      </c>
      <c r="Y30" s="640" t="s">
        <v>457</v>
      </c>
    </row>
    <row r="31" spans="1:26">
      <c r="A31" s="408" t="s">
        <v>666</v>
      </c>
      <c r="B31" s="644">
        <v>0.1</v>
      </c>
      <c r="C31" s="640" t="s">
        <v>457</v>
      </c>
      <c r="D31" s="640">
        <v>552.5</v>
      </c>
      <c r="E31" s="640" t="s">
        <v>457</v>
      </c>
      <c r="F31" s="640">
        <v>0</v>
      </c>
      <c r="G31" s="640" t="s">
        <v>457</v>
      </c>
      <c r="H31" s="640">
        <v>2.1</v>
      </c>
      <c r="I31" s="640" t="s">
        <v>457</v>
      </c>
      <c r="J31" s="640">
        <v>0</v>
      </c>
      <c r="K31" s="640" t="s">
        <v>457</v>
      </c>
      <c r="L31" s="640">
        <v>11.7</v>
      </c>
      <c r="M31" s="640" t="s">
        <v>457</v>
      </c>
      <c r="N31" s="640">
        <v>0</v>
      </c>
      <c r="O31" s="640" t="s">
        <v>457</v>
      </c>
      <c r="P31" s="640">
        <v>34.4</v>
      </c>
      <c r="Q31" s="640" t="s">
        <v>457</v>
      </c>
      <c r="R31" s="640">
        <v>0</v>
      </c>
      <c r="S31" s="640" t="s">
        <v>457</v>
      </c>
      <c r="T31" s="640">
        <v>42.3</v>
      </c>
      <c r="U31" s="640" t="s">
        <v>457</v>
      </c>
      <c r="V31" s="640">
        <v>0</v>
      </c>
      <c r="W31" s="640" t="s">
        <v>457</v>
      </c>
      <c r="X31" s="640">
        <v>462.1</v>
      </c>
      <c r="Y31" s="640" t="s">
        <v>457</v>
      </c>
    </row>
    <row r="32" spans="1:26">
      <c r="A32" s="408"/>
      <c r="B32" s="426"/>
      <c r="C32" s="426"/>
      <c r="D32" s="426"/>
      <c r="E32" s="426"/>
      <c r="F32" s="426"/>
      <c r="G32" s="426"/>
      <c r="H32" s="426"/>
      <c r="I32" s="426"/>
      <c r="J32" s="426"/>
      <c r="K32" s="426"/>
      <c r="L32" s="426"/>
      <c r="M32" s="426"/>
      <c r="N32" s="426"/>
      <c r="O32" s="426"/>
      <c r="P32" s="426"/>
      <c r="Q32" s="426"/>
      <c r="R32" s="426"/>
      <c r="S32" s="426"/>
      <c r="T32" s="426"/>
      <c r="U32" s="426"/>
      <c r="V32" s="426"/>
      <c r="W32" s="426"/>
      <c r="X32" s="426"/>
      <c r="Y32" s="371"/>
    </row>
    <row r="33" spans="1:25">
      <c r="A33" s="408"/>
      <c r="B33" s="426"/>
      <c r="C33" s="426"/>
      <c r="D33" s="426"/>
      <c r="E33" s="426"/>
      <c r="F33" s="426"/>
      <c r="G33" s="426"/>
      <c r="H33" s="426"/>
      <c r="I33" s="426"/>
      <c r="J33" s="426"/>
      <c r="K33" s="426"/>
      <c r="L33" s="426"/>
      <c r="M33" s="426"/>
      <c r="N33" s="426"/>
      <c r="O33" s="426"/>
      <c r="P33" s="426"/>
      <c r="Q33" s="426"/>
      <c r="R33" s="426"/>
      <c r="S33" s="426"/>
      <c r="T33" s="426"/>
      <c r="U33" s="426"/>
      <c r="V33" s="426"/>
      <c r="W33" s="426"/>
      <c r="X33" s="426"/>
      <c r="Y33" s="371"/>
    </row>
    <row r="34" spans="1:25">
      <c r="A34" s="408"/>
      <c r="B34" s="426"/>
      <c r="C34" s="426"/>
      <c r="D34" s="426"/>
      <c r="E34" s="426"/>
      <c r="F34" s="426"/>
      <c r="G34" s="426"/>
      <c r="H34" s="426"/>
      <c r="I34" s="426"/>
      <c r="J34" s="426"/>
      <c r="K34" s="426"/>
      <c r="L34" s="426"/>
      <c r="M34" s="426"/>
      <c r="N34" s="426"/>
      <c r="O34" s="426"/>
      <c r="P34" s="426"/>
      <c r="Q34" s="426"/>
      <c r="R34" s="426"/>
      <c r="S34" s="426"/>
      <c r="T34" s="426"/>
      <c r="U34" s="426"/>
      <c r="V34" s="426"/>
      <c r="W34" s="426"/>
      <c r="X34" s="426"/>
      <c r="Y34" s="371"/>
    </row>
    <row r="35" spans="1:25">
      <c r="A35" s="408"/>
      <c r="B35" s="426"/>
      <c r="C35" s="426"/>
      <c r="D35" s="426"/>
      <c r="E35" s="426"/>
      <c r="F35" s="426"/>
      <c r="G35" s="426"/>
      <c r="H35" s="426"/>
      <c r="I35" s="426"/>
      <c r="J35" s="426"/>
      <c r="K35" s="426"/>
      <c r="L35" s="426"/>
      <c r="M35" s="426"/>
      <c r="N35" s="426"/>
      <c r="O35" s="426"/>
      <c r="P35" s="426"/>
      <c r="Q35" s="426"/>
      <c r="R35" s="426"/>
      <c r="S35" s="426"/>
      <c r="T35" s="426"/>
      <c r="U35" s="426"/>
      <c r="V35" s="426"/>
      <c r="W35" s="426"/>
      <c r="X35" s="426"/>
      <c r="Y35" s="371"/>
    </row>
    <row r="36" spans="1:25" ht="12.75" customHeight="1">
      <c r="A36" s="408"/>
      <c r="B36" s="1134" t="s">
        <v>719</v>
      </c>
      <c r="C36" s="1134"/>
      <c r="D36" s="1134"/>
      <c r="E36" s="1134"/>
      <c r="F36" s="1134"/>
      <c r="G36" s="408"/>
      <c r="H36" s="408"/>
      <c r="I36" s="408"/>
      <c r="J36" s="408"/>
      <c r="K36" s="408"/>
      <c r="L36" s="408"/>
      <c r="M36" s="408"/>
      <c r="N36" s="408"/>
      <c r="O36" s="408"/>
      <c r="P36" s="408"/>
      <c r="Q36" s="408"/>
      <c r="R36" s="408"/>
      <c r="S36" s="408"/>
      <c r="T36" s="408"/>
      <c r="U36" s="408"/>
      <c r="V36" s="408"/>
      <c r="W36" s="408"/>
      <c r="X36" s="408"/>
      <c r="Y36" s="371"/>
    </row>
    <row r="37" spans="1:25">
      <c r="A37" s="446"/>
      <c r="B37" s="446"/>
      <c r="C37" s="446"/>
      <c r="D37" s="446"/>
      <c r="E37" s="446"/>
      <c r="F37" s="446"/>
      <c r="G37" s="446"/>
      <c r="H37" s="446"/>
      <c r="I37" s="446"/>
      <c r="J37" s="448"/>
      <c r="K37" s="448"/>
      <c r="L37" s="448"/>
      <c r="M37" s="448"/>
      <c r="N37" s="448"/>
      <c r="O37" s="448"/>
      <c r="P37" s="448"/>
      <c r="Q37" s="448"/>
      <c r="R37" s="448"/>
      <c r="S37" s="448"/>
      <c r="T37" s="448"/>
      <c r="U37" s="448"/>
      <c r="V37" s="446"/>
      <c r="W37" s="446"/>
      <c r="X37" s="408"/>
      <c r="Y37" s="371"/>
    </row>
    <row r="38" spans="1:25">
      <c r="A38" s="450" t="s">
        <v>243</v>
      </c>
      <c r="B38" s="640">
        <v>8.4</v>
      </c>
      <c r="C38" s="640" t="s">
        <v>457</v>
      </c>
      <c r="D38" s="640">
        <v>1906.2</v>
      </c>
      <c r="E38" s="640" t="s">
        <v>457</v>
      </c>
      <c r="F38" s="640">
        <v>2</v>
      </c>
      <c r="G38" s="640" t="s">
        <v>457</v>
      </c>
      <c r="H38" s="640">
        <v>41.7</v>
      </c>
      <c r="I38" s="640" t="s">
        <v>459</v>
      </c>
      <c r="J38" s="640">
        <v>1.4</v>
      </c>
      <c r="K38" s="640" t="s">
        <v>457</v>
      </c>
      <c r="L38" s="640">
        <v>103.6</v>
      </c>
      <c r="M38" s="640" t="s">
        <v>457</v>
      </c>
      <c r="N38" s="640">
        <v>2.9</v>
      </c>
      <c r="O38" s="640" t="s">
        <v>457</v>
      </c>
      <c r="P38" s="640">
        <v>482.7</v>
      </c>
      <c r="Q38" s="640" t="s">
        <v>457</v>
      </c>
      <c r="R38" s="640">
        <v>1.4</v>
      </c>
      <c r="S38" s="640" t="s">
        <v>457</v>
      </c>
      <c r="T38" s="640">
        <v>483.3</v>
      </c>
      <c r="U38" s="640" t="s">
        <v>457</v>
      </c>
      <c r="V38" s="640">
        <v>0.7</v>
      </c>
      <c r="W38" s="640" t="s">
        <v>457</v>
      </c>
      <c r="X38" s="640">
        <v>794.9</v>
      </c>
      <c r="Y38" s="640" t="s">
        <v>457</v>
      </c>
    </row>
    <row r="39" spans="1:25">
      <c r="A39" s="450"/>
      <c r="B39" s="640"/>
      <c r="C39" s="640"/>
      <c r="D39" s="640"/>
      <c r="E39" s="640"/>
      <c r="F39" s="640"/>
      <c r="G39" s="640"/>
      <c r="H39" s="640"/>
      <c r="I39" s="640"/>
      <c r="J39" s="640"/>
      <c r="K39" s="640"/>
      <c r="L39" s="640"/>
      <c r="M39" s="640"/>
      <c r="N39" s="640"/>
      <c r="O39" s="640"/>
      <c r="P39" s="640"/>
      <c r="Q39" s="640"/>
      <c r="R39" s="640"/>
      <c r="S39" s="640"/>
      <c r="T39" s="640"/>
      <c r="U39" s="640"/>
      <c r="V39" s="640"/>
      <c r="W39" s="640"/>
      <c r="X39" s="640"/>
      <c r="Y39" s="371"/>
    </row>
    <row r="40" spans="1:25">
      <c r="A40" s="450" t="s">
        <v>653</v>
      </c>
      <c r="B40" s="640">
        <v>1</v>
      </c>
      <c r="C40" s="640" t="s">
        <v>457</v>
      </c>
      <c r="D40" s="640">
        <v>155.6</v>
      </c>
      <c r="E40" s="640" t="s">
        <v>457</v>
      </c>
      <c r="F40" s="640">
        <v>0.3</v>
      </c>
      <c r="G40" s="640" t="s">
        <v>459</v>
      </c>
      <c r="H40" s="640">
        <v>5.4</v>
      </c>
      <c r="I40" s="640" t="s">
        <v>461</v>
      </c>
      <c r="J40" s="640">
        <v>0.2</v>
      </c>
      <c r="K40" s="640" t="s">
        <v>459</v>
      </c>
      <c r="L40" s="640">
        <v>14.5</v>
      </c>
      <c r="M40" s="640" t="s">
        <v>459</v>
      </c>
      <c r="N40" s="640">
        <v>0.4</v>
      </c>
      <c r="O40" s="640" t="s">
        <v>459</v>
      </c>
      <c r="P40" s="640">
        <v>66.8</v>
      </c>
      <c r="Q40" s="640" t="s">
        <v>459</v>
      </c>
      <c r="R40" s="640">
        <v>0.1</v>
      </c>
      <c r="S40" s="640" t="s">
        <v>459</v>
      </c>
      <c r="T40" s="640">
        <v>48.1</v>
      </c>
      <c r="U40" s="640" t="s">
        <v>459</v>
      </c>
      <c r="V40" s="640">
        <v>0</v>
      </c>
      <c r="W40" s="640" t="s">
        <v>461</v>
      </c>
      <c r="X40" s="640">
        <v>20.8</v>
      </c>
      <c r="Y40" s="640" t="s">
        <v>461</v>
      </c>
    </row>
    <row r="41" spans="1:25">
      <c r="A41" s="450" t="s">
        <v>654</v>
      </c>
      <c r="B41" s="640">
        <v>2.2000000000000002</v>
      </c>
      <c r="C41" s="640" t="s">
        <v>457</v>
      </c>
      <c r="D41" s="640">
        <v>242.4</v>
      </c>
      <c r="E41" s="640" t="s">
        <v>457</v>
      </c>
      <c r="F41" s="640">
        <v>0.8</v>
      </c>
      <c r="G41" s="640" t="s">
        <v>459</v>
      </c>
      <c r="H41" s="640">
        <v>16.100000000000001</v>
      </c>
      <c r="I41" s="640" t="s">
        <v>459</v>
      </c>
      <c r="J41" s="640">
        <v>0.5</v>
      </c>
      <c r="K41" s="640" t="s">
        <v>459</v>
      </c>
      <c r="L41" s="640">
        <v>38.200000000000003</v>
      </c>
      <c r="M41" s="640" t="s">
        <v>459</v>
      </c>
      <c r="N41" s="640">
        <v>0.7</v>
      </c>
      <c r="O41" s="640" t="s">
        <v>459</v>
      </c>
      <c r="P41" s="640">
        <v>105.4</v>
      </c>
      <c r="Q41" s="640" t="s">
        <v>459</v>
      </c>
      <c r="R41" s="640">
        <v>0.2</v>
      </c>
      <c r="S41" s="640" t="s">
        <v>459</v>
      </c>
      <c r="T41" s="640">
        <v>62.8</v>
      </c>
      <c r="U41" s="640" t="s">
        <v>459</v>
      </c>
      <c r="V41" s="640">
        <v>0</v>
      </c>
      <c r="W41" s="640" t="s">
        <v>461</v>
      </c>
      <c r="X41" s="640">
        <v>19.899999999999999</v>
      </c>
      <c r="Y41" s="640" t="s">
        <v>461</v>
      </c>
    </row>
    <row r="42" spans="1:25">
      <c r="A42" s="450" t="s">
        <v>657</v>
      </c>
      <c r="B42" s="640">
        <v>0.1</v>
      </c>
      <c r="C42" s="640" t="s">
        <v>457</v>
      </c>
      <c r="D42" s="640">
        <v>84.5</v>
      </c>
      <c r="E42" s="640" t="s">
        <v>457</v>
      </c>
      <c r="F42" s="640">
        <v>0</v>
      </c>
      <c r="G42" s="640" t="s">
        <v>457</v>
      </c>
      <c r="H42" s="640">
        <v>0.3</v>
      </c>
      <c r="I42" s="640" t="s">
        <v>457</v>
      </c>
      <c r="J42" s="640">
        <v>0</v>
      </c>
      <c r="K42" s="640" t="s">
        <v>457</v>
      </c>
      <c r="L42" s="640">
        <v>0.3</v>
      </c>
      <c r="M42" s="640" t="s">
        <v>457</v>
      </c>
      <c r="N42" s="640">
        <v>0</v>
      </c>
      <c r="O42" s="640" t="s">
        <v>457</v>
      </c>
      <c r="P42" s="640">
        <v>1.1000000000000001</v>
      </c>
      <c r="Q42" s="640" t="s">
        <v>457</v>
      </c>
      <c r="R42" s="640">
        <v>0</v>
      </c>
      <c r="S42" s="640" t="s">
        <v>457</v>
      </c>
      <c r="T42" s="640">
        <v>6</v>
      </c>
      <c r="U42" s="640" t="s">
        <v>457</v>
      </c>
      <c r="V42" s="640">
        <v>0</v>
      </c>
      <c r="W42" s="640" t="s">
        <v>457</v>
      </c>
      <c r="X42" s="640">
        <v>76.7</v>
      </c>
      <c r="Y42" s="640" t="s">
        <v>457</v>
      </c>
    </row>
    <row r="43" spans="1:25">
      <c r="A43" s="450" t="s">
        <v>71</v>
      </c>
      <c r="B43" s="642">
        <v>0.3</v>
      </c>
      <c r="C43" s="642" t="s">
        <v>459</v>
      </c>
      <c r="D43" s="642">
        <v>38.799999999999997</v>
      </c>
      <c r="E43" s="642" t="s">
        <v>457</v>
      </c>
      <c r="F43" s="640">
        <v>0.2</v>
      </c>
      <c r="G43" s="640" t="s">
        <v>459</v>
      </c>
      <c r="H43" s="640">
        <v>3.2</v>
      </c>
      <c r="I43" s="640" t="s">
        <v>459</v>
      </c>
      <c r="J43" s="640">
        <v>0</v>
      </c>
      <c r="K43" s="640" t="s">
        <v>459</v>
      </c>
      <c r="L43" s="640">
        <v>2.9</v>
      </c>
      <c r="M43" s="640" t="s">
        <v>459</v>
      </c>
      <c r="N43" s="640">
        <v>0.1</v>
      </c>
      <c r="O43" s="640" t="s">
        <v>459</v>
      </c>
      <c r="P43" s="640">
        <v>13.2</v>
      </c>
      <c r="Q43" s="640" t="s">
        <v>459</v>
      </c>
      <c r="R43" s="640">
        <v>0</v>
      </c>
      <c r="S43" s="640" t="s">
        <v>459</v>
      </c>
      <c r="T43" s="640">
        <v>12.5</v>
      </c>
      <c r="U43" s="640" t="s">
        <v>459</v>
      </c>
      <c r="V43" s="640">
        <v>0</v>
      </c>
      <c r="W43" s="640" t="s">
        <v>457</v>
      </c>
      <c r="X43" s="640">
        <v>7</v>
      </c>
      <c r="Y43" s="640" t="s">
        <v>457</v>
      </c>
    </row>
    <row r="44" spans="1:25">
      <c r="A44" s="450" t="s">
        <v>660</v>
      </c>
      <c r="B44" s="640">
        <v>0.1</v>
      </c>
      <c r="C44" s="640" t="s">
        <v>457</v>
      </c>
      <c r="D44" s="640">
        <v>83.3</v>
      </c>
      <c r="E44" s="640" t="s">
        <v>457</v>
      </c>
      <c r="F44" s="640">
        <v>0</v>
      </c>
      <c r="G44" s="640" t="s">
        <v>457</v>
      </c>
      <c r="H44" s="643" t="s">
        <v>53</v>
      </c>
      <c r="I44" s="640"/>
      <c r="J44" s="640">
        <v>0</v>
      </c>
      <c r="K44" s="640" t="s">
        <v>457</v>
      </c>
      <c r="L44" s="643" t="s">
        <v>53</v>
      </c>
      <c r="M44" s="640"/>
      <c r="N44" s="640">
        <v>0</v>
      </c>
      <c r="O44" s="640" t="s">
        <v>457</v>
      </c>
      <c r="P44" s="640">
        <v>2.4</v>
      </c>
      <c r="Q44" s="640" t="s">
        <v>457</v>
      </c>
      <c r="R44" s="640">
        <v>0</v>
      </c>
      <c r="S44" s="640" t="s">
        <v>457</v>
      </c>
      <c r="T44" s="640">
        <v>5.0999999999999996</v>
      </c>
      <c r="U44" s="640" t="s">
        <v>457</v>
      </c>
      <c r="V44" s="640">
        <v>0</v>
      </c>
      <c r="W44" s="640" t="s">
        <v>457</v>
      </c>
      <c r="X44" s="640">
        <v>75.5</v>
      </c>
      <c r="Y44" s="640" t="s">
        <v>457</v>
      </c>
    </row>
    <row r="45" spans="1:25">
      <c r="A45" s="450" t="s">
        <v>74</v>
      </c>
      <c r="B45" s="640">
        <v>1.9</v>
      </c>
      <c r="C45" s="640" t="s">
        <v>457</v>
      </c>
      <c r="D45" s="640">
        <v>476.2</v>
      </c>
      <c r="E45" s="640" t="s">
        <v>457</v>
      </c>
      <c r="F45" s="640">
        <v>0.3</v>
      </c>
      <c r="G45" s="640" t="s">
        <v>459</v>
      </c>
      <c r="H45" s="640">
        <v>5.9</v>
      </c>
      <c r="I45" s="640" t="s">
        <v>459</v>
      </c>
      <c r="J45" s="640">
        <v>0.3</v>
      </c>
      <c r="K45" s="640" t="s">
        <v>459</v>
      </c>
      <c r="L45" s="640">
        <v>20</v>
      </c>
      <c r="M45" s="640" t="s">
        <v>459</v>
      </c>
      <c r="N45" s="640">
        <v>0.7</v>
      </c>
      <c r="O45" s="640" t="s">
        <v>457</v>
      </c>
      <c r="P45" s="640">
        <v>126.7</v>
      </c>
      <c r="Q45" s="640" t="s">
        <v>457</v>
      </c>
      <c r="R45" s="640">
        <v>0.5</v>
      </c>
      <c r="S45" s="640" t="s">
        <v>457</v>
      </c>
      <c r="T45" s="640">
        <v>158.6</v>
      </c>
      <c r="U45" s="640" t="s">
        <v>457</v>
      </c>
      <c r="V45" s="640">
        <v>0.2</v>
      </c>
      <c r="W45" s="640" t="s">
        <v>459</v>
      </c>
      <c r="X45" s="640">
        <v>165</v>
      </c>
      <c r="Y45" s="640" t="s">
        <v>457</v>
      </c>
    </row>
    <row r="46" spans="1:25">
      <c r="A46" s="450" t="s">
        <v>661</v>
      </c>
      <c r="B46" s="640">
        <v>2</v>
      </c>
      <c r="C46" s="640" t="s">
        <v>457</v>
      </c>
      <c r="D46" s="640">
        <v>424.8</v>
      </c>
      <c r="E46" s="640" t="s">
        <v>457</v>
      </c>
      <c r="F46" s="640">
        <v>0.3</v>
      </c>
      <c r="G46" s="640" t="s">
        <v>459</v>
      </c>
      <c r="H46" s="640">
        <v>7.8</v>
      </c>
      <c r="I46" s="640" t="s">
        <v>461</v>
      </c>
      <c r="J46" s="640">
        <v>0.3</v>
      </c>
      <c r="K46" s="640" t="s">
        <v>459</v>
      </c>
      <c r="L46" s="640">
        <v>21</v>
      </c>
      <c r="M46" s="640" t="s">
        <v>459</v>
      </c>
      <c r="N46" s="640">
        <v>0.8</v>
      </c>
      <c r="O46" s="640" t="s">
        <v>457</v>
      </c>
      <c r="P46" s="640">
        <v>139.19999999999999</v>
      </c>
      <c r="Q46" s="640" t="s">
        <v>459</v>
      </c>
      <c r="R46" s="640">
        <v>0.4</v>
      </c>
      <c r="S46" s="640" t="s">
        <v>459</v>
      </c>
      <c r="T46" s="640">
        <v>146.19999999999999</v>
      </c>
      <c r="U46" s="640" t="s">
        <v>459</v>
      </c>
      <c r="V46" s="640">
        <v>0.2</v>
      </c>
      <c r="W46" s="640" t="s">
        <v>459</v>
      </c>
      <c r="X46" s="640">
        <v>110.8</v>
      </c>
      <c r="Y46" s="640" t="s">
        <v>459</v>
      </c>
    </row>
    <row r="47" spans="1:25">
      <c r="A47" s="450" t="s">
        <v>662</v>
      </c>
      <c r="B47" s="640">
        <v>0.1</v>
      </c>
      <c r="C47" s="640" t="s">
        <v>459</v>
      </c>
      <c r="D47" s="640">
        <v>11</v>
      </c>
      <c r="E47" s="640" t="s">
        <v>459</v>
      </c>
      <c r="F47" s="640">
        <v>0</v>
      </c>
      <c r="G47" s="640" t="s">
        <v>461</v>
      </c>
      <c r="H47" s="640">
        <v>1</v>
      </c>
      <c r="I47" s="640" t="s">
        <v>463</v>
      </c>
      <c r="J47" s="640">
        <v>0</v>
      </c>
      <c r="K47" s="640" t="s">
        <v>461</v>
      </c>
      <c r="L47" s="640">
        <v>1.9</v>
      </c>
      <c r="M47" s="640" t="s">
        <v>461</v>
      </c>
      <c r="N47" s="640">
        <v>0</v>
      </c>
      <c r="O47" s="640" t="s">
        <v>459</v>
      </c>
      <c r="P47" s="640">
        <v>6.1</v>
      </c>
      <c r="Q47" s="640" t="s">
        <v>459</v>
      </c>
      <c r="R47" s="642">
        <v>0</v>
      </c>
      <c r="S47" s="642" t="s">
        <v>457</v>
      </c>
      <c r="T47" s="642">
        <v>2</v>
      </c>
      <c r="U47" s="642" t="s">
        <v>457</v>
      </c>
      <c r="V47" s="642" t="s">
        <v>656</v>
      </c>
      <c r="W47" s="642"/>
      <c r="X47" s="642" t="s">
        <v>656</v>
      </c>
      <c r="Y47" s="642"/>
    </row>
    <row r="48" spans="1:25">
      <c r="A48" s="450" t="s">
        <v>77</v>
      </c>
      <c r="B48" s="640">
        <v>0</v>
      </c>
      <c r="C48" s="640" t="s">
        <v>457</v>
      </c>
      <c r="D48" s="640">
        <v>0.2</v>
      </c>
      <c r="E48" s="640" t="s">
        <v>457</v>
      </c>
      <c r="F48" s="640">
        <v>0</v>
      </c>
      <c r="G48" s="640" t="s">
        <v>457</v>
      </c>
      <c r="H48" s="643" t="s">
        <v>53</v>
      </c>
      <c r="I48" s="640"/>
      <c r="J48" s="640">
        <v>0</v>
      </c>
      <c r="K48" s="640" t="s">
        <v>457</v>
      </c>
      <c r="L48" s="643" t="s">
        <v>53</v>
      </c>
      <c r="M48" s="640"/>
      <c r="N48" s="640">
        <v>0</v>
      </c>
      <c r="O48" s="640" t="s">
        <v>457</v>
      </c>
      <c r="P48" s="640">
        <v>0.1</v>
      </c>
      <c r="Q48" s="640" t="s">
        <v>457</v>
      </c>
      <c r="R48" s="642" t="s">
        <v>656</v>
      </c>
      <c r="S48" s="642"/>
      <c r="T48" s="642" t="s">
        <v>656</v>
      </c>
      <c r="U48" s="642"/>
      <c r="V48" s="642" t="s">
        <v>656</v>
      </c>
      <c r="W48" s="642"/>
      <c r="X48" s="642" t="s">
        <v>656</v>
      </c>
      <c r="Y48" s="642"/>
    </row>
    <row r="49" spans="1:25">
      <c r="A49" s="450" t="s">
        <v>663</v>
      </c>
      <c r="B49" s="640">
        <v>0.1</v>
      </c>
      <c r="C49" s="640" t="s">
        <v>457</v>
      </c>
      <c r="D49" s="640">
        <v>72.8</v>
      </c>
      <c r="E49" s="640" t="s">
        <v>457</v>
      </c>
      <c r="F49" s="640">
        <v>0</v>
      </c>
      <c r="G49" s="640" t="s">
        <v>457</v>
      </c>
      <c r="H49" s="640">
        <v>0.4</v>
      </c>
      <c r="I49" s="640" t="s">
        <v>457</v>
      </c>
      <c r="J49" s="640">
        <v>0</v>
      </c>
      <c r="K49" s="640" t="s">
        <v>457</v>
      </c>
      <c r="L49" s="640">
        <v>0.6</v>
      </c>
      <c r="M49" s="640" t="s">
        <v>457</v>
      </c>
      <c r="N49" s="640">
        <v>0</v>
      </c>
      <c r="O49" s="640" t="s">
        <v>457</v>
      </c>
      <c r="P49" s="640">
        <v>2.1</v>
      </c>
      <c r="Q49" s="640" t="s">
        <v>457</v>
      </c>
      <c r="R49" s="642">
        <v>0</v>
      </c>
      <c r="S49" s="642" t="s">
        <v>457</v>
      </c>
      <c r="T49" s="642">
        <v>3.2</v>
      </c>
      <c r="U49" s="642" t="s">
        <v>457</v>
      </c>
      <c r="V49" s="642">
        <v>0</v>
      </c>
      <c r="W49" s="642" t="s">
        <v>457</v>
      </c>
      <c r="X49" s="642">
        <v>66.5</v>
      </c>
      <c r="Y49" s="642" t="s">
        <v>457</v>
      </c>
    </row>
    <row r="50" spans="1:25">
      <c r="A50" s="408" t="s">
        <v>751</v>
      </c>
      <c r="B50" s="644">
        <v>0.1</v>
      </c>
      <c r="C50" s="640" t="s">
        <v>457</v>
      </c>
      <c r="D50" s="640">
        <v>141.19999999999999</v>
      </c>
      <c r="E50" s="640" t="s">
        <v>457</v>
      </c>
      <c r="F50" s="640">
        <v>0</v>
      </c>
      <c r="G50" s="640" t="s">
        <v>457</v>
      </c>
      <c r="H50" s="640">
        <v>0.2</v>
      </c>
      <c r="I50" s="640" t="s">
        <v>457</v>
      </c>
      <c r="J50" s="640">
        <v>0</v>
      </c>
      <c r="K50" s="640" t="s">
        <v>457</v>
      </c>
      <c r="L50" s="640">
        <v>0.2</v>
      </c>
      <c r="M50" s="640" t="s">
        <v>457</v>
      </c>
      <c r="N50" s="640">
        <v>0</v>
      </c>
      <c r="O50" s="640" t="s">
        <v>457</v>
      </c>
      <c r="P50" s="640">
        <v>0.6</v>
      </c>
      <c r="Q50" s="640" t="s">
        <v>457</v>
      </c>
      <c r="R50" s="640">
        <v>0</v>
      </c>
      <c r="S50" s="640" t="s">
        <v>457</v>
      </c>
      <c r="T50" s="640">
        <v>4.3</v>
      </c>
      <c r="U50" s="640" t="s">
        <v>457</v>
      </c>
      <c r="V50" s="640">
        <v>0.1</v>
      </c>
      <c r="W50" s="640" t="s">
        <v>457</v>
      </c>
      <c r="X50" s="640">
        <v>135.80000000000001</v>
      </c>
      <c r="Y50" s="640" t="s">
        <v>457</v>
      </c>
    </row>
    <row r="51" spans="1:25">
      <c r="A51" s="408" t="s">
        <v>665</v>
      </c>
      <c r="B51" s="644">
        <v>0.3</v>
      </c>
      <c r="C51" s="640" t="s">
        <v>457</v>
      </c>
      <c r="D51" s="640">
        <v>89.6</v>
      </c>
      <c r="E51" s="640" t="s">
        <v>457</v>
      </c>
      <c r="F51" s="640">
        <v>0</v>
      </c>
      <c r="G51" s="640" t="s">
        <v>461</v>
      </c>
      <c r="H51" s="640">
        <v>1</v>
      </c>
      <c r="I51" s="640" t="s">
        <v>461</v>
      </c>
      <c r="J51" s="640">
        <v>0</v>
      </c>
      <c r="K51" s="640" t="s">
        <v>461</v>
      </c>
      <c r="L51" s="640">
        <v>3</v>
      </c>
      <c r="M51" s="640" t="s">
        <v>461</v>
      </c>
      <c r="N51" s="640">
        <v>0.1</v>
      </c>
      <c r="O51" s="640" t="s">
        <v>459</v>
      </c>
      <c r="P51" s="640">
        <v>16.8</v>
      </c>
      <c r="Q51" s="640" t="s">
        <v>459</v>
      </c>
      <c r="R51" s="640">
        <v>0.1</v>
      </c>
      <c r="S51" s="640" t="s">
        <v>459</v>
      </c>
      <c r="T51" s="640">
        <v>29.9</v>
      </c>
      <c r="U51" s="640" t="s">
        <v>459</v>
      </c>
      <c r="V51" s="640">
        <v>0</v>
      </c>
      <c r="W51" s="640" t="s">
        <v>457</v>
      </c>
      <c r="X51" s="640">
        <v>38.9</v>
      </c>
      <c r="Y51" s="640" t="s">
        <v>457</v>
      </c>
    </row>
    <row r="52" spans="1:25">
      <c r="A52" s="408" t="s">
        <v>666</v>
      </c>
      <c r="B52" s="644">
        <v>0.1</v>
      </c>
      <c r="C52" s="640" t="s">
        <v>457</v>
      </c>
      <c r="D52" s="640">
        <v>85.6</v>
      </c>
      <c r="E52" s="640" t="s">
        <v>457</v>
      </c>
      <c r="F52" s="640">
        <v>0</v>
      </c>
      <c r="G52" s="640" t="s">
        <v>457</v>
      </c>
      <c r="H52" s="640">
        <v>0.2</v>
      </c>
      <c r="I52" s="640" t="s">
        <v>457</v>
      </c>
      <c r="J52" s="640">
        <v>0</v>
      </c>
      <c r="K52" s="640" t="s">
        <v>457</v>
      </c>
      <c r="L52" s="640">
        <v>0.8</v>
      </c>
      <c r="M52" s="640" t="s">
        <v>457</v>
      </c>
      <c r="N52" s="640">
        <v>0</v>
      </c>
      <c r="O52" s="640" t="s">
        <v>457</v>
      </c>
      <c r="P52" s="640">
        <v>2</v>
      </c>
      <c r="Q52" s="640" t="s">
        <v>457</v>
      </c>
      <c r="R52" s="640">
        <v>0</v>
      </c>
      <c r="S52" s="640" t="s">
        <v>457</v>
      </c>
      <c r="T52" s="640">
        <v>4.5999999999999996</v>
      </c>
      <c r="U52" s="640" t="s">
        <v>457</v>
      </c>
      <c r="V52" s="640">
        <v>0</v>
      </c>
      <c r="W52" s="640" t="s">
        <v>457</v>
      </c>
      <c r="X52" s="640">
        <v>78</v>
      </c>
      <c r="Y52" s="640" t="s">
        <v>457</v>
      </c>
    </row>
    <row r="59" spans="1:25">
      <c r="K59" s="645"/>
    </row>
    <row r="114" spans="1:19">
      <c r="A114" s="1315" t="s">
        <v>305</v>
      </c>
      <c r="B114" s="1315"/>
      <c r="C114" s="1315"/>
      <c r="D114" s="1315"/>
      <c r="E114" s="1315"/>
      <c r="F114" s="1315"/>
      <c r="G114" s="1315"/>
      <c r="H114" s="1315"/>
      <c r="I114" s="1315"/>
      <c r="J114" s="1315"/>
      <c r="K114" s="1315"/>
      <c r="L114" s="1315"/>
      <c r="M114" s="1315"/>
      <c r="N114" s="1315"/>
      <c r="O114" s="1315"/>
      <c r="P114" s="1315"/>
      <c r="Q114" s="1315"/>
      <c r="R114" s="1315"/>
      <c r="S114" s="1315"/>
    </row>
  </sheetData>
  <mergeCells count="28">
    <mergeCell ref="B15:F15"/>
    <mergeCell ref="B36:F36"/>
    <mergeCell ref="A114:S114"/>
    <mergeCell ref="R10:S11"/>
    <mergeCell ref="T10:U11"/>
    <mergeCell ref="B10:C11"/>
    <mergeCell ref="D10:E11"/>
    <mergeCell ref="F10:G11"/>
    <mergeCell ref="H10:I11"/>
    <mergeCell ref="J14:T14"/>
    <mergeCell ref="V14:X14"/>
    <mergeCell ref="R8:U9"/>
    <mergeCell ref="V8:Y9"/>
    <mergeCell ref="J10:K11"/>
    <mergeCell ref="L10:M11"/>
    <mergeCell ref="N10:O11"/>
    <mergeCell ref="P10:Q11"/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V10:W11"/>
    <mergeCell ref="X10:Y11"/>
  </mergeCells>
  <printOptions horizontalCentered="1"/>
  <pageMargins left="0.19685039370078741" right="0" top="0.59055118110236227" bottom="0.59055118110236227" header="0.51181102362204722" footer="0.51181102362204722"/>
  <pageSetup paperSize="9" scale="54" orientation="portrait" horizontalDpi="0" verticalDpi="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D133"/>
  <sheetViews>
    <sheetView showGridLines="0" zoomScaleNormal="100" zoomScaleSheetLayoutView="70" workbookViewId="0"/>
  </sheetViews>
  <sheetFormatPr baseColWidth="10" defaultColWidth="10.140625" defaultRowHeight="12.75"/>
  <cols>
    <col min="1" max="1" width="25.5703125" style="70" customWidth="1"/>
    <col min="2" max="2" width="11" style="70" customWidth="1"/>
    <col min="3" max="3" width="2.85546875" style="70" customWidth="1"/>
    <col min="4" max="4" width="11" style="70" customWidth="1"/>
    <col min="5" max="5" width="2.85546875" style="70" customWidth="1"/>
    <col min="6" max="6" width="11" style="70" customWidth="1"/>
    <col min="7" max="7" width="3.28515625" style="70" customWidth="1"/>
    <col min="8" max="8" width="11" style="70" customWidth="1"/>
    <col min="9" max="9" width="3" style="70" customWidth="1"/>
    <col min="10" max="10" width="11" style="70" customWidth="1"/>
    <col min="11" max="11" width="2.28515625" style="70" bestFit="1" customWidth="1"/>
    <col min="12" max="12" width="11" style="70" customWidth="1"/>
    <col min="13" max="13" width="3" style="70" customWidth="1"/>
    <col min="14" max="14" width="11" style="70" customWidth="1"/>
    <col min="15" max="15" width="2.85546875" style="70" customWidth="1"/>
    <col min="16" max="16" width="11" style="70" customWidth="1"/>
    <col min="17" max="17" width="2.85546875" style="70" customWidth="1"/>
    <col min="18" max="18" width="11" style="70" customWidth="1"/>
    <col min="19" max="19" width="3.28515625" style="70" customWidth="1"/>
    <col min="20" max="20" width="11" style="70" customWidth="1"/>
    <col min="21" max="21" width="2.85546875" style="70" customWidth="1"/>
    <col min="22" max="22" width="11" style="70" customWidth="1"/>
    <col min="23" max="23" width="2.28515625" style="70" bestFit="1" customWidth="1"/>
    <col min="24" max="24" width="11" style="70" customWidth="1"/>
    <col min="25" max="25" width="3" style="70" customWidth="1"/>
    <col min="26" max="26" width="10.140625" style="70"/>
    <col min="27" max="27" width="2.28515625" style="70" bestFit="1" customWidth="1"/>
    <col min="28" max="28" width="10.140625" style="70"/>
    <col min="29" max="29" width="2.28515625" style="70" bestFit="1" customWidth="1"/>
    <col min="30" max="16384" width="10.140625" style="70"/>
  </cols>
  <sheetData>
    <row r="1" spans="1:30" ht="15">
      <c r="A1" s="637" t="s">
        <v>960</v>
      </c>
      <c r="B1" s="638"/>
      <c r="C1" s="638"/>
      <c r="D1" s="638"/>
      <c r="E1" s="638"/>
      <c r="F1" s="638"/>
      <c r="G1" s="638"/>
      <c r="H1" s="638"/>
      <c r="I1" s="638"/>
      <c r="J1" s="638"/>
      <c r="K1" s="638"/>
      <c r="L1" s="638"/>
      <c r="M1" s="638"/>
      <c r="N1" s="638"/>
      <c r="O1" s="638"/>
      <c r="P1" s="638"/>
      <c r="Q1" s="638"/>
      <c r="R1" s="638"/>
      <c r="S1" s="638"/>
      <c r="T1" s="638"/>
      <c r="U1" s="638"/>
      <c r="V1" s="638"/>
      <c r="W1" s="638"/>
      <c r="X1" s="638"/>
      <c r="Y1" s="467"/>
    </row>
    <row r="2" spans="1:30" ht="12.75" customHeight="1">
      <c r="A2" s="1310" t="s">
        <v>950</v>
      </c>
      <c r="B2" s="1310"/>
      <c r="C2" s="1310"/>
      <c r="D2" s="1310"/>
      <c r="E2" s="1310"/>
      <c r="F2" s="1310"/>
      <c r="G2" s="1310"/>
      <c r="H2" s="1310"/>
      <c r="I2" s="1310"/>
      <c r="J2" s="1310"/>
      <c r="K2" s="1310"/>
      <c r="L2" s="1310"/>
      <c r="M2" s="1310"/>
      <c r="N2" s="1310"/>
      <c r="O2" s="1310"/>
      <c r="P2" s="1310"/>
      <c r="Q2" s="1310"/>
      <c r="R2" s="1310"/>
      <c r="S2" s="1310"/>
      <c r="T2" s="1310"/>
      <c r="U2" s="1310"/>
      <c r="V2" s="1310"/>
      <c r="W2" s="1310"/>
      <c r="X2" s="1310"/>
      <c r="Y2" s="612"/>
    </row>
    <row r="3" spans="1:30" ht="15">
      <c r="A3" s="1310" t="s">
        <v>711</v>
      </c>
      <c r="B3" s="1310"/>
      <c r="C3" s="1310"/>
      <c r="D3" s="1310"/>
      <c r="E3" s="1310"/>
      <c r="F3" s="1310"/>
      <c r="G3" s="1310"/>
      <c r="H3" s="1310"/>
      <c r="I3" s="1310"/>
      <c r="J3" s="1310"/>
      <c r="K3" s="1310"/>
      <c r="L3" s="1310"/>
      <c r="M3" s="1310"/>
      <c r="N3" s="1310"/>
      <c r="O3" s="1310"/>
      <c r="P3" s="1310"/>
      <c r="Q3" s="1310"/>
      <c r="R3" s="1310"/>
      <c r="S3" s="1310"/>
      <c r="T3" s="1310"/>
      <c r="U3" s="1310"/>
      <c r="V3" s="1310"/>
      <c r="W3" s="1310"/>
      <c r="X3" s="1310"/>
    </row>
    <row r="4" spans="1:30">
      <c r="A4" s="441"/>
      <c r="B4" s="441"/>
      <c r="C4" s="441"/>
      <c r="D4" s="441"/>
      <c r="E4" s="441"/>
      <c r="F4" s="441"/>
      <c r="G4" s="441"/>
      <c r="H4" s="441"/>
      <c r="I4" s="441"/>
      <c r="J4" s="441"/>
      <c r="K4" s="441"/>
      <c r="L4" s="441"/>
      <c r="M4" s="441"/>
      <c r="N4" s="441"/>
      <c r="O4" s="441"/>
      <c r="P4" s="441"/>
      <c r="Q4" s="441"/>
      <c r="R4" s="441"/>
      <c r="S4" s="441"/>
      <c r="T4" s="441"/>
      <c r="U4" s="441"/>
      <c r="V4" s="1135"/>
      <c r="W4" s="1135"/>
      <c r="X4" s="1135"/>
      <c r="Z4" s="470"/>
      <c r="AA4" s="470"/>
      <c r="AB4" s="470"/>
      <c r="AC4" s="470"/>
    </row>
    <row r="5" spans="1:30" ht="12.75" customHeight="1">
      <c r="A5" s="1156" t="s">
        <v>546</v>
      </c>
      <c r="B5" s="1166" t="s">
        <v>758</v>
      </c>
      <c r="C5" s="1166"/>
      <c r="D5" s="1166"/>
      <c r="E5" s="1312"/>
      <c r="F5" s="1162" t="s">
        <v>759</v>
      </c>
      <c r="G5" s="1146"/>
      <c r="H5" s="1146"/>
      <c r="I5" s="1146"/>
      <c r="J5" s="1146"/>
      <c r="K5" s="1146"/>
      <c r="L5" s="1146"/>
      <c r="M5" s="1146"/>
      <c r="N5" s="1146"/>
      <c r="O5" s="1146"/>
      <c r="P5" s="1146"/>
      <c r="Q5" s="1146"/>
      <c r="R5" s="1146"/>
      <c r="S5" s="1146"/>
      <c r="T5" s="1146"/>
      <c r="U5" s="1146"/>
      <c r="V5" s="1146"/>
      <c r="W5" s="1146"/>
      <c r="X5" s="1146"/>
      <c r="Y5" s="1146"/>
    </row>
    <row r="6" spans="1:30">
      <c r="A6" s="1157"/>
      <c r="B6" s="1130"/>
      <c r="C6" s="1130"/>
      <c r="D6" s="1130"/>
      <c r="E6" s="1131"/>
      <c r="F6" s="1164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40"/>
      <c r="T6" s="1140"/>
      <c r="U6" s="1140"/>
      <c r="V6" s="1140"/>
      <c r="W6" s="1140"/>
      <c r="X6" s="1140"/>
      <c r="Y6" s="1140"/>
      <c r="AD6" s="641"/>
    </row>
    <row r="7" spans="1:30">
      <c r="A7" s="1184"/>
      <c r="B7" s="1130"/>
      <c r="C7" s="1130"/>
      <c r="D7" s="1130"/>
      <c r="E7" s="1131"/>
      <c r="F7" s="1178"/>
      <c r="G7" s="1147"/>
      <c r="H7" s="1147"/>
      <c r="I7" s="1147"/>
      <c r="J7" s="1147"/>
      <c r="K7" s="1147"/>
      <c r="L7" s="1147"/>
      <c r="M7" s="1147"/>
      <c r="N7" s="1147"/>
      <c r="O7" s="1147"/>
      <c r="P7" s="1147"/>
      <c r="Q7" s="1147"/>
      <c r="R7" s="1147"/>
      <c r="S7" s="1147"/>
      <c r="T7" s="1147"/>
      <c r="U7" s="1147"/>
      <c r="V7" s="1147"/>
      <c r="W7" s="1147"/>
      <c r="X7" s="1147"/>
      <c r="Y7" s="1147"/>
    </row>
    <row r="8" spans="1:30" ht="12.75" customHeight="1">
      <c r="A8" s="1184"/>
      <c r="B8" s="1130"/>
      <c r="C8" s="1130"/>
      <c r="D8" s="1130"/>
      <c r="E8" s="1131"/>
      <c r="F8" s="1146" t="s">
        <v>734</v>
      </c>
      <c r="G8" s="1146"/>
      <c r="H8" s="1146"/>
      <c r="I8" s="1163"/>
      <c r="J8" s="1155" t="s">
        <v>760</v>
      </c>
      <c r="K8" s="1146"/>
      <c r="L8" s="1146"/>
      <c r="M8" s="1163"/>
      <c r="N8" s="1155" t="s">
        <v>761</v>
      </c>
      <c r="O8" s="1146"/>
      <c r="P8" s="1146"/>
      <c r="Q8" s="1163"/>
      <c r="R8" s="1155" t="s">
        <v>738</v>
      </c>
      <c r="S8" s="1146"/>
      <c r="T8" s="1146"/>
      <c r="U8" s="1156"/>
      <c r="V8" s="1162" t="s">
        <v>739</v>
      </c>
      <c r="W8" s="1146"/>
      <c r="X8" s="1146"/>
      <c r="Y8" s="1146"/>
      <c r="Z8" s="1162" t="s">
        <v>740</v>
      </c>
      <c r="AA8" s="1146"/>
      <c r="AB8" s="1146"/>
      <c r="AC8" s="1146"/>
    </row>
    <row r="9" spans="1:30" ht="12.75" customHeight="1">
      <c r="A9" s="1184"/>
      <c r="B9" s="1132"/>
      <c r="C9" s="1132"/>
      <c r="D9" s="1132"/>
      <c r="E9" s="1133"/>
      <c r="F9" s="1142"/>
      <c r="G9" s="1142"/>
      <c r="H9" s="1142"/>
      <c r="I9" s="1143"/>
      <c r="J9" s="1145"/>
      <c r="K9" s="1142"/>
      <c r="L9" s="1142"/>
      <c r="M9" s="1143"/>
      <c r="N9" s="1145"/>
      <c r="O9" s="1142"/>
      <c r="P9" s="1142"/>
      <c r="Q9" s="1143"/>
      <c r="R9" s="1150"/>
      <c r="S9" s="1147"/>
      <c r="T9" s="1147"/>
      <c r="U9" s="1313"/>
      <c r="V9" s="1178"/>
      <c r="W9" s="1147"/>
      <c r="X9" s="1147"/>
      <c r="Y9" s="1147"/>
      <c r="Z9" s="1178"/>
      <c r="AA9" s="1147"/>
      <c r="AB9" s="1147"/>
      <c r="AC9" s="1147"/>
    </row>
    <row r="10" spans="1:30">
      <c r="A10" s="1184"/>
      <c r="B10" s="1130" t="s">
        <v>727</v>
      </c>
      <c r="C10" s="1186"/>
      <c r="D10" s="1144" t="s">
        <v>405</v>
      </c>
      <c r="E10" s="1141"/>
      <c r="F10" s="1130" t="s">
        <v>727</v>
      </c>
      <c r="G10" s="1186"/>
      <c r="H10" s="1170" t="s">
        <v>405</v>
      </c>
      <c r="I10" s="1189"/>
      <c r="J10" s="1130" t="s">
        <v>727</v>
      </c>
      <c r="K10" s="1186"/>
      <c r="L10" s="1170" t="s">
        <v>405</v>
      </c>
      <c r="M10" s="1189"/>
      <c r="N10" s="1130" t="s">
        <v>727</v>
      </c>
      <c r="O10" s="1186"/>
      <c r="P10" s="1170" t="s">
        <v>405</v>
      </c>
      <c r="Q10" s="1314"/>
      <c r="R10" s="1316" t="s">
        <v>727</v>
      </c>
      <c r="S10" s="1312"/>
      <c r="T10" s="1164" t="s">
        <v>405</v>
      </c>
      <c r="U10" s="1157"/>
      <c r="V10" s="1130" t="s">
        <v>727</v>
      </c>
      <c r="W10" s="1186"/>
      <c r="X10" s="1162" t="s">
        <v>405</v>
      </c>
      <c r="Y10" s="1146"/>
      <c r="Z10" s="1316" t="s">
        <v>727</v>
      </c>
      <c r="AA10" s="1312"/>
      <c r="AB10" s="1162" t="s">
        <v>405</v>
      </c>
      <c r="AC10" s="1146"/>
    </row>
    <row r="11" spans="1:30">
      <c r="A11" s="1185"/>
      <c r="B11" s="1187"/>
      <c r="C11" s="1188"/>
      <c r="D11" s="1145"/>
      <c r="E11" s="1143"/>
      <c r="F11" s="1187"/>
      <c r="G11" s="1188"/>
      <c r="H11" s="1145"/>
      <c r="I11" s="1143"/>
      <c r="J11" s="1187"/>
      <c r="K11" s="1188"/>
      <c r="L11" s="1145"/>
      <c r="M11" s="1143"/>
      <c r="N11" s="1187"/>
      <c r="O11" s="1188"/>
      <c r="P11" s="1145"/>
      <c r="Q11" s="1142"/>
      <c r="R11" s="1317"/>
      <c r="S11" s="1318"/>
      <c r="T11" s="1178"/>
      <c r="U11" s="1313"/>
      <c r="V11" s="1187"/>
      <c r="W11" s="1188"/>
      <c r="X11" s="1178"/>
      <c r="Y11" s="1147"/>
      <c r="Z11" s="1317"/>
      <c r="AA11" s="1318"/>
      <c r="AB11" s="1178"/>
      <c r="AC11" s="1147"/>
    </row>
    <row r="12" spans="1:30">
      <c r="A12" s="557"/>
      <c r="B12" s="639"/>
      <c r="C12" s="639"/>
      <c r="D12" s="639"/>
      <c r="E12" s="639"/>
      <c r="F12" s="639"/>
      <c r="G12" s="639"/>
      <c r="H12" s="639"/>
      <c r="I12" s="639"/>
      <c r="J12" s="639"/>
      <c r="K12" s="639"/>
      <c r="L12" s="639"/>
      <c r="M12" s="639"/>
      <c r="N12" s="639"/>
      <c r="O12" s="639"/>
      <c r="P12" s="639"/>
      <c r="Q12" s="639"/>
      <c r="R12" s="639"/>
      <c r="S12" s="639"/>
      <c r="T12" s="639"/>
      <c r="U12" s="639"/>
      <c r="V12" s="639"/>
      <c r="W12" s="639"/>
      <c r="X12" s="639"/>
      <c r="Y12" s="371"/>
      <c r="Z12" s="639"/>
      <c r="AA12" s="639"/>
      <c r="AB12" s="639"/>
      <c r="AC12" s="371"/>
    </row>
    <row r="13" spans="1:30">
      <c r="A13" s="557"/>
      <c r="B13" s="639"/>
      <c r="C13" s="639"/>
      <c r="D13" s="639"/>
      <c r="E13" s="639"/>
      <c r="F13" s="639"/>
      <c r="G13" s="639"/>
      <c r="H13" s="639"/>
      <c r="I13" s="639"/>
      <c r="J13" s="639"/>
      <c r="K13" s="639"/>
      <c r="L13" s="639"/>
      <c r="M13" s="639"/>
      <c r="N13" s="639"/>
      <c r="O13" s="639"/>
      <c r="P13" s="639"/>
      <c r="Q13" s="639"/>
      <c r="R13" s="639"/>
      <c r="S13" s="639"/>
      <c r="T13" s="639"/>
      <c r="U13" s="639"/>
      <c r="V13" s="639"/>
      <c r="W13" s="639"/>
      <c r="X13" s="639"/>
      <c r="Y13" s="371"/>
      <c r="Z13" s="639"/>
      <c r="AA13" s="639"/>
      <c r="AB13" s="639"/>
      <c r="AC13" s="371"/>
    </row>
    <row r="14" spans="1:30">
      <c r="A14" s="446" t="s">
        <v>10</v>
      </c>
      <c r="B14" s="408" t="s">
        <v>10</v>
      </c>
      <c r="C14" s="408"/>
      <c r="D14" s="408" t="s">
        <v>10</v>
      </c>
      <c r="E14" s="408"/>
      <c r="F14" s="408" t="s">
        <v>10</v>
      </c>
      <c r="G14" s="408"/>
      <c r="H14" s="408" t="s">
        <v>10</v>
      </c>
      <c r="I14" s="408"/>
      <c r="J14" s="1171"/>
      <c r="K14" s="1171"/>
      <c r="L14" s="1171"/>
      <c r="M14" s="1171"/>
      <c r="N14" s="1171"/>
      <c r="O14" s="1171"/>
      <c r="P14" s="1171"/>
      <c r="Q14" s="1171"/>
      <c r="R14" s="1171"/>
      <c r="S14" s="1171"/>
      <c r="T14" s="1171"/>
      <c r="U14" s="410"/>
      <c r="V14" s="1134"/>
      <c r="W14" s="1134"/>
      <c r="X14" s="1134"/>
      <c r="Y14" s="371"/>
      <c r="Z14" s="1134"/>
      <c r="AA14" s="1134"/>
      <c r="AB14" s="1134"/>
      <c r="AC14" s="371"/>
    </row>
    <row r="15" spans="1:30" ht="12.75" customHeight="1">
      <c r="A15" s="446"/>
      <c r="B15" s="1134" t="s">
        <v>757</v>
      </c>
      <c r="C15" s="1134"/>
      <c r="D15" s="1134"/>
      <c r="E15" s="1134"/>
      <c r="F15" s="1134"/>
      <c r="G15" s="408"/>
      <c r="H15" s="446"/>
      <c r="I15" s="446"/>
      <c r="J15" s="448"/>
      <c r="K15" s="448"/>
      <c r="L15" s="448"/>
      <c r="M15" s="448"/>
      <c r="N15" s="448"/>
      <c r="O15" s="448"/>
      <c r="P15" s="448"/>
      <c r="Q15" s="448"/>
      <c r="R15" s="448"/>
      <c r="S15" s="448"/>
      <c r="T15" s="448"/>
      <c r="U15" s="448"/>
      <c r="V15" s="446"/>
      <c r="W15" s="446"/>
      <c r="X15" s="408"/>
      <c r="Y15" s="371"/>
      <c r="Z15" s="446"/>
      <c r="AA15" s="446"/>
      <c r="AB15" s="408"/>
      <c r="AC15" s="371"/>
    </row>
    <row r="16" spans="1:30" ht="12.75" customHeight="1">
      <c r="A16" s="446"/>
      <c r="B16" s="408"/>
      <c r="C16" s="408"/>
      <c r="D16" s="408"/>
      <c r="E16" s="408"/>
      <c r="F16" s="408"/>
      <c r="G16" s="408"/>
      <c r="H16" s="446"/>
      <c r="I16" s="446"/>
      <c r="J16" s="448"/>
      <c r="K16" s="448"/>
      <c r="L16" s="448"/>
      <c r="M16" s="448"/>
      <c r="N16" s="448"/>
      <c r="O16" s="448"/>
      <c r="P16" s="448"/>
      <c r="Q16" s="448"/>
      <c r="R16" s="448"/>
      <c r="S16" s="448"/>
      <c r="T16" s="448"/>
      <c r="U16" s="448"/>
      <c r="V16" s="446"/>
      <c r="W16" s="446"/>
      <c r="X16" s="408"/>
      <c r="Y16" s="371"/>
      <c r="Z16" s="446"/>
      <c r="AA16" s="446"/>
      <c r="AB16" s="408"/>
      <c r="AC16" s="371"/>
    </row>
    <row r="17" spans="1:30">
      <c r="A17" s="450" t="s">
        <v>243</v>
      </c>
      <c r="B17" s="640">
        <v>20</v>
      </c>
      <c r="C17" s="640" t="s">
        <v>457</v>
      </c>
      <c r="D17" s="640">
        <v>21598.9</v>
      </c>
      <c r="E17" s="640" t="s">
        <v>457</v>
      </c>
      <c r="F17" s="640">
        <v>4.0999999999999996</v>
      </c>
      <c r="G17" s="640" t="s">
        <v>457</v>
      </c>
      <c r="H17" s="640">
        <v>1724.9</v>
      </c>
      <c r="I17" s="640" t="s">
        <v>459</v>
      </c>
      <c r="J17" s="640">
        <v>6</v>
      </c>
      <c r="K17" s="640" t="s">
        <v>457</v>
      </c>
      <c r="L17" s="640">
        <v>3368.7</v>
      </c>
      <c r="M17" s="640" t="s">
        <v>457</v>
      </c>
      <c r="N17" s="640">
        <v>6.5</v>
      </c>
      <c r="O17" s="640" t="s">
        <v>457</v>
      </c>
      <c r="P17" s="640">
        <v>7163.1</v>
      </c>
      <c r="Q17" s="640" t="s">
        <v>457</v>
      </c>
      <c r="R17" s="640">
        <v>2.6</v>
      </c>
      <c r="S17" s="640" t="s">
        <v>457</v>
      </c>
      <c r="T17" s="640">
        <v>5130.2</v>
      </c>
      <c r="U17" s="640" t="s">
        <v>457</v>
      </c>
      <c r="V17" s="640">
        <v>0.6</v>
      </c>
      <c r="W17" s="640" t="s">
        <v>459</v>
      </c>
      <c r="X17" s="640">
        <v>2745.6</v>
      </c>
      <c r="Y17" s="640" t="s">
        <v>457</v>
      </c>
      <c r="Z17" s="640">
        <v>0.1</v>
      </c>
      <c r="AA17" s="640" t="s">
        <v>457</v>
      </c>
      <c r="AB17" s="640">
        <v>1466.4</v>
      </c>
      <c r="AC17" s="640" t="s">
        <v>457</v>
      </c>
    </row>
    <row r="18" spans="1:30">
      <c r="A18" s="450"/>
      <c r="B18" s="640"/>
      <c r="C18" s="640"/>
      <c r="D18" s="640"/>
      <c r="E18" s="640"/>
      <c r="F18" s="640"/>
      <c r="G18" s="640"/>
      <c r="H18" s="640"/>
      <c r="I18" s="640"/>
      <c r="J18" s="640"/>
      <c r="K18" s="640"/>
      <c r="L18" s="640"/>
      <c r="M18" s="640"/>
      <c r="N18" s="640"/>
      <c r="O18" s="640"/>
      <c r="P18" s="640"/>
      <c r="Q18" s="640"/>
      <c r="R18" s="640"/>
      <c r="S18" s="640"/>
      <c r="T18" s="640"/>
      <c r="U18" s="640"/>
      <c r="V18" s="640"/>
      <c r="W18" s="640"/>
      <c r="X18" s="640"/>
      <c r="Y18" s="371"/>
      <c r="Z18" s="640"/>
      <c r="AA18" s="640"/>
      <c r="AB18" s="640"/>
      <c r="AC18" s="371"/>
    </row>
    <row r="19" spans="1:30">
      <c r="A19" s="450" t="s">
        <v>653</v>
      </c>
      <c r="B19" s="640">
        <v>1.9</v>
      </c>
      <c r="C19" s="640" t="s">
        <v>457</v>
      </c>
      <c r="D19" s="640">
        <v>1353.8</v>
      </c>
      <c r="E19" s="640" t="s">
        <v>457</v>
      </c>
      <c r="F19" s="640">
        <v>0.6</v>
      </c>
      <c r="G19" s="640" t="s">
        <v>459</v>
      </c>
      <c r="H19" s="640">
        <v>212.1</v>
      </c>
      <c r="I19" s="640" t="s">
        <v>461</v>
      </c>
      <c r="J19" s="640">
        <v>0.6</v>
      </c>
      <c r="K19" s="640" t="s">
        <v>459</v>
      </c>
      <c r="L19" s="640">
        <v>350.5</v>
      </c>
      <c r="M19" s="640" t="s">
        <v>459</v>
      </c>
      <c r="N19" s="640">
        <v>0.5</v>
      </c>
      <c r="O19" s="640" t="s">
        <v>459</v>
      </c>
      <c r="P19" s="640">
        <v>571.6</v>
      </c>
      <c r="Q19" s="640" t="s">
        <v>459</v>
      </c>
      <c r="R19" s="640">
        <v>0.1</v>
      </c>
      <c r="S19" s="640" t="s">
        <v>461</v>
      </c>
      <c r="T19" s="640">
        <v>212.3</v>
      </c>
      <c r="U19" s="640" t="s">
        <v>461</v>
      </c>
      <c r="V19" s="646" t="s">
        <v>361</v>
      </c>
      <c r="W19" s="646" t="s">
        <v>465</v>
      </c>
      <c r="X19" s="646" t="s">
        <v>361</v>
      </c>
      <c r="Y19" s="646" t="s">
        <v>465</v>
      </c>
      <c r="Z19" s="640" t="s">
        <v>656</v>
      </c>
      <c r="AA19" s="640"/>
      <c r="AB19" s="640" t="s">
        <v>656</v>
      </c>
      <c r="AC19" s="640"/>
    </row>
    <row r="20" spans="1:30">
      <c r="A20" s="450" t="s">
        <v>654</v>
      </c>
      <c r="B20" s="640">
        <v>4.3</v>
      </c>
      <c r="C20" s="640" t="s">
        <v>457</v>
      </c>
      <c r="D20" s="640">
        <v>2722.2</v>
      </c>
      <c r="E20" s="640" t="s">
        <v>457</v>
      </c>
      <c r="F20" s="640">
        <v>1.4</v>
      </c>
      <c r="G20" s="640" t="s">
        <v>459</v>
      </c>
      <c r="H20" s="640">
        <v>390</v>
      </c>
      <c r="I20" s="640" t="s">
        <v>459</v>
      </c>
      <c r="J20" s="640">
        <v>1.5</v>
      </c>
      <c r="K20" s="640" t="s">
        <v>459</v>
      </c>
      <c r="L20" s="640">
        <v>706.1</v>
      </c>
      <c r="M20" s="640" t="s">
        <v>459</v>
      </c>
      <c r="N20" s="640">
        <v>1.1000000000000001</v>
      </c>
      <c r="O20" s="640" t="s">
        <v>459</v>
      </c>
      <c r="P20" s="640">
        <v>1144.2</v>
      </c>
      <c r="Q20" s="640" t="s">
        <v>459</v>
      </c>
      <c r="R20" s="640">
        <v>0.3</v>
      </c>
      <c r="S20" s="640" t="s">
        <v>461</v>
      </c>
      <c r="T20" s="640">
        <v>456.9</v>
      </c>
      <c r="U20" s="640" t="s">
        <v>461</v>
      </c>
      <c r="V20" s="646" t="s">
        <v>361</v>
      </c>
      <c r="W20" s="646" t="s">
        <v>465</v>
      </c>
      <c r="X20" s="646" t="s">
        <v>361</v>
      </c>
      <c r="Y20" s="646" t="s">
        <v>465</v>
      </c>
      <c r="Z20" s="640" t="s">
        <v>656</v>
      </c>
      <c r="AA20" s="640"/>
      <c r="AB20" s="640" t="s">
        <v>656</v>
      </c>
      <c r="AC20" s="640"/>
    </row>
    <row r="21" spans="1:30">
      <c r="A21" s="450" t="s">
        <v>657</v>
      </c>
      <c r="B21" s="640">
        <v>0.1</v>
      </c>
      <c r="C21" s="640" t="s">
        <v>457</v>
      </c>
      <c r="D21" s="640">
        <v>517.29999999999995</v>
      </c>
      <c r="E21" s="640" t="s">
        <v>457</v>
      </c>
      <c r="F21" s="640">
        <v>0</v>
      </c>
      <c r="G21" s="640" t="s">
        <v>457</v>
      </c>
      <c r="H21" s="640">
        <v>21.9</v>
      </c>
      <c r="I21" s="640" t="s">
        <v>457</v>
      </c>
      <c r="J21" s="640">
        <v>0</v>
      </c>
      <c r="K21" s="640" t="s">
        <v>457</v>
      </c>
      <c r="L21" s="640">
        <v>43.9</v>
      </c>
      <c r="M21" s="640" t="s">
        <v>457</v>
      </c>
      <c r="N21" s="640">
        <v>0</v>
      </c>
      <c r="O21" s="640" t="s">
        <v>457</v>
      </c>
      <c r="P21" s="640">
        <v>77</v>
      </c>
      <c r="Q21" s="640" t="s">
        <v>457</v>
      </c>
      <c r="R21" s="640">
        <v>0</v>
      </c>
      <c r="S21" s="640" t="s">
        <v>457</v>
      </c>
      <c r="T21" s="640">
        <v>108.7</v>
      </c>
      <c r="U21" s="640" t="s">
        <v>457</v>
      </c>
      <c r="V21" s="640">
        <v>0</v>
      </c>
      <c r="W21" s="640" t="s">
        <v>457</v>
      </c>
      <c r="X21" s="640">
        <v>150.30000000000001</v>
      </c>
      <c r="Y21" s="640" t="s">
        <v>457</v>
      </c>
      <c r="Z21" s="640">
        <v>0</v>
      </c>
      <c r="AA21" s="640" t="s">
        <v>457</v>
      </c>
      <c r="AB21" s="640">
        <v>115.5</v>
      </c>
      <c r="AC21" s="640" t="s">
        <v>457</v>
      </c>
    </row>
    <row r="22" spans="1:30">
      <c r="A22" s="450" t="s">
        <v>71</v>
      </c>
      <c r="B22" s="642">
        <v>0.9</v>
      </c>
      <c r="C22" s="642" t="s">
        <v>457</v>
      </c>
      <c r="D22" s="642">
        <v>466.2</v>
      </c>
      <c r="E22" s="642" t="s">
        <v>457</v>
      </c>
      <c r="F22" s="640">
        <v>0.4</v>
      </c>
      <c r="G22" s="640" t="s">
        <v>459</v>
      </c>
      <c r="H22" s="640">
        <v>83.1</v>
      </c>
      <c r="I22" s="640" t="s">
        <v>459</v>
      </c>
      <c r="J22" s="640">
        <v>0.3</v>
      </c>
      <c r="K22" s="640" t="s">
        <v>459</v>
      </c>
      <c r="L22" s="640">
        <v>109</v>
      </c>
      <c r="M22" s="640" t="s">
        <v>459</v>
      </c>
      <c r="N22" s="640">
        <v>0.2</v>
      </c>
      <c r="O22" s="640" t="s">
        <v>459</v>
      </c>
      <c r="P22" s="640">
        <v>169.9</v>
      </c>
      <c r="Q22" s="640" t="s">
        <v>459</v>
      </c>
      <c r="R22" s="640">
        <v>0.1</v>
      </c>
      <c r="S22" s="640" t="s">
        <v>461</v>
      </c>
      <c r="T22" s="643" t="s">
        <v>53</v>
      </c>
      <c r="U22" s="640"/>
      <c r="V22" s="640" t="s">
        <v>361</v>
      </c>
      <c r="W22" s="640" t="s">
        <v>465</v>
      </c>
      <c r="X22" s="640" t="s">
        <v>53</v>
      </c>
      <c r="Y22" s="640"/>
      <c r="Z22" s="640" t="s">
        <v>656</v>
      </c>
      <c r="AA22" s="640" t="s">
        <v>457</v>
      </c>
      <c r="AB22" s="640" t="s">
        <v>656</v>
      </c>
      <c r="AC22" s="640"/>
    </row>
    <row r="23" spans="1:30">
      <c r="A23" s="450" t="s">
        <v>660</v>
      </c>
      <c r="B23" s="640">
        <v>0.1</v>
      </c>
      <c r="C23" s="640" t="s">
        <v>457</v>
      </c>
      <c r="D23" s="640">
        <v>560.1</v>
      </c>
      <c r="E23" s="640" t="s">
        <v>457</v>
      </c>
      <c r="F23" s="640">
        <v>0</v>
      </c>
      <c r="G23" s="640" t="s">
        <v>457</v>
      </c>
      <c r="H23" s="640">
        <v>24.9</v>
      </c>
      <c r="I23" s="640" t="s">
        <v>457</v>
      </c>
      <c r="J23" s="640">
        <v>0</v>
      </c>
      <c r="K23" s="640" t="s">
        <v>457</v>
      </c>
      <c r="L23" s="640">
        <v>37.299999999999997</v>
      </c>
      <c r="M23" s="640" t="s">
        <v>457</v>
      </c>
      <c r="N23" s="640">
        <v>0</v>
      </c>
      <c r="O23" s="640" t="s">
        <v>457</v>
      </c>
      <c r="P23" s="640">
        <v>51.1</v>
      </c>
      <c r="Q23" s="640" t="s">
        <v>457</v>
      </c>
      <c r="R23" s="640">
        <v>0</v>
      </c>
      <c r="S23" s="640" t="s">
        <v>457</v>
      </c>
      <c r="T23" s="640">
        <v>110.9</v>
      </c>
      <c r="U23" s="640" t="s">
        <v>457</v>
      </c>
      <c r="V23" s="640">
        <v>0</v>
      </c>
      <c r="W23" s="640" t="s">
        <v>457</v>
      </c>
      <c r="X23" s="640">
        <v>121.8</v>
      </c>
      <c r="Y23" s="640" t="s">
        <v>457</v>
      </c>
      <c r="Z23" s="640">
        <v>0</v>
      </c>
      <c r="AA23" s="640" t="s">
        <v>457</v>
      </c>
      <c r="AB23" s="640">
        <v>214</v>
      </c>
      <c r="AC23" s="640" t="s">
        <v>457</v>
      </c>
      <c r="AD23" s="640"/>
    </row>
    <row r="24" spans="1:30">
      <c r="A24" s="450" t="s">
        <v>74</v>
      </c>
      <c r="B24" s="640">
        <v>5.3</v>
      </c>
      <c r="C24" s="640" t="s">
        <v>457</v>
      </c>
      <c r="D24" s="640">
        <v>7409.2</v>
      </c>
      <c r="E24" s="640" t="s">
        <v>457</v>
      </c>
      <c r="F24" s="640">
        <v>0.6</v>
      </c>
      <c r="G24" s="640" t="s">
        <v>459</v>
      </c>
      <c r="H24" s="640">
        <v>395.9</v>
      </c>
      <c r="I24" s="640" t="s">
        <v>459</v>
      </c>
      <c r="J24" s="640">
        <v>1.5</v>
      </c>
      <c r="K24" s="640" t="s">
        <v>459</v>
      </c>
      <c r="L24" s="640">
        <v>831.8</v>
      </c>
      <c r="M24" s="640" t="s">
        <v>459</v>
      </c>
      <c r="N24" s="640">
        <v>1.8</v>
      </c>
      <c r="O24" s="640" t="s">
        <v>459</v>
      </c>
      <c r="P24" s="640">
        <v>2198.1999999999998</v>
      </c>
      <c r="Q24" s="640" t="s">
        <v>457</v>
      </c>
      <c r="R24" s="640">
        <v>0.9</v>
      </c>
      <c r="S24" s="640" t="s">
        <v>459</v>
      </c>
      <c r="T24" s="640">
        <v>2032.2</v>
      </c>
      <c r="U24" s="640" t="s">
        <v>459</v>
      </c>
      <c r="V24" s="640">
        <v>0.4</v>
      </c>
      <c r="W24" s="640" t="s">
        <v>459</v>
      </c>
      <c r="X24" s="640">
        <v>1531.7</v>
      </c>
      <c r="Y24" s="640" t="s">
        <v>457</v>
      </c>
      <c r="Z24" s="640">
        <v>0</v>
      </c>
      <c r="AA24" s="640" t="s">
        <v>459</v>
      </c>
      <c r="AB24" s="640">
        <v>419.4</v>
      </c>
      <c r="AC24" s="640" t="s">
        <v>459</v>
      </c>
    </row>
    <row r="25" spans="1:30">
      <c r="A25" s="450" t="s">
        <v>661</v>
      </c>
      <c r="B25" s="640">
        <v>6</v>
      </c>
      <c r="C25" s="640" t="s">
        <v>457</v>
      </c>
      <c r="D25" s="640">
        <v>5374.3</v>
      </c>
      <c r="E25" s="640" t="s">
        <v>457</v>
      </c>
      <c r="F25" s="640">
        <v>0.8</v>
      </c>
      <c r="G25" s="640" t="s">
        <v>459</v>
      </c>
      <c r="H25" s="640">
        <v>395.6</v>
      </c>
      <c r="I25" s="640" t="s">
        <v>461</v>
      </c>
      <c r="J25" s="640">
        <v>1.9</v>
      </c>
      <c r="K25" s="640" t="s">
        <v>459</v>
      </c>
      <c r="L25" s="640">
        <v>1012.8</v>
      </c>
      <c r="M25" s="640" t="s">
        <v>459</v>
      </c>
      <c r="N25" s="640">
        <v>2.4</v>
      </c>
      <c r="O25" s="640" t="s">
        <v>459</v>
      </c>
      <c r="P25" s="640">
        <v>2362.8000000000002</v>
      </c>
      <c r="Q25" s="640" t="s">
        <v>459</v>
      </c>
      <c r="R25" s="640">
        <v>0.9</v>
      </c>
      <c r="S25" s="640" t="s">
        <v>459</v>
      </c>
      <c r="T25" s="640">
        <v>1387.8</v>
      </c>
      <c r="U25" s="640" t="s">
        <v>459</v>
      </c>
      <c r="V25" s="640">
        <v>0.1</v>
      </c>
      <c r="W25" s="640" t="s">
        <v>463</v>
      </c>
      <c r="X25" s="643" t="s">
        <v>53</v>
      </c>
      <c r="Y25" s="640"/>
      <c r="Z25" s="640">
        <v>0</v>
      </c>
      <c r="AA25" s="640" t="s">
        <v>457</v>
      </c>
      <c r="AB25" s="643" t="s">
        <v>53</v>
      </c>
      <c r="AC25" s="640"/>
    </row>
    <row r="26" spans="1:30">
      <c r="A26" s="450" t="s">
        <v>662</v>
      </c>
      <c r="B26" s="640">
        <v>0.2</v>
      </c>
      <c r="C26" s="640" t="s">
        <v>459</v>
      </c>
      <c r="D26" s="640">
        <v>161.30000000000001</v>
      </c>
      <c r="E26" s="640" t="s">
        <v>459</v>
      </c>
      <c r="F26" s="640">
        <v>0.1</v>
      </c>
      <c r="G26" s="640" t="s">
        <v>461</v>
      </c>
      <c r="H26" s="640">
        <v>24</v>
      </c>
      <c r="I26" s="640" t="s">
        <v>461</v>
      </c>
      <c r="J26" s="640">
        <v>0.1</v>
      </c>
      <c r="K26" s="640" t="s">
        <v>461</v>
      </c>
      <c r="L26" s="640">
        <v>48.9</v>
      </c>
      <c r="M26" s="640" t="s">
        <v>461</v>
      </c>
      <c r="N26" s="640">
        <v>0.1</v>
      </c>
      <c r="O26" s="640" t="s">
        <v>461</v>
      </c>
      <c r="P26" s="640">
        <v>63.9</v>
      </c>
      <c r="Q26" s="640" t="s">
        <v>461</v>
      </c>
      <c r="R26" s="647" t="s">
        <v>53</v>
      </c>
      <c r="S26" s="646"/>
      <c r="T26" s="647" t="s">
        <v>53</v>
      </c>
      <c r="U26" s="646"/>
      <c r="V26" s="647" t="s">
        <v>53</v>
      </c>
      <c r="W26" s="646"/>
      <c r="X26" s="647" t="s">
        <v>53</v>
      </c>
      <c r="Y26" s="646"/>
      <c r="Z26" s="640" t="s">
        <v>656</v>
      </c>
      <c r="AA26" s="640"/>
      <c r="AB26" s="640" t="s">
        <v>656</v>
      </c>
      <c r="AC26" s="640"/>
    </row>
    <row r="27" spans="1:30">
      <c r="A27" s="450" t="s">
        <v>77</v>
      </c>
      <c r="B27" s="640">
        <v>0</v>
      </c>
      <c r="C27" s="640" t="s">
        <v>457</v>
      </c>
      <c r="D27" s="640">
        <v>4.2</v>
      </c>
      <c r="E27" s="640" t="s">
        <v>457</v>
      </c>
      <c r="F27" s="640">
        <v>0</v>
      </c>
      <c r="G27" s="640" t="s">
        <v>457</v>
      </c>
      <c r="H27" s="640">
        <v>0.7</v>
      </c>
      <c r="I27" s="640" t="s">
        <v>457</v>
      </c>
      <c r="J27" s="640">
        <v>0</v>
      </c>
      <c r="K27" s="640" t="s">
        <v>457</v>
      </c>
      <c r="L27" s="640">
        <v>1.7</v>
      </c>
      <c r="M27" s="640" t="s">
        <v>457</v>
      </c>
      <c r="N27" s="640">
        <v>0</v>
      </c>
      <c r="O27" s="640" t="s">
        <v>457</v>
      </c>
      <c r="P27" s="640">
        <v>1.7</v>
      </c>
      <c r="Q27" s="640" t="s">
        <v>457</v>
      </c>
      <c r="R27" s="640" t="s">
        <v>656</v>
      </c>
      <c r="S27" s="640"/>
      <c r="T27" s="640" t="s">
        <v>656</v>
      </c>
      <c r="U27" s="640"/>
      <c r="V27" s="640" t="s">
        <v>656</v>
      </c>
      <c r="W27" s="640"/>
      <c r="X27" s="640" t="s">
        <v>656</v>
      </c>
      <c r="Y27" s="646"/>
      <c r="Z27" s="646" t="s">
        <v>656</v>
      </c>
      <c r="AA27" s="640"/>
      <c r="AB27" s="640" t="s">
        <v>656</v>
      </c>
      <c r="AC27" s="640"/>
    </row>
    <row r="28" spans="1:30">
      <c r="A28" s="450" t="s">
        <v>663</v>
      </c>
      <c r="B28" s="640">
        <v>0.1</v>
      </c>
      <c r="C28" s="640" t="s">
        <v>457</v>
      </c>
      <c r="D28" s="640">
        <v>469.1</v>
      </c>
      <c r="E28" s="640" t="s">
        <v>457</v>
      </c>
      <c r="F28" s="640">
        <v>0</v>
      </c>
      <c r="G28" s="640" t="s">
        <v>457</v>
      </c>
      <c r="H28" s="640">
        <v>59.8</v>
      </c>
      <c r="I28" s="640" t="s">
        <v>457</v>
      </c>
      <c r="J28" s="640">
        <v>0</v>
      </c>
      <c r="K28" s="640" t="s">
        <v>457</v>
      </c>
      <c r="L28" s="640">
        <v>33.4</v>
      </c>
      <c r="M28" s="640" t="s">
        <v>457</v>
      </c>
      <c r="N28" s="640">
        <v>0</v>
      </c>
      <c r="O28" s="640" t="s">
        <v>457</v>
      </c>
      <c r="P28" s="640">
        <v>43.2</v>
      </c>
      <c r="Q28" s="640" t="s">
        <v>457</v>
      </c>
      <c r="R28" s="640">
        <v>0</v>
      </c>
      <c r="S28" s="640" t="s">
        <v>457</v>
      </c>
      <c r="T28" s="640">
        <v>83</v>
      </c>
      <c r="U28" s="640" t="s">
        <v>457</v>
      </c>
      <c r="V28" s="640">
        <v>0</v>
      </c>
      <c r="W28" s="640" t="s">
        <v>457</v>
      </c>
      <c r="X28" s="640">
        <v>121.6</v>
      </c>
      <c r="Y28" s="640" t="s">
        <v>457</v>
      </c>
      <c r="Z28" s="640">
        <v>0</v>
      </c>
      <c r="AA28" s="640" t="s">
        <v>457</v>
      </c>
      <c r="AB28" s="640">
        <v>128</v>
      </c>
      <c r="AC28" s="640" t="s">
        <v>457</v>
      </c>
    </row>
    <row r="29" spans="1:30">
      <c r="A29" s="408" t="s">
        <v>751</v>
      </c>
      <c r="B29" s="644">
        <v>0.1</v>
      </c>
      <c r="C29" s="640" t="s">
        <v>457</v>
      </c>
      <c r="D29" s="640">
        <v>786.4</v>
      </c>
      <c r="E29" s="640" t="s">
        <v>457</v>
      </c>
      <c r="F29" s="640">
        <v>0</v>
      </c>
      <c r="G29" s="640" t="s">
        <v>457</v>
      </c>
      <c r="H29" s="640">
        <v>60.2</v>
      </c>
      <c r="I29" s="640" t="s">
        <v>457</v>
      </c>
      <c r="J29" s="640">
        <v>0</v>
      </c>
      <c r="K29" s="640" t="s">
        <v>457</v>
      </c>
      <c r="L29" s="640">
        <v>37</v>
      </c>
      <c r="M29" s="640" t="s">
        <v>457</v>
      </c>
      <c r="N29" s="640">
        <v>0</v>
      </c>
      <c r="O29" s="640" t="s">
        <v>457</v>
      </c>
      <c r="P29" s="640">
        <v>95.5</v>
      </c>
      <c r="Q29" s="640" t="s">
        <v>457</v>
      </c>
      <c r="R29" s="640">
        <v>0</v>
      </c>
      <c r="S29" s="640" t="s">
        <v>457</v>
      </c>
      <c r="T29" s="640">
        <v>87</v>
      </c>
      <c r="U29" s="640" t="s">
        <v>457</v>
      </c>
      <c r="V29" s="640">
        <v>0</v>
      </c>
      <c r="W29" s="640" t="s">
        <v>457</v>
      </c>
      <c r="X29" s="640">
        <v>188.5</v>
      </c>
      <c r="Y29" s="640" t="s">
        <v>457</v>
      </c>
      <c r="Z29" s="640">
        <v>0</v>
      </c>
      <c r="AA29" s="640" t="s">
        <v>457</v>
      </c>
      <c r="AB29" s="640">
        <v>318.3</v>
      </c>
      <c r="AC29" s="640" t="s">
        <v>457</v>
      </c>
    </row>
    <row r="30" spans="1:30">
      <c r="A30" s="408" t="s">
        <v>665</v>
      </c>
      <c r="B30" s="644">
        <v>0.8</v>
      </c>
      <c r="C30" s="640" t="s">
        <v>457</v>
      </c>
      <c r="D30" s="640">
        <v>1231.3</v>
      </c>
      <c r="E30" s="640" t="s">
        <v>457</v>
      </c>
      <c r="F30" s="640">
        <v>0.1</v>
      </c>
      <c r="G30" s="640" t="s">
        <v>461</v>
      </c>
      <c r="H30" s="640">
        <v>38.5</v>
      </c>
      <c r="I30" s="640" t="s">
        <v>461</v>
      </c>
      <c r="J30" s="640">
        <v>0.2</v>
      </c>
      <c r="K30" s="640" t="s">
        <v>461</v>
      </c>
      <c r="L30" s="640">
        <v>108.3</v>
      </c>
      <c r="M30" s="640" t="s">
        <v>461</v>
      </c>
      <c r="N30" s="640">
        <v>0.3</v>
      </c>
      <c r="O30" s="640" t="s">
        <v>459</v>
      </c>
      <c r="P30" s="640">
        <v>338.8</v>
      </c>
      <c r="Q30" s="640" t="s">
        <v>459</v>
      </c>
      <c r="R30" s="640">
        <v>0.2</v>
      </c>
      <c r="S30" s="640" t="s">
        <v>459</v>
      </c>
      <c r="T30" s="640">
        <v>449.8</v>
      </c>
      <c r="U30" s="640" t="s">
        <v>459</v>
      </c>
      <c r="V30" s="640">
        <v>0.1</v>
      </c>
      <c r="W30" s="640" t="s">
        <v>459</v>
      </c>
      <c r="X30" s="640" t="s">
        <v>53</v>
      </c>
      <c r="Y30" s="640"/>
      <c r="Z30" s="640">
        <v>0</v>
      </c>
      <c r="AA30" s="640" t="s">
        <v>457</v>
      </c>
      <c r="AB30" s="640" t="s">
        <v>53</v>
      </c>
      <c r="AC30" s="640"/>
    </row>
    <row r="31" spans="1:30">
      <c r="A31" s="408" t="s">
        <v>666</v>
      </c>
      <c r="B31" s="644">
        <v>0.1</v>
      </c>
      <c r="C31" s="640" t="s">
        <v>457</v>
      </c>
      <c r="D31" s="640">
        <v>543.70000000000005</v>
      </c>
      <c r="E31" s="640" t="s">
        <v>457</v>
      </c>
      <c r="F31" s="640">
        <v>0</v>
      </c>
      <c r="G31" s="640" t="s">
        <v>457</v>
      </c>
      <c r="H31" s="640">
        <v>18.100000000000001</v>
      </c>
      <c r="I31" s="640" t="s">
        <v>457</v>
      </c>
      <c r="J31" s="640">
        <v>0</v>
      </c>
      <c r="K31" s="640" t="s">
        <v>457</v>
      </c>
      <c r="L31" s="640">
        <v>47.9</v>
      </c>
      <c r="M31" s="640" t="s">
        <v>457</v>
      </c>
      <c r="N31" s="640">
        <v>0</v>
      </c>
      <c r="O31" s="640" t="s">
        <v>457</v>
      </c>
      <c r="P31" s="640">
        <v>45.1</v>
      </c>
      <c r="Q31" s="640" t="s">
        <v>457</v>
      </c>
      <c r="R31" s="640">
        <v>0</v>
      </c>
      <c r="S31" s="640" t="s">
        <v>457</v>
      </c>
      <c r="T31" s="640">
        <v>88.7</v>
      </c>
      <c r="U31" s="640" t="s">
        <v>457</v>
      </c>
      <c r="V31" s="640">
        <v>0</v>
      </c>
      <c r="W31" s="640" t="s">
        <v>457</v>
      </c>
      <c r="X31" s="640">
        <v>162.19999999999999</v>
      </c>
      <c r="Y31" s="640" t="s">
        <v>457</v>
      </c>
      <c r="Z31" s="640">
        <v>0</v>
      </c>
      <c r="AA31" s="640" t="s">
        <v>457</v>
      </c>
      <c r="AB31" s="640">
        <v>181.7</v>
      </c>
      <c r="AC31" s="640" t="s">
        <v>457</v>
      </c>
    </row>
    <row r="32" spans="1:30">
      <c r="A32" s="408"/>
      <c r="B32" s="426"/>
      <c r="C32" s="426"/>
      <c r="D32" s="426"/>
      <c r="E32" s="426"/>
      <c r="F32" s="426"/>
      <c r="G32" s="426"/>
      <c r="H32" s="426"/>
      <c r="I32" s="426"/>
      <c r="J32" s="426"/>
      <c r="K32" s="426"/>
      <c r="L32" s="426"/>
      <c r="M32" s="426"/>
      <c r="N32" s="426"/>
      <c r="O32" s="426"/>
      <c r="P32" s="426"/>
      <c r="Q32" s="426"/>
      <c r="R32" s="426"/>
      <c r="S32" s="426"/>
      <c r="T32" s="426"/>
      <c r="U32" s="426"/>
      <c r="V32" s="426"/>
      <c r="W32" s="426"/>
      <c r="X32" s="426"/>
      <c r="Y32" s="371"/>
      <c r="Z32" s="426"/>
      <c r="AA32" s="426"/>
      <c r="AB32" s="426"/>
      <c r="AC32" s="371"/>
    </row>
    <row r="33" spans="1:29">
      <c r="A33" s="408"/>
      <c r="B33" s="426"/>
      <c r="C33" s="426"/>
      <c r="D33" s="426"/>
      <c r="E33" s="426"/>
      <c r="F33" s="426"/>
      <c r="G33" s="426"/>
      <c r="H33" s="426"/>
      <c r="I33" s="426"/>
      <c r="J33" s="426"/>
      <c r="K33" s="426"/>
      <c r="L33" s="426"/>
      <c r="M33" s="426"/>
      <c r="N33" s="426"/>
      <c r="O33" s="426"/>
      <c r="P33" s="426"/>
      <c r="Q33" s="426"/>
      <c r="R33" s="426"/>
      <c r="S33" s="426"/>
      <c r="T33" s="426"/>
      <c r="U33" s="426"/>
      <c r="V33" s="426"/>
      <c r="W33" s="426"/>
      <c r="X33" s="426"/>
      <c r="Y33" s="371"/>
      <c r="Z33" s="426"/>
      <c r="AA33" s="426"/>
      <c r="AB33" s="426"/>
      <c r="AC33" s="371"/>
    </row>
    <row r="34" spans="1:29">
      <c r="A34" s="408"/>
      <c r="B34" s="426"/>
      <c r="C34" s="426"/>
      <c r="D34" s="426"/>
      <c r="E34" s="426"/>
      <c r="F34" s="426"/>
      <c r="G34" s="426"/>
      <c r="H34" s="426"/>
      <c r="I34" s="426"/>
      <c r="J34" s="426"/>
      <c r="K34" s="426"/>
      <c r="L34" s="426"/>
      <c r="M34" s="426"/>
      <c r="N34" s="426"/>
      <c r="O34" s="426"/>
      <c r="P34" s="426"/>
      <c r="Q34" s="426"/>
      <c r="R34" s="426"/>
      <c r="S34" s="426"/>
      <c r="T34" s="426"/>
      <c r="U34" s="426"/>
      <c r="V34" s="426"/>
      <c r="W34" s="426"/>
      <c r="X34" s="426"/>
      <c r="Y34" s="371"/>
      <c r="Z34" s="426"/>
      <c r="AA34" s="426"/>
      <c r="AB34" s="426"/>
      <c r="AC34" s="371"/>
    </row>
    <row r="35" spans="1:29">
      <c r="A35" s="408"/>
      <c r="B35" s="426"/>
      <c r="C35" s="426"/>
      <c r="D35" s="426"/>
      <c r="E35" s="426"/>
      <c r="F35" s="426"/>
      <c r="G35" s="426"/>
      <c r="H35" s="426"/>
      <c r="I35" s="426"/>
      <c r="J35" s="426"/>
      <c r="K35" s="426"/>
      <c r="L35" s="426"/>
      <c r="M35" s="426"/>
      <c r="N35" s="426"/>
      <c r="O35" s="426"/>
      <c r="P35" s="426"/>
      <c r="Q35" s="426"/>
      <c r="R35" s="426"/>
      <c r="S35" s="426"/>
      <c r="T35" s="426"/>
      <c r="U35" s="426"/>
      <c r="V35" s="426"/>
      <c r="W35" s="426"/>
      <c r="X35" s="426"/>
      <c r="Y35" s="371"/>
      <c r="Z35" s="426"/>
      <c r="AA35" s="426"/>
      <c r="AB35" s="426"/>
      <c r="AC35" s="371"/>
    </row>
    <row r="36" spans="1:29" ht="12.75" customHeight="1">
      <c r="A36" s="408"/>
      <c r="B36" s="1134" t="s">
        <v>717</v>
      </c>
      <c r="C36" s="1134"/>
      <c r="D36" s="1134"/>
      <c r="E36" s="1134"/>
      <c r="F36" s="1134"/>
      <c r="G36" s="408"/>
      <c r="H36" s="408"/>
      <c r="I36" s="408"/>
      <c r="J36" s="408"/>
      <c r="K36" s="408"/>
      <c r="L36" s="408"/>
      <c r="M36" s="408"/>
      <c r="N36" s="408"/>
      <c r="O36" s="408"/>
      <c r="P36" s="408"/>
      <c r="Q36" s="408"/>
      <c r="R36" s="408"/>
      <c r="S36" s="408"/>
      <c r="T36" s="408"/>
      <c r="U36" s="408"/>
      <c r="V36" s="408"/>
      <c r="W36" s="408"/>
      <c r="X36" s="408"/>
      <c r="Y36" s="371"/>
      <c r="Z36" s="408"/>
      <c r="AA36" s="408"/>
      <c r="AB36" s="408"/>
      <c r="AC36" s="371"/>
    </row>
    <row r="37" spans="1:29">
      <c r="A37" s="446"/>
      <c r="B37" s="446"/>
      <c r="C37" s="446"/>
      <c r="D37" s="446"/>
      <c r="E37" s="446"/>
      <c r="F37" s="446"/>
      <c r="G37" s="446"/>
      <c r="H37" s="446"/>
      <c r="I37" s="446"/>
      <c r="J37" s="448"/>
      <c r="K37" s="448"/>
      <c r="L37" s="448"/>
      <c r="M37" s="448"/>
      <c r="N37" s="448"/>
      <c r="O37" s="448"/>
      <c r="P37" s="448"/>
      <c r="Q37" s="448"/>
      <c r="R37" s="448"/>
      <c r="S37" s="448"/>
      <c r="T37" s="448"/>
      <c r="U37" s="448"/>
      <c r="V37" s="446"/>
      <c r="W37" s="446"/>
      <c r="X37" s="408"/>
      <c r="Y37" s="371"/>
      <c r="Z37" s="446"/>
      <c r="AA37" s="446"/>
      <c r="AB37" s="408"/>
      <c r="AC37" s="371"/>
    </row>
    <row r="38" spans="1:29">
      <c r="A38" s="450" t="s">
        <v>243</v>
      </c>
      <c r="B38" s="640">
        <v>20</v>
      </c>
      <c r="C38" s="640" t="s">
        <v>457</v>
      </c>
      <c r="D38" s="640">
        <v>11882</v>
      </c>
      <c r="E38" s="640" t="s">
        <v>457</v>
      </c>
      <c r="F38" s="640">
        <v>4.0999999999999996</v>
      </c>
      <c r="G38" s="640" t="s">
        <v>457</v>
      </c>
      <c r="H38" s="640">
        <v>192.7</v>
      </c>
      <c r="I38" s="640" t="s">
        <v>459</v>
      </c>
      <c r="J38" s="640">
        <v>6</v>
      </c>
      <c r="K38" s="640" t="s">
        <v>457</v>
      </c>
      <c r="L38" s="640">
        <v>1427.6</v>
      </c>
      <c r="M38" s="640" t="s">
        <v>457</v>
      </c>
      <c r="N38" s="640">
        <v>6.5</v>
      </c>
      <c r="O38" s="640" t="s">
        <v>457</v>
      </c>
      <c r="P38" s="640">
        <v>4244</v>
      </c>
      <c r="Q38" s="640" t="s">
        <v>457</v>
      </c>
      <c r="R38" s="640">
        <v>2.6</v>
      </c>
      <c r="S38" s="640" t="s">
        <v>457</v>
      </c>
      <c r="T38" s="640">
        <v>3530.2</v>
      </c>
      <c r="U38" s="640" t="s">
        <v>457</v>
      </c>
      <c r="V38" s="640">
        <v>0.6</v>
      </c>
      <c r="W38" s="640" t="s">
        <v>459</v>
      </c>
      <c r="X38" s="640">
        <v>1697.2</v>
      </c>
      <c r="Y38" s="640" t="s">
        <v>459</v>
      </c>
      <c r="Z38" s="640">
        <v>0.1</v>
      </c>
      <c r="AA38" s="640" t="s">
        <v>457</v>
      </c>
      <c r="AB38" s="640">
        <v>790.4</v>
      </c>
      <c r="AC38" s="640" t="s">
        <v>457</v>
      </c>
    </row>
    <row r="39" spans="1:29">
      <c r="A39" s="450"/>
      <c r="B39" s="640"/>
      <c r="C39" s="640"/>
      <c r="D39" s="640"/>
      <c r="E39" s="640"/>
      <c r="F39" s="640"/>
      <c r="G39" s="640"/>
      <c r="H39" s="640"/>
      <c r="I39" s="640"/>
      <c r="J39" s="640"/>
      <c r="K39" s="640"/>
      <c r="L39" s="640"/>
      <c r="M39" s="640"/>
      <c r="N39" s="640"/>
      <c r="O39" s="640"/>
      <c r="P39" s="640"/>
      <c r="Q39" s="640"/>
      <c r="R39" s="640"/>
      <c r="S39" s="640"/>
      <c r="T39" s="640"/>
      <c r="U39" s="640"/>
      <c r="V39" s="640"/>
      <c r="W39" s="640"/>
      <c r="X39" s="640"/>
      <c r="Y39" s="371"/>
      <c r="Z39" s="640"/>
      <c r="AA39" s="640"/>
      <c r="AB39" s="640"/>
      <c r="AC39" s="371"/>
    </row>
    <row r="40" spans="1:29">
      <c r="A40" s="450" t="s">
        <v>653</v>
      </c>
      <c r="B40" s="640">
        <v>1.9</v>
      </c>
      <c r="C40" s="640" t="s">
        <v>457</v>
      </c>
      <c r="D40" s="640">
        <v>661.8</v>
      </c>
      <c r="E40" s="640" t="s">
        <v>457</v>
      </c>
      <c r="F40" s="640">
        <v>0.6</v>
      </c>
      <c r="G40" s="640" t="s">
        <v>459</v>
      </c>
      <c r="H40" s="640">
        <v>29.5</v>
      </c>
      <c r="I40" s="640" t="s">
        <v>461</v>
      </c>
      <c r="J40" s="640">
        <v>0.6</v>
      </c>
      <c r="K40" s="640" t="s">
        <v>459</v>
      </c>
      <c r="L40" s="640">
        <v>137.5</v>
      </c>
      <c r="M40" s="640" t="s">
        <v>459</v>
      </c>
      <c r="N40" s="640">
        <v>0.5</v>
      </c>
      <c r="O40" s="640" t="s">
        <v>459</v>
      </c>
      <c r="P40" s="640">
        <v>332.5</v>
      </c>
      <c r="Q40" s="640" t="s">
        <v>459</v>
      </c>
      <c r="R40" s="640">
        <v>0.1</v>
      </c>
      <c r="S40" s="640" t="s">
        <v>461</v>
      </c>
      <c r="T40" s="640">
        <v>155</v>
      </c>
      <c r="U40" s="640" t="s">
        <v>461</v>
      </c>
      <c r="V40" s="646" t="s">
        <v>361</v>
      </c>
      <c r="W40" s="646" t="s">
        <v>465</v>
      </c>
      <c r="X40" s="646" t="s">
        <v>361</v>
      </c>
      <c r="Y40" s="646" t="s">
        <v>465</v>
      </c>
      <c r="Z40" s="640" t="s">
        <v>656</v>
      </c>
      <c r="AA40" s="640"/>
      <c r="AB40" s="640" t="s">
        <v>656</v>
      </c>
      <c r="AC40" s="640"/>
    </row>
    <row r="41" spans="1:29">
      <c r="A41" s="450" t="s">
        <v>654</v>
      </c>
      <c r="B41" s="640">
        <v>4.3</v>
      </c>
      <c r="C41" s="640" t="s">
        <v>457</v>
      </c>
      <c r="D41" s="640">
        <v>1523.7</v>
      </c>
      <c r="E41" s="640" t="s">
        <v>457</v>
      </c>
      <c r="F41" s="640">
        <v>1.4</v>
      </c>
      <c r="G41" s="640" t="s">
        <v>459</v>
      </c>
      <c r="H41" s="640">
        <v>63.2</v>
      </c>
      <c r="I41" s="640" t="s">
        <v>459</v>
      </c>
      <c r="J41" s="640">
        <v>1.5</v>
      </c>
      <c r="K41" s="640" t="s">
        <v>459</v>
      </c>
      <c r="L41" s="640">
        <v>333.6</v>
      </c>
      <c r="M41" s="640" t="s">
        <v>459</v>
      </c>
      <c r="N41" s="640">
        <v>1.1000000000000001</v>
      </c>
      <c r="O41" s="640" t="s">
        <v>459</v>
      </c>
      <c r="P41" s="640">
        <v>720.9</v>
      </c>
      <c r="Q41" s="640" t="s">
        <v>459</v>
      </c>
      <c r="R41" s="640">
        <v>0.3</v>
      </c>
      <c r="S41" s="640" t="s">
        <v>461</v>
      </c>
      <c r="T41" s="640">
        <v>382.2</v>
      </c>
      <c r="U41" s="640" t="s">
        <v>461</v>
      </c>
      <c r="V41" s="646" t="s">
        <v>361</v>
      </c>
      <c r="W41" s="646" t="s">
        <v>465</v>
      </c>
      <c r="X41" s="646" t="s">
        <v>361</v>
      </c>
      <c r="Y41" s="646" t="s">
        <v>465</v>
      </c>
      <c r="Z41" s="640" t="s">
        <v>656</v>
      </c>
      <c r="AA41" s="640"/>
      <c r="AB41" s="640" t="s">
        <v>656</v>
      </c>
      <c r="AC41" s="640"/>
    </row>
    <row r="42" spans="1:29">
      <c r="A42" s="450" t="s">
        <v>657</v>
      </c>
      <c r="B42" s="640">
        <v>0.1</v>
      </c>
      <c r="C42" s="640" t="s">
        <v>457</v>
      </c>
      <c r="D42" s="640">
        <v>190.1</v>
      </c>
      <c r="E42" s="640" t="s">
        <v>457</v>
      </c>
      <c r="F42" s="640">
        <v>0</v>
      </c>
      <c r="G42" s="640" t="s">
        <v>457</v>
      </c>
      <c r="H42" s="640">
        <v>1.2</v>
      </c>
      <c r="I42" s="640" t="s">
        <v>457</v>
      </c>
      <c r="J42" s="640">
        <v>0</v>
      </c>
      <c r="K42" s="640" t="s">
        <v>457</v>
      </c>
      <c r="L42" s="640">
        <v>5.8</v>
      </c>
      <c r="M42" s="640" t="s">
        <v>457</v>
      </c>
      <c r="N42" s="640">
        <v>0</v>
      </c>
      <c r="O42" s="640" t="s">
        <v>457</v>
      </c>
      <c r="P42" s="640">
        <v>21.9</v>
      </c>
      <c r="Q42" s="640" t="s">
        <v>457</v>
      </c>
      <c r="R42" s="640">
        <v>0</v>
      </c>
      <c r="S42" s="640" t="s">
        <v>457</v>
      </c>
      <c r="T42" s="640">
        <v>44.4</v>
      </c>
      <c r="U42" s="640" t="s">
        <v>457</v>
      </c>
      <c r="V42" s="640">
        <v>0</v>
      </c>
      <c r="W42" s="640" t="s">
        <v>457</v>
      </c>
      <c r="X42" s="640">
        <v>68.2</v>
      </c>
      <c r="Y42" s="640" t="s">
        <v>457</v>
      </c>
      <c r="Z42" s="640">
        <v>0</v>
      </c>
      <c r="AA42" s="640" t="s">
        <v>457</v>
      </c>
      <c r="AB42" s="640">
        <v>48.7</v>
      </c>
      <c r="AC42" s="640" t="s">
        <v>457</v>
      </c>
    </row>
    <row r="43" spans="1:29">
      <c r="A43" s="450" t="s">
        <v>71</v>
      </c>
      <c r="B43" s="642">
        <v>0.9</v>
      </c>
      <c r="C43" s="642" t="s">
        <v>457</v>
      </c>
      <c r="D43" s="642">
        <v>256.2</v>
      </c>
      <c r="E43" s="642" t="s">
        <v>457</v>
      </c>
      <c r="F43" s="640">
        <v>0.4</v>
      </c>
      <c r="G43" s="640" t="s">
        <v>459</v>
      </c>
      <c r="H43" s="640">
        <v>18.8</v>
      </c>
      <c r="I43" s="640" t="s">
        <v>461</v>
      </c>
      <c r="J43" s="640">
        <v>0.3</v>
      </c>
      <c r="K43" s="640" t="s">
        <v>459</v>
      </c>
      <c r="L43" s="640">
        <v>50.8</v>
      </c>
      <c r="M43" s="640" t="s">
        <v>459</v>
      </c>
      <c r="N43" s="640">
        <v>0.2</v>
      </c>
      <c r="O43" s="640" t="s">
        <v>459</v>
      </c>
      <c r="P43" s="640">
        <v>105.3</v>
      </c>
      <c r="Q43" s="640" t="s">
        <v>459</v>
      </c>
      <c r="R43" s="640">
        <v>0.1</v>
      </c>
      <c r="S43" s="640" t="s">
        <v>461</v>
      </c>
      <c r="T43" s="643" t="s">
        <v>53</v>
      </c>
      <c r="U43" s="640"/>
      <c r="V43" s="640" t="s">
        <v>361</v>
      </c>
      <c r="W43" s="640" t="s">
        <v>465</v>
      </c>
      <c r="X43" s="643" t="s">
        <v>53</v>
      </c>
      <c r="Y43" s="640"/>
      <c r="Z43" s="640" t="s">
        <v>656</v>
      </c>
      <c r="AA43" s="640" t="s">
        <v>457</v>
      </c>
      <c r="AB43" s="640" t="s">
        <v>656</v>
      </c>
      <c r="AC43" s="640"/>
    </row>
    <row r="44" spans="1:29">
      <c r="A44" s="450" t="s">
        <v>660</v>
      </c>
      <c r="B44" s="640">
        <v>0.1</v>
      </c>
      <c r="C44" s="640" t="s">
        <v>457</v>
      </c>
      <c r="D44" s="640">
        <v>271</v>
      </c>
      <c r="E44" s="640" t="s">
        <v>457</v>
      </c>
      <c r="F44" s="640">
        <v>0</v>
      </c>
      <c r="G44" s="640" t="s">
        <v>457</v>
      </c>
      <c r="H44" s="640">
        <v>0.8</v>
      </c>
      <c r="I44" s="640" t="s">
        <v>457</v>
      </c>
      <c r="J44" s="640">
        <v>0</v>
      </c>
      <c r="K44" s="640" t="s">
        <v>457</v>
      </c>
      <c r="L44" s="640">
        <v>4</v>
      </c>
      <c r="M44" s="640" t="s">
        <v>457</v>
      </c>
      <c r="N44" s="640">
        <v>0</v>
      </c>
      <c r="O44" s="640" t="s">
        <v>457</v>
      </c>
      <c r="P44" s="640">
        <v>22.1</v>
      </c>
      <c r="Q44" s="640" t="s">
        <v>457</v>
      </c>
      <c r="R44" s="640">
        <v>0</v>
      </c>
      <c r="S44" s="640" t="s">
        <v>457</v>
      </c>
      <c r="T44" s="640">
        <v>47.2</v>
      </c>
      <c r="U44" s="640" t="s">
        <v>457</v>
      </c>
      <c r="V44" s="640">
        <v>0</v>
      </c>
      <c r="W44" s="640" t="s">
        <v>457</v>
      </c>
      <c r="X44" s="640">
        <v>73.3</v>
      </c>
      <c r="Y44" s="640" t="s">
        <v>457</v>
      </c>
      <c r="Z44" s="640">
        <v>0</v>
      </c>
      <c r="AA44" s="640" t="s">
        <v>457</v>
      </c>
      <c r="AB44" s="640">
        <v>123.8</v>
      </c>
      <c r="AC44" s="640" t="s">
        <v>457</v>
      </c>
    </row>
    <row r="45" spans="1:29">
      <c r="A45" s="450" t="s">
        <v>74</v>
      </c>
      <c r="B45" s="640">
        <v>5.3</v>
      </c>
      <c r="C45" s="640" t="s">
        <v>457</v>
      </c>
      <c r="D45" s="640">
        <v>4152.3</v>
      </c>
      <c r="E45" s="640" t="s">
        <v>457</v>
      </c>
      <c r="F45" s="640">
        <v>0.6</v>
      </c>
      <c r="G45" s="640" t="s">
        <v>459</v>
      </c>
      <c r="H45" s="640">
        <v>29.8</v>
      </c>
      <c r="I45" s="640" t="s">
        <v>461</v>
      </c>
      <c r="J45" s="640">
        <v>1.5</v>
      </c>
      <c r="K45" s="640" t="s">
        <v>459</v>
      </c>
      <c r="L45" s="640">
        <v>361.7</v>
      </c>
      <c r="M45" s="640" t="s">
        <v>459</v>
      </c>
      <c r="N45" s="640">
        <v>1.8</v>
      </c>
      <c r="O45" s="640" t="s">
        <v>459</v>
      </c>
      <c r="P45" s="640">
        <v>1206.4000000000001</v>
      </c>
      <c r="Q45" s="640" t="s">
        <v>459</v>
      </c>
      <c r="R45" s="640">
        <v>0.9</v>
      </c>
      <c r="S45" s="640" t="s">
        <v>459</v>
      </c>
      <c r="T45" s="640">
        <v>1247.4000000000001</v>
      </c>
      <c r="U45" s="640" t="s">
        <v>459</v>
      </c>
      <c r="V45" s="640">
        <v>0.4</v>
      </c>
      <c r="W45" s="640" t="s">
        <v>459</v>
      </c>
      <c r="X45" s="640">
        <v>1011.3</v>
      </c>
      <c r="Y45" s="640" t="s">
        <v>459</v>
      </c>
      <c r="Z45" s="640">
        <v>0</v>
      </c>
      <c r="AA45" s="640" t="s">
        <v>459</v>
      </c>
      <c r="AB45" s="640">
        <v>295.8</v>
      </c>
      <c r="AC45" s="640" t="s">
        <v>459</v>
      </c>
    </row>
    <row r="46" spans="1:29">
      <c r="A46" s="450" t="s">
        <v>661</v>
      </c>
      <c r="B46" s="640">
        <v>6</v>
      </c>
      <c r="C46" s="640" t="s">
        <v>457</v>
      </c>
      <c r="D46" s="640">
        <v>3414.5</v>
      </c>
      <c r="E46" s="640" t="s">
        <v>457</v>
      </c>
      <c r="F46" s="640">
        <v>0.8</v>
      </c>
      <c r="G46" s="640" t="s">
        <v>459</v>
      </c>
      <c r="H46" s="640">
        <v>37.4</v>
      </c>
      <c r="I46" s="640" t="s">
        <v>461</v>
      </c>
      <c r="J46" s="640">
        <v>1.9</v>
      </c>
      <c r="K46" s="640" t="s">
        <v>459</v>
      </c>
      <c r="L46" s="640">
        <v>453.8</v>
      </c>
      <c r="M46" s="640" t="s">
        <v>459</v>
      </c>
      <c r="N46" s="640">
        <v>2.4</v>
      </c>
      <c r="O46" s="640" t="s">
        <v>459</v>
      </c>
      <c r="P46" s="640">
        <v>1575.9</v>
      </c>
      <c r="Q46" s="640" t="s">
        <v>459</v>
      </c>
      <c r="R46" s="640">
        <v>0.9</v>
      </c>
      <c r="S46" s="640" t="s">
        <v>459</v>
      </c>
      <c r="T46" s="640">
        <v>1167.3</v>
      </c>
      <c r="U46" s="640" t="s">
        <v>459</v>
      </c>
      <c r="V46" s="640">
        <v>0.1</v>
      </c>
      <c r="W46" s="640" t="s">
        <v>463</v>
      </c>
      <c r="X46" s="643" t="s">
        <v>53</v>
      </c>
      <c r="Y46" s="640"/>
      <c r="Z46" s="640">
        <v>0</v>
      </c>
      <c r="AA46" s="640" t="s">
        <v>457</v>
      </c>
      <c r="AB46" s="643" t="s">
        <v>53</v>
      </c>
      <c r="AC46" s="640"/>
    </row>
    <row r="47" spans="1:29">
      <c r="A47" s="450" t="s">
        <v>662</v>
      </c>
      <c r="B47" s="640">
        <v>0.2</v>
      </c>
      <c r="C47" s="640" t="s">
        <v>459</v>
      </c>
      <c r="D47" s="640">
        <v>79.400000000000006</v>
      </c>
      <c r="E47" s="640" t="s">
        <v>459</v>
      </c>
      <c r="F47" s="640">
        <v>0.1</v>
      </c>
      <c r="G47" s="640" t="s">
        <v>461</v>
      </c>
      <c r="H47" s="640">
        <v>4.0999999999999996</v>
      </c>
      <c r="I47" s="640" t="s">
        <v>461</v>
      </c>
      <c r="J47" s="640">
        <v>0.1</v>
      </c>
      <c r="K47" s="640" t="s">
        <v>461</v>
      </c>
      <c r="L47" s="640">
        <v>21.6</v>
      </c>
      <c r="M47" s="640" t="s">
        <v>461</v>
      </c>
      <c r="N47" s="640">
        <v>0.1</v>
      </c>
      <c r="O47" s="640" t="s">
        <v>461</v>
      </c>
      <c r="P47" s="640">
        <v>35.9</v>
      </c>
      <c r="Q47" s="640" t="s">
        <v>461</v>
      </c>
      <c r="R47" s="647" t="s">
        <v>53</v>
      </c>
      <c r="S47" s="646"/>
      <c r="T47" s="647" t="s">
        <v>53</v>
      </c>
      <c r="U47" s="646"/>
      <c r="V47" s="647" t="s">
        <v>53</v>
      </c>
      <c r="W47" s="646"/>
      <c r="X47" s="647" t="s">
        <v>53</v>
      </c>
      <c r="Y47" s="646"/>
      <c r="Z47" s="640" t="s">
        <v>656</v>
      </c>
      <c r="AA47" s="640"/>
      <c r="AB47" s="640" t="s">
        <v>656</v>
      </c>
      <c r="AC47" s="640"/>
    </row>
    <row r="48" spans="1:29">
      <c r="A48" s="450" t="s">
        <v>77</v>
      </c>
      <c r="B48" s="640">
        <v>0</v>
      </c>
      <c r="C48" s="640" t="s">
        <v>457</v>
      </c>
      <c r="D48" s="640">
        <v>2.2999999999999998</v>
      </c>
      <c r="E48" s="640" t="s">
        <v>457</v>
      </c>
      <c r="F48" s="640">
        <v>0</v>
      </c>
      <c r="G48" s="640" t="s">
        <v>457</v>
      </c>
      <c r="H48" s="640">
        <v>0.5</v>
      </c>
      <c r="I48" s="640" t="s">
        <v>457</v>
      </c>
      <c r="J48" s="640">
        <v>0</v>
      </c>
      <c r="K48" s="640" t="s">
        <v>457</v>
      </c>
      <c r="L48" s="640">
        <v>1</v>
      </c>
      <c r="M48" s="640" t="s">
        <v>457</v>
      </c>
      <c r="N48" s="640">
        <v>0</v>
      </c>
      <c r="O48" s="640" t="s">
        <v>457</v>
      </c>
      <c r="P48" s="640">
        <v>0.9</v>
      </c>
      <c r="Q48" s="640" t="s">
        <v>457</v>
      </c>
      <c r="R48" s="640" t="s">
        <v>656</v>
      </c>
      <c r="S48" s="640"/>
      <c r="T48" s="640" t="s">
        <v>656</v>
      </c>
      <c r="U48" s="640"/>
      <c r="V48" s="640" t="s">
        <v>656</v>
      </c>
      <c r="W48" s="640"/>
      <c r="X48" s="640" t="s">
        <v>656</v>
      </c>
      <c r="Y48" s="640"/>
      <c r="Z48" s="640" t="s">
        <v>656</v>
      </c>
      <c r="AA48" s="640"/>
      <c r="AB48" s="640" t="s">
        <v>656</v>
      </c>
      <c r="AC48" s="640"/>
    </row>
    <row r="49" spans="1:29">
      <c r="A49" s="450" t="s">
        <v>663</v>
      </c>
      <c r="B49" s="640">
        <v>0.1</v>
      </c>
      <c r="C49" s="640" t="s">
        <v>457</v>
      </c>
      <c r="D49" s="640">
        <v>189.3</v>
      </c>
      <c r="E49" s="640" t="s">
        <v>457</v>
      </c>
      <c r="F49" s="640">
        <v>0</v>
      </c>
      <c r="G49" s="640" t="s">
        <v>457</v>
      </c>
      <c r="H49" s="640">
        <v>1.4</v>
      </c>
      <c r="I49" s="640" t="s">
        <v>457</v>
      </c>
      <c r="J49" s="640">
        <v>0</v>
      </c>
      <c r="K49" s="640" t="s">
        <v>457</v>
      </c>
      <c r="L49" s="640">
        <v>7.1</v>
      </c>
      <c r="M49" s="640" t="s">
        <v>457</v>
      </c>
      <c r="N49" s="640">
        <v>0</v>
      </c>
      <c r="O49" s="640" t="s">
        <v>457</v>
      </c>
      <c r="P49" s="640">
        <v>14.7</v>
      </c>
      <c r="Q49" s="640" t="s">
        <v>457</v>
      </c>
      <c r="R49" s="640">
        <v>0</v>
      </c>
      <c r="S49" s="640" t="s">
        <v>457</v>
      </c>
      <c r="T49" s="640">
        <v>36.5</v>
      </c>
      <c r="U49" s="640" t="s">
        <v>457</v>
      </c>
      <c r="V49" s="640">
        <v>0</v>
      </c>
      <c r="W49" s="640" t="s">
        <v>457</v>
      </c>
      <c r="X49" s="640">
        <v>60.6</v>
      </c>
      <c r="Y49" s="640" t="s">
        <v>457</v>
      </c>
      <c r="Z49" s="640">
        <v>0</v>
      </c>
      <c r="AA49" s="640" t="s">
        <v>457</v>
      </c>
      <c r="AB49" s="640">
        <v>68.900000000000006</v>
      </c>
      <c r="AC49" s="640" t="s">
        <v>457</v>
      </c>
    </row>
    <row r="50" spans="1:29">
      <c r="A50" s="408" t="s">
        <v>751</v>
      </c>
      <c r="B50" s="644">
        <v>0.1</v>
      </c>
      <c r="C50" s="640" t="s">
        <v>457</v>
      </c>
      <c r="D50" s="640">
        <v>271.89999999999998</v>
      </c>
      <c r="E50" s="640" t="s">
        <v>457</v>
      </c>
      <c r="F50" s="640">
        <v>0</v>
      </c>
      <c r="G50" s="640" t="s">
        <v>457</v>
      </c>
      <c r="H50" s="640">
        <v>1.2</v>
      </c>
      <c r="I50" s="640" t="s">
        <v>457</v>
      </c>
      <c r="J50" s="640">
        <v>0</v>
      </c>
      <c r="K50" s="640" t="s">
        <v>457</v>
      </c>
      <c r="L50" s="640">
        <v>5</v>
      </c>
      <c r="M50" s="640" t="s">
        <v>457</v>
      </c>
      <c r="N50" s="640">
        <v>0</v>
      </c>
      <c r="O50" s="640" t="s">
        <v>457</v>
      </c>
      <c r="P50" s="640">
        <v>19.7</v>
      </c>
      <c r="Q50" s="640" t="s">
        <v>457</v>
      </c>
      <c r="R50" s="640">
        <v>0</v>
      </c>
      <c r="S50" s="640" t="s">
        <v>457</v>
      </c>
      <c r="T50" s="640">
        <v>40.1</v>
      </c>
      <c r="U50" s="640" t="s">
        <v>457</v>
      </c>
      <c r="V50" s="640">
        <v>0</v>
      </c>
      <c r="W50" s="640" t="s">
        <v>457</v>
      </c>
      <c r="X50" s="640">
        <v>71.5</v>
      </c>
      <c r="Y50" s="640" t="s">
        <v>457</v>
      </c>
      <c r="Z50" s="640">
        <v>0</v>
      </c>
      <c r="AA50" s="640" t="s">
        <v>457</v>
      </c>
      <c r="AB50" s="640">
        <v>134.30000000000001</v>
      </c>
      <c r="AC50" s="640" t="s">
        <v>457</v>
      </c>
    </row>
    <row r="51" spans="1:29">
      <c r="A51" s="408" t="s">
        <v>665</v>
      </c>
      <c r="B51" s="644">
        <v>0.8</v>
      </c>
      <c r="C51" s="640" t="s">
        <v>457</v>
      </c>
      <c r="D51" s="640">
        <v>679.9</v>
      </c>
      <c r="E51" s="640" t="s">
        <v>457</v>
      </c>
      <c r="F51" s="640">
        <v>0.1</v>
      </c>
      <c r="G51" s="640" t="s">
        <v>461</v>
      </c>
      <c r="H51" s="640">
        <v>3.4</v>
      </c>
      <c r="I51" s="640" t="s">
        <v>461</v>
      </c>
      <c r="J51" s="640">
        <v>0.2</v>
      </c>
      <c r="K51" s="640" t="s">
        <v>461</v>
      </c>
      <c r="L51" s="640">
        <v>39.299999999999997</v>
      </c>
      <c r="M51" s="640" t="s">
        <v>461</v>
      </c>
      <c r="N51" s="640">
        <v>0.3</v>
      </c>
      <c r="O51" s="640" t="s">
        <v>459</v>
      </c>
      <c r="P51" s="640">
        <v>169.7</v>
      </c>
      <c r="Q51" s="640" t="s">
        <v>459</v>
      </c>
      <c r="R51" s="640">
        <v>0.2</v>
      </c>
      <c r="S51" s="640" t="s">
        <v>459</v>
      </c>
      <c r="T51" s="640">
        <v>293.10000000000002</v>
      </c>
      <c r="U51" s="640" t="s">
        <v>459</v>
      </c>
      <c r="V51" s="640">
        <v>0.1</v>
      </c>
      <c r="W51" s="640" t="s">
        <v>459</v>
      </c>
      <c r="X51" s="643" t="s">
        <v>53</v>
      </c>
      <c r="Y51" s="640"/>
      <c r="Z51" s="640">
        <v>0</v>
      </c>
      <c r="AA51" s="640" t="s">
        <v>457</v>
      </c>
      <c r="AB51" s="643" t="s">
        <v>53</v>
      </c>
      <c r="AC51" s="640"/>
    </row>
    <row r="52" spans="1:29">
      <c r="A52" s="408" t="s">
        <v>666</v>
      </c>
      <c r="B52" s="644">
        <v>0.1</v>
      </c>
      <c r="C52" s="640" t="s">
        <v>457</v>
      </c>
      <c r="D52" s="640">
        <v>189.4</v>
      </c>
      <c r="E52" s="640" t="s">
        <v>457</v>
      </c>
      <c r="F52" s="640">
        <v>0</v>
      </c>
      <c r="G52" s="640" t="s">
        <v>457</v>
      </c>
      <c r="H52" s="640">
        <v>1.4</v>
      </c>
      <c r="I52" s="640" t="s">
        <v>457</v>
      </c>
      <c r="J52" s="640">
        <v>0</v>
      </c>
      <c r="K52" s="640" t="s">
        <v>457</v>
      </c>
      <c r="L52" s="640">
        <v>6.3</v>
      </c>
      <c r="M52" s="640" t="s">
        <v>457</v>
      </c>
      <c r="N52" s="640">
        <v>0</v>
      </c>
      <c r="O52" s="640" t="s">
        <v>457</v>
      </c>
      <c r="P52" s="640">
        <v>18.100000000000001</v>
      </c>
      <c r="Q52" s="640" t="s">
        <v>457</v>
      </c>
      <c r="R52" s="640">
        <v>0</v>
      </c>
      <c r="S52" s="640" t="s">
        <v>457</v>
      </c>
      <c r="T52" s="640">
        <v>31</v>
      </c>
      <c r="U52" s="640" t="s">
        <v>457</v>
      </c>
      <c r="V52" s="640">
        <v>0</v>
      </c>
      <c r="W52" s="640" t="s">
        <v>457</v>
      </c>
      <c r="X52" s="640">
        <v>46.7</v>
      </c>
      <c r="Y52" s="640" t="s">
        <v>457</v>
      </c>
      <c r="Z52" s="640">
        <v>0</v>
      </c>
      <c r="AA52" s="640" t="s">
        <v>457</v>
      </c>
      <c r="AB52" s="640">
        <v>85.9</v>
      </c>
      <c r="AC52" s="640" t="s">
        <v>457</v>
      </c>
    </row>
    <row r="59" spans="1:29">
      <c r="K59" s="645"/>
    </row>
    <row r="133" spans="1:19">
      <c r="A133" s="1315" t="s">
        <v>305</v>
      </c>
      <c r="B133" s="1315"/>
      <c r="C133" s="1315"/>
      <c r="D133" s="1315"/>
      <c r="E133" s="1315"/>
      <c r="F133" s="1315"/>
      <c r="G133" s="1315"/>
      <c r="H133" s="1315"/>
      <c r="I133" s="1315"/>
      <c r="J133" s="1315"/>
      <c r="K133" s="1315"/>
      <c r="L133" s="1315"/>
      <c r="M133" s="1315"/>
      <c r="N133" s="1315"/>
      <c r="O133" s="1315"/>
      <c r="P133" s="1315"/>
      <c r="Q133" s="1315"/>
      <c r="R133" s="1315"/>
      <c r="S133" s="1315"/>
    </row>
  </sheetData>
  <mergeCells count="32">
    <mergeCell ref="A133:S133"/>
    <mergeCell ref="AB10:AC11"/>
    <mergeCell ref="J14:T14"/>
    <mergeCell ref="V14:X14"/>
    <mergeCell ref="Z14:AB14"/>
    <mergeCell ref="B15:F15"/>
    <mergeCell ref="B36:F36"/>
    <mergeCell ref="P10:Q11"/>
    <mergeCell ref="R10:S11"/>
    <mergeCell ref="T10:U11"/>
    <mergeCell ref="V10:W11"/>
    <mergeCell ref="X10:Y11"/>
    <mergeCell ref="Z10:AA11"/>
    <mergeCell ref="Z8:AC9"/>
    <mergeCell ref="B10:C11"/>
    <mergeCell ref="D10:E11"/>
    <mergeCell ref="F10:G11"/>
    <mergeCell ref="H10:I11"/>
    <mergeCell ref="J10:K11"/>
    <mergeCell ref="L10:M11"/>
    <mergeCell ref="N10:O11"/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R8:U9"/>
    <mergeCell ref="V8:Y9"/>
  </mergeCells>
  <printOptions horizontalCentered="1"/>
  <pageMargins left="0.19685039370078741" right="0" top="0.59055118110236227" bottom="0.59055118110236227" header="0.51181102362204722" footer="0.51181102362204722"/>
  <pageSetup paperSize="9" scale="46" orientation="portrait" horizontalDpi="0" verticalDpi="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XFD55"/>
  <sheetViews>
    <sheetView showGridLines="0" zoomScaleNormal="100" workbookViewId="0">
      <selection sqref="A1:L1"/>
    </sheetView>
  </sheetViews>
  <sheetFormatPr baseColWidth="10" defaultColWidth="21.5703125" defaultRowHeight="15.75"/>
  <cols>
    <col min="1" max="5" width="2.5703125" style="352" customWidth="1"/>
    <col min="6" max="6" width="13" style="352" customWidth="1"/>
    <col min="7" max="7" width="27.7109375" style="352" customWidth="1"/>
    <col min="8" max="8" width="3.42578125" style="352" customWidth="1"/>
    <col min="9" max="10" width="16.7109375" style="383" customWidth="1"/>
    <col min="11" max="11" width="11.85546875" style="384" customWidth="1"/>
    <col min="12" max="12" width="10.7109375" style="384" customWidth="1"/>
    <col min="13" max="15" width="21.5703125" style="352"/>
    <col min="16" max="16" width="2.5703125" style="352" customWidth="1"/>
    <col min="17" max="256" width="21.5703125" style="352"/>
    <col min="257" max="261" width="2.5703125" style="352" customWidth="1"/>
    <col min="262" max="262" width="13" style="352" customWidth="1"/>
    <col min="263" max="263" width="27.7109375" style="352" customWidth="1"/>
    <col min="264" max="264" width="3.42578125" style="352" customWidth="1"/>
    <col min="265" max="266" width="16.7109375" style="352" customWidth="1"/>
    <col min="267" max="267" width="11.85546875" style="352" customWidth="1"/>
    <col min="268" max="268" width="10.7109375" style="352" customWidth="1"/>
    <col min="269" max="512" width="21.5703125" style="352"/>
    <col min="513" max="517" width="2.5703125" style="352" customWidth="1"/>
    <col min="518" max="518" width="13" style="352" customWidth="1"/>
    <col min="519" max="519" width="27.7109375" style="352" customWidth="1"/>
    <col min="520" max="520" width="3.42578125" style="352" customWidth="1"/>
    <col min="521" max="522" width="16.7109375" style="352" customWidth="1"/>
    <col min="523" max="523" width="11.85546875" style="352" customWidth="1"/>
    <col min="524" max="524" width="10.7109375" style="352" customWidth="1"/>
    <col min="525" max="768" width="21.5703125" style="352"/>
    <col min="769" max="773" width="2.5703125" style="352" customWidth="1"/>
    <col min="774" max="774" width="13" style="352" customWidth="1"/>
    <col min="775" max="775" width="27.7109375" style="352" customWidth="1"/>
    <col min="776" max="776" width="3.42578125" style="352" customWidth="1"/>
    <col min="777" max="778" width="16.7109375" style="352" customWidth="1"/>
    <col min="779" max="779" width="11.85546875" style="352" customWidth="1"/>
    <col min="780" max="780" width="10.7109375" style="352" customWidth="1"/>
    <col min="781" max="1024" width="21.5703125" style="352"/>
    <col min="1025" max="1029" width="2.5703125" style="352" customWidth="1"/>
    <col min="1030" max="1030" width="13" style="352" customWidth="1"/>
    <col min="1031" max="1031" width="27.7109375" style="352" customWidth="1"/>
    <col min="1032" max="1032" width="3.42578125" style="352" customWidth="1"/>
    <col min="1033" max="1034" width="16.7109375" style="352" customWidth="1"/>
    <col min="1035" max="1035" width="11.85546875" style="352" customWidth="1"/>
    <col min="1036" max="1036" width="10.7109375" style="352" customWidth="1"/>
    <col min="1037" max="1280" width="21.5703125" style="352"/>
    <col min="1281" max="1285" width="2.5703125" style="352" customWidth="1"/>
    <col min="1286" max="1286" width="13" style="352" customWidth="1"/>
    <col min="1287" max="1287" width="27.7109375" style="352" customWidth="1"/>
    <col min="1288" max="1288" width="3.42578125" style="352" customWidth="1"/>
    <col min="1289" max="1290" width="16.7109375" style="352" customWidth="1"/>
    <col min="1291" max="1291" width="11.85546875" style="352" customWidth="1"/>
    <col min="1292" max="1292" width="10.7109375" style="352" customWidth="1"/>
    <col min="1293" max="1536" width="21.5703125" style="352"/>
    <col min="1537" max="1541" width="2.5703125" style="352" customWidth="1"/>
    <col min="1542" max="1542" width="13" style="352" customWidth="1"/>
    <col min="1543" max="1543" width="27.7109375" style="352" customWidth="1"/>
    <col min="1544" max="1544" width="3.42578125" style="352" customWidth="1"/>
    <col min="1545" max="1546" width="16.7109375" style="352" customWidth="1"/>
    <col min="1547" max="1547" width="11.85546875" style="352" customWidth="1"/>
    <col min="1548" max="1548" width="10.7109375" style="352" customWidth="1"/>
    <col min="1549" max="1792" width="21.5703125" style="352"/>
    <col min="1793" max="1797" width="2.5703125" style="352" customWidth="1"/>
    <col min="1798" max="1798" width="13" style="352" customWidth="1"/>
    <col min="1799" max="1799" width="27.7109375" style="352" customWidth="1"/>
    <col min="1800" max="1800" width="3.42578125" style="352" customWidth="1"/>
    <col min="1801" max="1802" width="16.7109375" style="352" customWidth="1"/>
    <col min="1803" max="1803" width="11.85546875" style="352" customWidth="1"/>
    <col min="1804" max="1804" width="10.7109375" style="352" customWidth="1"/>
    <col min="1805" max="2048" width="21.5703125" style="352"/>
    <col min="2049" max="2053" width="2.5703125" style="352" customWidth="1"/>
    <col min="2054" max="2054" width="13" style="352" customWidth="1"/>
    <col min="2055" max="2055" width="27.7109375" style="352" customWidth="1"/>
    <col min="2056" max="2056" width="3.42578125" style="352" customWidth="1"/>
    <col min="2057" max="2058" width="16.7109375" style="352" customWidth="1"/>
    <col min="2059" max="2059" width="11.85546875" style="352" customWidth="1"/>
    <col min="2060" max="2060" width="10.7109375" style="352" customWidth="1"/>
    <col min="2061" max="2304" width="21.5703125" style="352"/>
    <col min="2305" max="2309" width="2.5703125" style="352" customWidth="1"/>
    <col min="2310" max="2310" width="13" style="352" customWidth="1"/>
    <col min="2311" max="2311" width="27.7109375" style="352" customWidth="1"/>
    <col min="2312" max="2312" width="3.42578125" style="352" customWidth="1"/>
    <col min="2313" max="2314" width="16.7109375" style="352" customWidth="1"/>
    <col min="2315" max="2315" width="11.85546875" style="352" customWidth="1"/>
    <col min="2316" max="2316" width="10.7109375" style="352" customWidth="1"/>
    <col min="2317" max="2560" width="21.5703125" style="352"/>
    <col min="2561" max="2565" width="2.5703125" style="352" customWidth="1"/>
    <col min="2566" max="2566" width="13" style="352" customWidth="1"/>
    <col min="2567" max="2567" width="27.7109375" style="352" customWidth="1"/>
    <col min="2568" max="2568" width="3.42578125" style="352" customWidth="1"/>
    <col min="2569" max="2570" width="16.7109375" style="352" customWidth="1"/>
    <col min="2571" max="2571" width="11.85546875" style="352" customWidth="1"/>
    <col min="2572" max="2572" width="10.7109375" style="352" customWidth="1"/>
    <col min="2573" max="2816" width="21.5703125" style="352"/>
    <col min="2817" max="2821" width="2.5703125" style="352" customWidth="1"/>
    <col min="2822" max="2822" width="13" style="352" customWidth="1"/>
    <col min="2823" max="2823" width="27.7109375" style="352" customWidth="1"/>
    <col min="2824" max="2824" width="3.42578125" style="352" customWidth="1"/>
    <col min="2825" max="2826" width="16.7109375" style="352" customWidth="1"/>
    <col min="2827" max="2827" width="11.85546875" style="352" customWidth="1"/>
    <col min="2828" max="2828" width="10.7109375" style="352" customWidth="1"/>
    <col min="2829" max="3072" width="21.5703125" style="352"/>
    <col min="3073" max="3077" width="2.5703125" style="352" customWidth="1"/>
    <col min="3078" max="3078" width="13" style="352" customWidth="1"/>
    <col min="3079" max="3079" width="27.7109375" style="352" customWidth="1"/>
    <col min="3080" max="3080" width="3.42578125" style="352" customWidth="1"/>
    <col min="3081" max="3082" width="16.7109375" style="352" customWidth="1"/>
    <col min="3083" max="3083" width="11.85546875" style="352" customWidth="1"/>
    <col min="3084" max="3084" width="10.7109375" style="352" customWidth="1"/>
    <col min="3085" max="3328" width="21.5703125" style="352"/>
    <col min="3329" max="3333" width="2.5703125" style="352" customWidth="1"/>
    <col min="3334" max="3334" width="13" style="352" customWidth="1"/>
    <col min="3335" max="3335" width="27.7109375" style="352" customWidth="1"/>
    <col min="3336" max="3336" width="3.42578125" style="352" customWidth="1"/>
    <col min="3337" max="3338" width="16.7109375" style="352" customWidth="1"/>
    <col min="3339" max="3339" width="11.85546875" style="352" customWidth="1"/>
    <col min="3340" max="3340" width="10.7109375" style="352" customWidth="1"/>
    <col min="3341" max="3584" width="21.5703125" style="352"/>
    <col min="3585" max="3589" width="2.5703125" style="352" customWidth="1"/>
    <col min="3590" max="3590" width="13" style="352" customWidth="1"/>
    <col min="3591" max="3591" width="27.7109375" style="352" customWidth="1"/>
    <col min="3592" max="3592" width="3.42578125" style="352" customWidth="1"/>
    <col min="3593" max="3594" width="16.7109375" style="352" customWidth="1"/>
    <col min="3595" max="3595" width="11.85546875" style="352" customWidth="1"/>
    <col min="3596" max="3596" width="10.7109375" style="352" customWidth="1"/>
    <col min="3597" max="3840" width="21.5703125" style="352"/>
    <col min="3841" max="3845" width="2.5703125" style="352" customWidth="1"/>
    <col min="3846" max="3846" width="13" style="352" customWidth="1"/>
    <col min="3847" max="3847" width="27.7109375" style="352" customWidth="1"/>
    <col min="3848" max="3848" width="3.42578125" style="352" customWidth="1"/>
    <col min="3849" max="3850" width="16.7109375" style="352" customWidth="1"/>
    <col min="3851" max="3851" width="11.85546875" style="352" customWidth="1"/>
    <col min="3852" max="3852" width="10.7109375" style="352" customWidth="1"/>
    <col min="3853" max="4096" width="21.5703125" style="352"/>
    <col min="4097" max="4101" width="2.5703125" style="352" customWidth="1"/>
    <col min="4102" max="4102" width="13" style="352" customWidth="1"/>
    <col min="4103" max="4103" width="27.7109375" style="352" customWidth="1"/>
    <col min="4104" max="4104" width="3.42578125" style="352" customWidth="1"/>
    <col min="4105" max="4106" width="16.7109375" style="352" customWidth="1"/>
    <col min="4107" max="4107" width="11.85546875" style="352" customWidth="1"/>
    <col min="4108" max="4108" width="10.7109375" style="352" customWidth="1"/>
    <col min="4109" max="4352" width="21.5703125" style="352"/>
    <col min="4353" max="4357" width="2.5703125" style="352" customWidth="1"/>
    <col min="4358" max="4358" width="13" style="352" customWidth="1"/>
    <col min="4359" max="4359" width="27.7109375" style="352" customWidth="1"/>
    <col min="4360" max="4360" width="3.42578125" style="352" customWidth="1"/>
    <col min="4361" max="4362" width="16.7109375" style="352" customWidth="1"/>
    <col min="4363" max="4363" width="11.85546875" style="352" customWidth="1"/>
    <col min="4364" max="4364" width="10.7109375" style="352" customWidth="1"/>
    <col min="4365" max="4608" width="21.5703125" style="352"/>
    <col min="4609" max="4613" width="2.5703125" style="352" customWidth="1"/>
    <col min="4614" max="4614" width="13" style="352" customWidth="1"/>
    <col min="4615" max="4615" width="27.7109375" style="352" customWidth="1"/>
    <col min="4616" max="4616" width="3.42578125" style="352" customWidth="1"/>
    <col min="4617" max="4618" width="16.7109375" style="352" customWidth="1"/>
    <col min="4619" max="4619" width="11.85546875" style="352" customWidth="1"/>
    <col min="4620" max="4620" width="10.7109375" style="352" customWidth="1"/>
    <col min="4621" max="4864" width="21.5703125" style="352"/>
    <col min="4865" max="4869" width="2.5703125" style="352" customWidth="1"/>
    <col min="4870" max="4870" width="13" style="352" customWidth="1"/>
    <col min="4871" max="4871" width="27.7109375" style="352" customWidth="1"/>
    <col min="4872" max="4872" width="3.42578125" style="352" customWidth="1"/>
    <col min="4873" max="4874" width="16.7109375" style="352" customWidth="1"/>
    <col min="4875" max="4875" width="11.85546875" style="352" customWidth="1"/>
    <col min="4876" max="4876" width="10.7109375" style="352" customWidth="1"/>
    <col min="4877" max="5120" width="21.5703125" style="352"/>
    <col min="5121" max="5125" width="2.5703125" style="352" customWidth="1"/>
    <col min="5126" max="5126" width="13" style="352" customWidth="1"/>
    <col min="5127" max="5127" width="27.7109375" style="352" customWidth="1"/>
    <col min="5128" max="5128" width="3.42578125" style="352" customWidth="1"/>
    <col min="5129" max="5130" width="16.7109375" style="352" customWidth="1"/>
    <col min="5131" max="5131" width="11.85546875" style="352" customWidth="1"/>
    <col min="5132" max="5132" width="10.7109375" style="352" customWidth="1"/>
    <col min="5133" max="5376" width="21.5703125" style="352"/>
    <col min="5377" max="5381" width="2.5703125" style="352" customWidth="1"/>
    <col min="5382" max="5382" width="13" style="352" customWidth="1"/>
    <col min="5383" max="5383" width="27.7109375" style="352" customWidth="1"/>
    <col min="5384" max="5384" width="3.42578125" style="352" customWidth="1"/>
    <col min="5385" max="5386" width="16.7109375" style="352" customWidth="1"/>
    <col min="5387" max="5387" width="11.85546875" style="352" customWidth="1"/>
    <col min="5388" max="5388" width="10.7109375" style="352" customWidth="1"/>
    <col min="5389" max="5632" width="21.5703125" style="352"/>
    <col min="5633" max="5637" width="2.5703125" style="352" customWidth="1"/>
    <col min="5638" max="5638" width="13" style="352" customWidth="1"/>
    <col min="5639" max="5639" width="27.7109375" style="352" customWidth="1"/>
    <col min="5640" max="5640" width="3.42578125" style="352" customWidth="1"/>
    <col min="5641" max="5642" width="16.7109375" style="352" customWidth="1"/>
    <col min="5643" max="5643" width="11.85546875" style="352" customWidth="1"/>
    <col min="5644" max="5644" width="10.7109375" style="352" customWidth="1"/>
    <col min="5645" max="5888" width="21.5703125" style="352"/>
    <col min="5889" max="5893" width="2.5703125" style="352" customWidth="1"/>
    <col min="5894" max="5894" width="13" style="352" customWidth="1"/>
    <col min="5895" max="5895" width="27.7109375" style="352" customWidth="1"/>
    <col min="5896" max="5896" width="3.42578125" style="352" customWidth="1"/>
    <col min="5897" max="5898" width="16.7109375" style="352" customWidth="1"/>
    <col min="5899" max="5899" width="11.85546875" style="352" customWidth="1"/>
    <col min="5900" max="5900" width="10.7109375" style="352" customWidth="1"/>
    <col min="5901" max="6144" width="21.5703125" style="352"/>
    <col min="6145" max="6149" width="2.5703125" style="352" customWidth="1"/>
    <col min="6150" max="6150" width="13" style="352" customWidth="1"/>
    <col min="6151" max="6151" width="27.7109375" style="352" customWidth="1"/>
    <col min="6152" max="6152" width="3.42578125" style="352" customWidth="1"/>
    <col min="6153" max="6154" width="16.7109375" style="352" customWidth="1"/>
    <col min="6155" max="6155" width="11.85546875" style="352" customWidth="1"/>
    <col min="6156" max="6156" width="10.7109375" style="352" customWidth="1"/>
    <col min="6157" max="6400" width="21.5703125" style="352"/>
    <col min="6401" max="6405" width="2.5703125" style="352" customWidth="1"/>
    <col min="6406" max="6406" width="13" style="352" customWidth="1"/>
    <col min="6407" max="6407" width="27.7109375" style="352" customWidth="1"/>
    <col min="6408" max="6408" width="3.42578125" style="352" customWidth="1"/>
    <col min="6409" max="6410" width="16.7109375" style="352" customWidth="1"/>
    <col min="6411" max="6411" width="11.85546875" style="352" customWidth="1"/>
    <col min="6412" max="6412" width="10.7109375" style="352" customWidth="1"/>
    <col min="6413" max="6656" width="21.5703125" style="352"/>
    <col min="6657" max="6661" width="2.5703125" style="352" customWidth="1"/>
    <col min="6662" max="6662" width="13" style="352" customWidth="1"/>
    <col min="6663" max="6663" width="27.7109375" style="352" customWidth="1"/>
    <col min="6664" max="6664" width="3.42578125" style="352" customWidth="1"/>
    <col min="6665" max="6666" width="16.7109375" style="352" customWidth="1"/>
    <col min="6667" max="6667" width="11.85546875" style="352" customWidth="1"/>
    <col min="6668" max="6668" width="10.7109375" style="352" customWidth="1"/>
    <col min="6669" max="6912" width="21.5703125" style="352"/>
    <col min="6913" max="6917" width="2.5703125" style="352" customWidth="1"/>
    <col min="6918" max="6918" width="13" style="352" customWidth="1"/>
    <col min="6919" max="6919" width="27.7109375" style="352" customWidth="1"/>
    <col min="6920" max="6920" width="3.42578125" style="352" customWidth="1"/>
    <col min="6921" max="6922" width="16.7109375" style="352" customWidth="1"/>
    <col min="6923" max="6923" width="11.85546875" style="352" customWidth="1"/>
    <col min="6924" max="6924" width="10.7109375" style="352" customWidth="1"/>
    <col min="6925" max="7168" width="21.5703125" style="352"/>
    <col min="7169" max="7173" width="2.5703125" style="352" customWidth="1"/>
    <col min="7174" max="7174" width="13" style="352" customWidth="1"/>
    <col min="7175" max="7175" width="27.7109375" style="352" customWidth="1"/>
    <col min="7176" max="7176" width="3.42578125" style="352" customWidth="1"/>
    <col min="7177" max="7178" width="16.7109375" style="352" customWidth="1"/>
    <col min="7179" max="7179" width="11.85546875" style="352" customWidth="1"/>
    <col min="7180" max="7180" width="10.7109375" style="352" customWidth="1"/>
    <col min="7181" max="7424" width="21.5703125" style="352"/>
    <col min="7425" max="7429" width="2.5703125" style="352" customWidth="1"/>
    <col min="7430" max="7430" width="13" style="352" customWidth="1"/>
    <col min="7431" max="7431" width="27.7109375" style="352" customWidth="1"/>
    <col min="7432" max="7432" width="3.42578125" style="352" customWidth="1"/>
    <col min="7433" max="7434" width="16.7109375" style="352" customWidth="1"/>
    <col min="7435" max="7435" width="11.85546875" style="352" customWidth="1"/>
    <col min="7436" max="7436" width="10.7109375" style="352" customWidth="1"/>
    <col min="7437" max="7680" width="21.5703125" style="352"/>
    <col min="7681" max="7685" width="2.5703125" style="352" customWidth="1"/>
    <col min="7686" max="7686" width="13" style="352" customWidth="1"/>
    <col min="7687" max="7687" width="27.7109375" style="352" customWidth="1"/>
    <col min="7688" max="7688" width="3.42578125" style="352" customWidth="1"/>
    <col min="7689" max="7690" width="16.7109375" style="352" customWidth="1"/>
    <col min="7691" max="7691" width="11.85546875" style="352" customWidth="1"/>
    <col min="7692" max="7692" width="10.7109375" style="352" customWidth="1"/>
    <col min="7693" max="7936" width="21.5703125" style="352"/>
    <col min="7937" max="7941" width="2.5703125" style="352" customWidth="1"/>
    <col min="7942" max="7942" width="13" style="352" customWidth="1"/>
    <col min="7943" max="7943" width="27.7109375" style="352" customWidth="1"/>
    <col min="7944" max="7944" width="3.42578125" style="352" customWidth="1"/>
    <col min="7945" max="7946" width="16.7109375" style="352" customWidth="1"/>
    <col min="7947" max="7947" width="11.85546875" style="352" customWidth="1"/>
    <col min="7948" max="7948" width="10.7109375" style="352" customWidth="1"/>
    <col min="7949" max="8192" width="21.5703125" style="352"/>
    <col min="8193" max="8197" width="2.5703125" style="352" customWidth="1"/>
    <col min="8198" max="8198" width="13" style="352" customWidth="1"/>
    <col min="8199" max="8199" width="27.7109375" style="352" customWidth="1"/>
    <col min="8200" max="8200" width="3.42578125" style="352" customWidth="1"/>
    <col min="8201" max="8202" width="16.7109375" style="352" customWidth="1"/>
    <col min="8203" max="8203" width="11.85546875" style="352" customWidth="1"/>
    <col min="8204" max="8204" width="10.7109375" style="352" customWidth="1"/>
    <col min="8205" max="8448" width="21.5703125" style="352"/>
    <col min="8449" max="8453" width="2.5703125" style="352" customWidth="1"/>
    <col min="8454" max="8454" width="13" style="352" customWidth="1"/>
    <col min="8455" max="8455" width="27.7109375" style="352" customWidth="1"/>
    <col min="8456" max="8456" width="3.42578125" style="352" customWidth="1"/>
    <col min="8457" max="8458" width="16.7109375" style="352" customWidth="1"/>
    <col min="8459" max="8459" width="11.85546875" style="352" customWidth="1"/>
    <col min="8460" max="8460" width="10.7109375" style="352" customWidth="1"/>
    <col min="8461" max="8704" width="21.5703125" style="352"/>
    <col min="8705" max="8709" width="2.5703125" style="352" customWidth="1"/>
    <col min="8710" max="8710" width="13" style="352" customWidth="1"/>
    <col min="8711" max="8711" width="27.7109375" style="352" customWidth="1"/>
    <col min="8712" max="8712" width="3.42578125" style="352" customWidth="1"/>
    <col min="8713" max="8714" width="16.7109375" style="352" customWidth="1"/>
    <col min="8715" max="8715" width="11.85546875" style="352" customWidth="1"/>
    <col min="8716" max="8716" width="10.7109375" style="352" customWidth="1"/>
    <col min="8717" max="8960" width="21.5703125" style="352"/>
    <col min="8961" max="8965" width="2.5703125" style="352" customWidth="1"/>
    <col min="8966" max="8966" width="13" style="352" customWidth="1"/>
    <col min="8967" max="8967" width="27.7109375" style="352" customWidth="1"/>
    <col min="8968" max="8968" width="3.42578125" style="352" customWidth="1"/>
    <col min="8969" max="8970" width="16.7109375" style="352" customWidth="1"/>
    <col min="8971" max="8971" width="11.85546875" style="352" customWidth="1"/>
    <col min="8972" max="8972" width="10.7109375" style="352" customWidth="1"/>
    <col min="8973" max="9216" width="21.5703125" style="352"/>
    <col min="9217" max="9221" width="2.5703125" style="352" customWidth="1"/>
    <col min="9222" max="9222" width="13" style="352" customWidth="1"/>
    <col min="9223" max="9223" width="27.7109375" style="352" customWidth="1"/>
    <col min="9224" max="9224" width="3.42578125" style="352" customWidth="1"/>
    <col min="9225" max="9226" width="16.7109375" style="352" customWidth="1"/>
    <col min="9227" max="9227" width="11.85546875" style="352" customWidth="1"/>
    <col min="9228" max="9228" width="10.7109375" style="352" customWidth="1"/>
    <col min="9229" max="9472" width="21.5703125" style="352"/>
    <col min="9473" max="9477" width="2.5703125" style="352" customWidth="1"/>
    <col min="9478" max="9478" width="13" style="352" customWidth="1"/>
    <col min="9479" max="9479" width="27.7109375" style="352" customWidth="1"/>
    <col min="9480" max="9480" width="3.42578125" style="352" customWidth="1"/>
    <col min="9481" max="9482" width="16.7109375" style="352" customWidth="1"/>
    <col min="9483" max="9483" width="11.85546875" style="352" customWidth="1"/>
    <col min="9484" max="9484" width="10.7109375" style="352" customWidth="1"/>
    <col min="9485" max="9728" width="21.5703125" style="352"/>
    <col min="9729" max="9733" width="2.5703125" style="352" customWidth="1"/>
    <col min="9734" max="9734" width="13" style="352" customWidth="1"/>
    <col min="9735" max="9735" width="27.7109375" style="352" customWidth="1"/>
    <col min="9736" max="9736" width="3.42578125" style="352" customWidth="1"/>
    <col min="9737" max="9738" width="16.7109375" style="352" customWidth="1"/>
    <col min="9739" max="9739" width="11.85546875" style="352" customWidth="1"/>
    <col min="9740" max="9740" width="10.7109375" style="352" customWidth="1"/>
    <col min="9741" max="9984" width="21.5703125" style="352"/>
    <col min="9985" max="9989" width="2.5703125" style="352" customWidth="1"/>
    <col min="9990" max="9990" width="13" style="352" customWidth="1"/>
    <col min="9991" max="9991" width="27.7109375" style="352" customWidth="1"/>
    <col min="9992" max="9992" width="3.42578125" style="352" customWidth="1"/>
    <col min="9993" max="9994" width="16.7109375" style="352" customWidth="1"/>
    <col min="9995" max="9995" width="11.85546875" style="352" customWidth="1"/>
    <col min="9996" max="9996" width="10.7109375" style="352" customWidth="1"/>
    <col min="9997" max="10240" width="21.5703125" style="352"/>
    <col min="10241" max="10245" width="2.5703125" style="352" customWidth="1"/>
    <col min="10246" max="10246" width="13" style="352" customWidth="1"/>
    <col min="10247" max="10247" width="27.7109375" style="352" customWidth="1"/>
    <col min="10248" max="10248" width="3.42578125" style="352" customWidth="1"/>
    <col min="10249" max="10250" width="16.7109375" style="352" customWidth="1"/>
    <col min="10251" max="10251" width="11.85546875" style="352" customWidth="1"/>
    <col min="10252" max="10252" width="10.7109375" style="352" customWidth="1"/>
    <col min="10253" max="10496" width="21.5703125" style="352"/>
    <col min="10497" max="10501" width="2.5703125" style="352" customWidth="1"/>
    <col min="10502" max="10502" width="13" style="352" customWidth="1"/>
    <col min="10503" max="10503" width="27.7109375" style="352" customWidth="1"/>
    <col min="10504" max="10504" width="3.42578125" style="352" customWidth="1"/>
    <col min="10505" max="10506" width="16.7109375" style="352" customWidth="1"/>
    <col min="10507" max="10507" width="11.85546875" style="352" customWidth="1"/>
    <col min="10508" max="10508" width="10.7109375" style="352" customWidth="1"/>
    <col min="10509" max="10752" width="21.5703125" style="352"/>
    <col min="10753" max="10757" width="2.5703125" style="352" customWidth="1"/>
    <col min="10758" max="10758" width="13" style="352" customWidth="1"/>
    <col min="10759" max="10759" width="27.7109375" style="352" customWidth="1"/>
    <col min="10760" max="10760" width="3.42578125" style="352" customWidth="1"/>
    <col min="10761" max="10762" width="16.7109375" style="352" customWidth="1"/>
    <col min="10763" max="10763" width="11.85546875" style="352" customWidth="1"/>
    <col min="10764" max="10764" width="10.7109375" style="352" customWidth="1"/>
    <col min="10765" max="11008" width="21.5703125" style="352"/>
    <col min="11009" max="11013" width="2.5703125" style="352" customWidth="1"/>
    <col min="11014" max="11014" width="13" style="352" customWidth="1"/>
    <col min="11015" max="11015" width="27.7109375" style="352" customWidth="1"/>
    <col min="11016" max="11016" width="3.42578125" style="352" customWidth="1"/>
    <col min="11017" max="11018" width="16.7109375" style="352" customWidth="1"/>
    <col min="11019" max="11019" width="11.85546875" style="352" customWidth="1"/>
    <col min="11020" max="11020" width="10.7109375" style="352" customWidth="1"/>
    <col min="11021" max="11264" width="21.5703125" style="352"/>
    <col min="11265" max="11269" width="2.5703125" style="352" customWidth="1"/>
    <col min="11270" max="11270" width="13" style="352" customWidth="1"/>
    <col min="11271" max="11271" width="27.7109375" style="352" customWidth="1"/>
    <col min="11272" max="11272" width="3.42578125" style="352" customWidth="1"/>
    <col min="11273" max="11274" width="16.7109375" style="352" customWidth="1"/>
    <col min="11275" max="11275" width="11.85546875" style="352" customWidth="1"/>
    <col min="11276" max="11276" width="10.7109375" style="352" customWidth="1"/>
    <col min="11277" max="11520" width="21.5703125" style="352"/>
    <col min="11521" max="11525" width="2.5703125" style="352" customWidth="1"/>
    <col min="11526" max="11526" width="13" style="352" customWidth="1"/>
    <col min="11527" max="11527" width="27.7109375" style="352" customWidth="1"/>
    <col min="11528" max="11528" width="3.42578125" style="352" customWidth="1"/>
    <col min="11529" max="11530" width="16.7109375" style="352" customWidth="1"/>
    <col min="11531" max="11531" width="11.85546875" style="352" customWidth="1"/>
    <col min="11532" max="11532" width="10.7109375" style="352" customWidth="1"/>
    <col min="11533" max="11776" width="21.5703125" style="352"/>
    <col min="11777" max="11781" width="2.5703125" style="352" customWidth="1"/>
    <col min="11782" max="11782" width="13" style="352" customWidth="1"/>
    <col min="11783" max="11783" width="27.7109375" style="352" customWidth="1"/>
    <col min="11784" max="11784" width="3.42578125" style="352" customWidth="1"/>
    <col min="11785" max="11786" width="16.7109375" style="352" customWidth="1"/>
    <col min="11787" max="11787" width="11.85546875" style="352" customWidth="1"/>
    <col min="11788" max="11788" width="10.7109375" style="352" customWidth="1"/>
    <col min="11789" max="12032" width="21.5703125" style="352"/>
    <col min="12033" max="12037" width="2.5703125" style="352" customWidth="1"/>
    <col min="12038" max="12038" width="13" style="352" customWidth="1"/>
    <col min="12039" max="12039" width="27.7109375" style="352" customWidth="1"/>
    <col min="12040" max="12040" width="3.42578125" style="352" customWidth="1"/>
    <col min="12041" max="12042" width="16.7109375" style="352" customWidth="1"/>
    <col min="12043" max="12043" width="11.85546875" style="352" customWidth="1"/>
    <col min="12044" max="12044" width="10.7109375" style="352" customWidth="1"/>
    <col min="12045" max="12288" width="21.5703125" style="352"/>
    <col min="12289" max="12293" width="2.5703125" style="352" customWidth="1"/>
    <col min="12294" max="12294" width="13" style="352" customWidth="1"/>
    <col min="12295" max="12295" width="27.7109375" style="352" customWidth="1"/>
    <col min="12296" max="12296" width="3.42578125" style="352" customWidth="1"/>
    <col min="12297" max="12298" width="16.7109375" style="352" customWidth="1"/>
    <col min="12299" max="12299" width="11.85546875" style="352" customWidth="1"/>
    <col min="12300" max="12300" width="10.7109375" style="352" customWidth="1"/>
    <col min="12301" max="12544" width="21.5703125" style="352"/>
    <col min="12545" max="12549" width="2.5703125" style="352" customWidth="1"/>
    <col min="12550" max="12550" width="13" style="352" customWidth="1"/>
    <col min="12551" max="12551" width="27.7109375" style="352" customWidth="1"/>
    <col min="12552" max="12552" width="3.42578125" style="352" customWidth="1"/>
    <col min="12553" max="12554" width="16.7109375" style="352" customWidth="1"/>
    <col min="12555" max="12555" width="11.85546875" style="352" customWidth="1"/>
    <col min="12556" max="12556" width="10.7109375" style="352" customWidth="1"/>
    <col min="12557" max="12800" width="21.5703125" style="352"/>
    <col min="12801" max="12805" width="2.5703125" style="352" customWidth="1"/>
    <col min="12806" max="12806" width="13" style="352" customWidth="1"/>
    <col min="12807" max="12807" width="27.7109375" style="352" customWidth="1"/>
    <col min="12808" max="12808" width="3.42578125" style="352" customWidth="1"/>
    <col min="12809" max="12810" width="16.7109375" style="352" customWidth="1"/>
    <col min="12811" max="12811" width="11.85546875" style="352" customWidth="1"/>
    <col min="12812" max="12812" width="10.7109375" style="352" customWidth="1"/>
    <col min="12813" max="13056" width="21.5703125" style="352"/>
    <col min="13057" max="13061" width="2.5703125" style="352" customWidth="1"/>
    <col min="13062" max="13062" width="13" style="352" customWidth="1"/>
    <col min="13063" max="13063" width="27.7109375" style="352" customWidth="1"/>
    <col min="13064" max="13064" width="3.42578125" style="352" customWidth="1"/>
    <col min="13065" max="13066" width="16.7109375" style="352" customWidth="1"/>
    <col min="13067" max="13067" width="11.85546875" style="352" customWidth="1"/>
    <col min="13068" max="13068" width="10.7109375" style="352" customWidth="1"/>
    <col min="13069" max="13312" width="21.5703125" style="352"/>
    <col min="13313" max="13317" width="2.5703125" style="352" customWidth="1"/>
    <col min="13318" max="13318" width="13" style="352" customWidth="1"/>
    <col min="13319" max="13319" width="27.7109375" style="352" customWidth="1"/>
    <col min="13320" max="13320" width="3.42578125" style="352" customWidth="1"/>
    <col min="13321" max="13322" width="16.7109375" style="352" customWidth="1"/>
    <col min="13323" max="13323" width="11.85546875" style="352" customWidth="1"/>
    <col min="13324" max="13324" width="10.7109375" style="352" customWidth="1"/>
    <col min="13325" max="13568" width="21.5703125" style="352"/>
    <col min="13569" max="13573" width="2.5703125" style="352" customWidth="1"/>
    <col min="13574" max="13574" width="13" style="352" customWidth="1"/>
    <col min="13575" max="13575" width="27.7109375" style="352" customWidth="1"/>
    <col min="13576" max="13576" width="3.42578125" style="352" customWidth="1"/>
    <col min="13577" max="13578" width="16.7109375" style="352" customWidth="1"/>
    <col min="13579" max="13579" width="11.85546875" style="352" customWidth="1"/>
    <col min="13580" max="13580" width="10.7109375" style="352" customWidth="1"/>
    <col min="13581" max="13824" width="21.5703125" style="352"/>
    <col min="13825" max="13829" width="2.5703125" style="352" customWidth="1"/>
    <col min="13830" max="13830" width="13" style="352" customWidth="1"/>
    <col min="13831" max="13831" width="27.7109375" style="352" customWidth="1"/>
    <col min="13832" max="13832" width="3.42578125" style="352" customWidth="1"/>
    <col min="13833" max="13834" width="16.7109375" style="352" customWidth="1"/>
    <col min="13835" max="13835" width="11.85546875" style="352" customWidth="1"/>
    <col min="13836" max="13836" width="10.7109375" style="352" customWidth="1"/>
    <col min="13837" max="14080" width="21.5703125" style="352"/>
    <col min="14081" max="14085" width="2.5703125" style="352" customWidth="1"/>
    <col min="14086" max="14086" width="13" style="352" customWidth="1"/>
    <col min="14087" max="14087" width="27.7109375" style="352" customWidth="1"/>
    <col min="14088" max="14088" width="3.42578125" style="352" customWidth="1"/>
    <col min="14089" max="14090" width="16.7109375" style="352" customWidth="1"/>
    <col min="14091" max="14091" width="11.85546875" style="352" customWidth="1"/>
    <col min="14092" max="14092" width="10.7109375" style="352" customWidth="1"/>
    <col min="14093" max="14336" width="21.5703125" style="352"/>
    <col min="14337" max="14341" width="2.5703125" style="352" customWidth="1"/>
    <col min="14342" max="14342" width="13" style="352" customWidth="1"/>
    <col min="14343" max="14343" width="27.7109375" style="352" customWidth="1"/>
    <col min="14344" max="14344" width="3.42578125" style="352" customWidth="1"/>
    <col min="14345" max="14346" width="16.7109375" style="352" customWidth="1"/>
    <col min="14347" max="14347" width="11.85546875" style="352" customWidth="1"/>
    <col min="14348" max="14348" width="10.7109375" style="352" customWidth="1"/>
    <col min="14349" max="14592" width="21.5703125" style="352"/>
    <col min="14593" max="14597" width="2.5703125" style="352" customWidth="1"/>
    <col min="14598" max="14598" width="13" style="352" customWidth="1"/>
    <col min="14599" max="14599" width="27.7109375" style="352" customWidth="1"/>
    <col min="14600" max="14600" width="3.42578125" style="352" customWidth="1"/>
    <col min="14601" max="14602" width="16.7109375" style="352" customWidth="1"/>
    <col min="14603" max="14603" width="11.85546875" style="352" customWidth="1"/>
    <col min="14604" max="14604" width="10.7109375" style="352" customWidth="1"/>
    <col min="14605" max="14848" width="21.5703125" style="352"/>
    <col min="14849" max="14853" width="2.5703125" style="352" customWidth="1"/>
    <col min="14854" max="14854" width="13" style="352" customWidth="1"/>
    <col min="14855" max="14855" width="27.7109375" style="352" customWidth="1"/>
    <col min="14856" max="14856" width="3.42578125" style="352" customWidth="1"/>
    <col min="14857" max="14858" width="16.7109375" style="352" customWidth="1"/>
    <col min="14859" max="14859" width="11.85546875" style="352" customWidth="1"/>
    <col min="14860" max="14860" width="10.7109375" style="352" customWidth="1"/>
    <col min="14861" max="15104" width="21.5703125" style="352"/>
    <col min="15105" max="15109" width="2.5703125" style="352" customWidth="1"/>
    <col min="15110" max="15110" width="13" style="352" customWidth="1"/>
    <col min="15111" max="15111" width="27.7109375" style="352" customWidth="1"/>
    <col min="15112" max="15112" width="3.42578125" style="352" customWidth="1"/>
    <col min="15113" max="15114" width="16.7109375" style="352" customWidth="1"/>
    <col min="15115" max="15115" width="11.85546875" style="352" customWidth="1"/>
    <col min="15116" max="15116" width="10.7109375" style="352" customWidth="1"/>
    <col min="15117" max="15360" width="21.5703125" style="352"/>
    <col min="15361" max="15365" width="2.5703125" style="352" customWidth="1"/>
    <col min="15366" max="15366" width="13" style="352" customWidth="1"/>
    <col min="15367" max="15367" width="27.7109375" style="352" customWidth="1"/>
    <col min="15368" max="15368" width="3.42578125" style="352" customWidth="1"/>
    <col min="15369" max="15370" width="16.7109375" style="352" customWidth="1"/>
    <col min="15371" max="15371" width="11.85546875" style="352" customWidth="1"/>
    <col min="15372" max="15372" width="10.7109375" style="352" customWidth="1"/>
    <col min="15373" max="15616" width="21.5703125" style="352"/>
    <col min="15617" max="15621" width="2.5703125" style="352" customWidth="1"/>
    <col min="15622" max="15622" width="13" style="352" customWidth="1"/>
    <col min="15623" max="15623" width="27.7109375" style="352" customWidth="1"/>
    <col min="15624" max="15624" width="3.42578125" style="352" customWidth="1"/>
    <col min="15625" max="15626" width="16.7109375" style="352" customWidth="1"/>
    <col min="15627" max="15627" width="11.85546875" style="352" customWidth="1"/>
    <col min="15628" max="15628" width="10.7109375" style="352" customWidth="1"/>
    <col min="15629" max="15872" width="21.5703125" style="352"/>
    <col min="15873" max="15877" width="2.5703125" style="352" customWidth="1"/>
    <col min="15878" max="15878" width="13" style="352" customWidth="1"/>
    <col min="15879" max="15879" width="27.7109375" style="352" customWidth="1"/>
    <col min="15880" max="15880" width="3.42578125" style="352" customWidth="1"/>
    <col min="15881" max="15882" width="16.7109375" style="352" customWidth="1"/>
    <col min="15883" max="15883" width="11.85546875" style="352" customWidth="1"/>
    <col min="15884" max="15884" width="10.7109375" style="352" customWidth="1"/>
    <col min="15885" max="16128" width="21.5703125" style="352"/>
    <col min="16129" max="16133" width="2.5703125" style="352" customWidth="1"/>
    <col min="16134" max="16134" width="13" style="352" customWidth="1"/>
    <col min="16135" max="16135" width="27.7109375" style="352" customWidth="1"/>
    <col min="16136" max="16136" width="3.42578125" style="352" customWidth="1"/>
    <col min="16137" max="16138" width="16.7109375" style="352" customWidth="1"/>
    <col min="16139" max="16139" width="11.85546875" style="352" customWidth="1"/>
    <col min="16140" max="16140" width="10.7109375" style="352" customWidth="1"/>
    <col min="16141" max="16384" width="21.5703125" style="352"/>
  </cols>
  <sheetData>
    <row r="1" spans="1:16384">
      <c r="A1" s="1319" t="s">
        <v>961</v>
      </c>
      <c r="B1" s="1319"/>
      <c r="C1" s="1319"/>
      <c r="D1" s="1319"/>
      <c r="E1" s="1319"/>
      <c r="F1" s="1319"/>
      <c r="G1" s="1319"/>
      <c r="H1" s="1319"/>
      <c r="I1" s="1319"/>
      <c r="J1" s="1319"/>
      <c r="K1" s="1319"/>
      <c r="L1" s="1319"/>
      <c r="M1" s="843"/>
      <c r="N1" s="843"/>
      <c r="O1" s="843"/>
      <c r="P1" s="843"/>
      <c r="Q1" s="843"/>
      <c r="R1" s="843"/>
      <c r="S1" s="843"/>
      <c r="T1" s="843"/>
      <c r="U1" s="843"/>
      <c r="V1" s="843"/>
      <c r="W1" s="843"/>
      <c r="X1" s="843"/>
      <c r="Y1" s="843"/>
      <c r="Z1" s="843"/>
      <c r="AA1" s="843"/>
      <c r="AB1" s="843"/>
      <c r="AC1" s="843"/>
      <c r="AD1" s="843"/>
      <c r="AE1" s="843"/>
      <c r="AF1" s="843"/>
      <c r="AG1" s="843"/>
      <c r="AH1" s="843"/>
      <c r="AI1" s="843"/>
      <c r="AJ1" s="843"/>
      <c r="AK1" s="843"/>
      <c r="AL1" s="843"/>
      <c r="AM1" s="843"/>
      <c r="AN1" s="843"/>
      <c r="AO1" s="843"/>
      <c r="AP1" s="843"/>
      <c r="AQ1" s="843"/>
      <c r="AR1" s="843"/>
      <c r="AS1" s="843"/>
      <c r="AT1" s="843"/>
      <c r="AU1" s="843"/>
      <c r="AV1" s="843"/>
      <c r="AW1" s="843"/>
      <c r="AX1" s="843"/>
      <c r="AY1" s="843"/>
      <c r="AZ1" s="843"/>
      <c r="BA1" s="843"/>
      <c r="BB1" s="843"/>
      <c r="BC1" s="843"/>
      <c r="BD1" s="843"/>
      <c r="BE1" s="843"/>
      <c r="BF1" s="843"/>
      <c r="BG1" s="843"/>
      <c r="BH1" s="843"/>
      <c r="BI1" s="843"/>
      <c r="BJ1" s="843"/>
      <c r="BK1" s="843"/>
      <c r="BL1" s="843"/>
      <c r="BM1" s="843"/>
      <c r="BN1" s="843"/>
      <c r="BO1" s="843"/>
      <c r="BP1" s="843"/>
      <c r="BQ1" s="843"/>
      <c r="BR1" s="843"/>
      <c r="BS1" s="843"/>
      <c r="BT1" s="843"/>
      <c r="BU1" s="843"/>
      <c r="BV1" s="843"/>
      <c r="BW1" s="843"/>
      <c r="BX1" s="843"/>
      <c r="BY1" s="843"/>
      <c r="BZ1" s="843"/>
      <c r="CA1" s="843"/>
      <c r="CB1" s="843"/>
      <c r="CC1" s="843"/>
      <c r="CD1" s="843"/>
      <c r="CE1" s="843"/>
      <c r="CF1" s="843"/>
      <c r="CG1" s="843"/>
      <c r="CH1" s="843"/>
      <c r="CI1" s="843"/>
      <c r="CJ1" s="843"/>
      <c r="CK1" s="843"/>
      <c r="CL1" s="843"/>
      <c r="CM1" s="843"/>
      <c r="CN1" s="843"/>
      <c r="CO1" s="843"/>
      <c r="CP1" s="843"/>
      <c r="CQ1" s="843"/>
      <c r="CR1" s="843"/>
      <c r="CS1" s="843"/>
      <c r="CT1" s="843"/>
      <c r="CU1" s="843"/>
      <c r="CV1" s="843"/>
      <c r="CW1" s="843"/>
      <c r="CX1" s="843"/>
      <c r="CY1" s="843"/>
      <c r="CZ1" s="843"/>
      <c r="DA1" s="843"/>
      <c r="DB1" s="843"/>
      <c r="DC1" s="843"/>
      <c r="DD1" s="843"/>
      <c r="DE1" s="843"/>
      <c r="DF1" s="843"/>
      <c r="DG1" s="843"/>
      <c r="DH1" s="843"/>
      <c r="DI1" s="843"/>
      <c r="DJ1" s="843"/>
      <c r="DK1" s="843"/>
      <c r="DL1" s="843"/>
      <c r="DM1" s="843"/>
      <c r="DN1" s="843"/>
      <c r="DO1" s="843"/>
      <c r="DP1" s="843"/>
      <c r="DQ1" s="843"/>
      <c r="DR1" s="843"/>
      <c r="DS1" s="843"/>
      <c r="DT1" s="843"/>
      <c r="DU1" s="843"/>
      <c r="DV1" s="843"/>
      <c r="DW1" s="843"/>
      <c r="DX1" s="843"/>
      <c r="DY1" s="843"/>
      <c r="DZ1" s="843"/>
      <c r="EA1" s="843"/>
      <c r="EB1" s="843"/>
      <c r="EC1" s="843"/>
      <c r="ED1" s="843"/>
      <c r="EE1" s="843"/>
      <c r="EF1" s="843"/>
      <c r="EG1" s="843"/>
      <c r="EH1" s="843"/>
      <c r="EI1" s="843"/>
      <c r="EJ1" s="843"/>
      <c r="EK1" s="843"/>
      <c r="EL1" s="843"/>
      <c r="EM1" s="843"/>
      <c r="EN1" s="843"/>
      <c r="EO1" s="843"/>
      <c r="EP1" s="843"/>
      <c r="EQ1" s="843"/>
      <c r="ER1" s="843"/>
      <c r="ES1" s="843"/>
      <c r="ET1" s="843"/>
      <c r="EU1" s="843"/>
      <c r="EV1" s="843"/>
      <c r="EW1" s="843"/>
      <c r="EX1" s="843"/>
      <c r="EY1" s="843"/>
      <c r="EZ1" s="843"/>
      <c r="FA1" s="843"/>
      <c r="FB1" s="843"/>
      <c r="FC1" s="843"/>
      <c r="FD1" s="843"/>
      <c r="FE1" s="843"/>
      <c r="FF1" s="843"/>
      <c r="FG1" s="843"/>
      <c r="FH1" s="843"/>
      <c r="FI1" s="843"/>
      <c r="FJ1" s="843"/>
      <c r="FK1" s="843"/>
      <c r="FL1" s="843"/>
      <c r="FM1" s="843"/>
      <c r="FN1" s="843"/>
      <c r="FO1" s="843"/>
      <c r="FP1" s="843"/>
      <c r="FQ1" s="843"/>
      <c r="FR1" s="843"/>
      <c r="FS1" s="843"/>
      <c r="FT1" s="843"/>
      <c r="FU1" s="843"/>
      <c r="FV1" s="843"/>
      <c r="FW1" s="843"/>
      <c r="FX1" s="843"/>
      <c r="FY1" s="843"/>
      <c r="FZ1" s="843"/>
      <c r="GA1" s="843"/>
      <c r="GB1" s="843"/>
      <c r="GC1" s="843"/>
      <c r="GD1" s="843"/>
      <c r="GE1" s="843"/>
      <c r="GF1" s="843"/>
      <c r="GG1" s="843"/>
      <c r="GH1" s="843"/>
      <c r="GI1" s="843"/>
      <c r="GJ1" s="843"/>
      <c r="GK1" s="843"/>
      <c r="GL1" s="843"/>
      <c r="GM1" s="843"/>
      <c r="GN1" s="843"/>
      <c r="GO1" s="843"/>
      <c r="GP1" s="843"/>
      <c r="GQ1" s="843"/>
      <c r="GR1" s="843"/>
      <c r="GS1" s="843"/>
      <c r="GT1" s="843"/>
      <c r="GU1" s="843"/>
      <c r="GV1" s="843"/>
      <c r="GW1" s="843"/>
      <c r="GX1" s="843"/>
      <c r="GY1" s="843"/>
      <c r="GZ1" s="843"/>
      <c r="HA1" s="843"/>
      <c r="HB1" s="843"/>
      <c r="HC1" s="843"/>
      <c r="HD1" s="843"/>
      <c r="HE1" s="843"/>
      <c r="HF1" s="843"/>
      <c r="HG1" s="843"/>
      <c r="HH1" s="843"/>
      <c r="HI1" s="843"/>
      <c r="HJ1" s="843"/>
      <c r="HK1" s="843"/>
      <c r="HL1" s="843"/>
      <c r="HM1" s="843"/>
      <c r="HN1" s="843"/>
      <c r="HO1" s="843"/>
      <c r="HP1" s="843"/>
      <c r="HQ1" s="843"/>
      <c r="HR1" s="843"/>
      <c r="HS1" s="843"/>
      <c r="HT1" s="843"/>
      <c r="HU1" s="843"/>
      <c r="HV1" s="843"/>
      <c r="HW1" s="843"/>
      <c r="HX1" s="843"/>
      <c r="HY1" s="843"/>
      <c r="HZ1" s="843"/>
      <c r="IA1" s="843"/>
      <c r="IB1" s="843"/>
      <c r="IC1" s="843"/>
      <c r="ID1" s="843"/>
      <c r="IE1" s="843"/>
      <c r="IF1" s="843"/>
      <c r="IG1" s="843"/>
      <c r="IH1" s="843"/>
      <c r="II1" s="843"/>
      <c r="IJ1" s="843"/>
      <c r="IK1" s="843"/>
      <c r="IL1" s="843"/>
      <c r="IM1" s="843"/>
      <c r="IN1" s="843"/>
      <c r="IO1" s="843"/>
      <c r="IP1" s="843"/>
      <c r="IQ1" s="843"/>
      <c r="IR1" s="843"/>
      <c r="IS1" s="843"/>
      <c r="IT1" s="843"/>
      <c r="IU1" s="843"/>
      <c r="IV1" s="843"/>
      <c r="IW1" s="843"/>
      <c r="IX1" s="843"/>
      <c r="IY1" s="843"/>
      <c r="IZ1" s="843"/>
      <c r="JA1" s="843"/>
      <c r="JB1" s="843"/>
      <c r="JC1" s="843"/>
      <c r="JD1" s="843"/>
      <c r="JE1" s="843"/>
      <c r="JF1" s="843"/>
      <c r="JG1" s="843"/>
      <c r="JH1" s="843"/>
      <c r="JI1" s="843"/>
      <c r="JJ1" s="843"/>
      <c r="JK1" s="843"/>
      <c r="JL1" s="843"/>
      <c r="JM1" s="843"/>
      <c r="JN1" s="843"/>
      <c r="JO1" s="843"/>
      <c r="JP1" s="843"/>
      <c r="JQ1" s="843"/>
      <c r="JR1" s="843"/>
      <c r="JS1" s="843"/>
      <c r="JT1" s="843"/>
      <c r="JU1" s="843"/>
      <c r="JV1" s="843"/>
      <c r="JW1" s="843"/>
      <c r="JX1" s="843"/>
      <c r="JY1" s="843"/>
      <c r="JZ1" s="843"/>
      <c r="KA1" s="843"/>
      <c r="KB1" s="843"/>
      <c r="KC1" s="843"/>
      <c r="KD1" s="843"/>
      <c r="KE1" s="843"/>
      <c r="KF1" s="843"/>
      <c r="KG1" s="843"/>
      <c r="KH1" s="843"/>
      <c r="KI1" s="843"/>
      <c r="KJ1" s="843"/>
      <c r="KK1" s="843"/>
      <c r="KL1" s="843"/>
      <c r="KM1" s="843"/>
      <c r="KN1" s="843"/>
      <c r="KO1" s="843"/>
      <c r="KP1" s="843"/>
      <c r="KQ1" s="843"/>
      <c r="KR1" s="843"/>
      <c r="KS1" s="843"/>
      <c r="KT1" s="843"/>
      <c r="KU1" s="843"/>
      <c r="KV1" s="843"/>
      <c r="KW1" s="843"/>
      <c r="KX1" s="843"/>
      <c r="KY1" s="843"/>
      <c r="KZ1" s="843"/>
      <c r="LA1" s="843"/>
      <c r="LB1" s="843"/>
      <c r="LC1" s="843"/>
      <c r="LD1" s="843"/>
      <c r="LE1" s="843"/>
      <c r="LF1" s="843"/>
      <c r="LG1" s="843"/>
      <c r="LH1" s="843"/>
      <c r="LI1" s="843"/>
      <c r="LJ1" s="843"/>
      <c r="LK1" s="843"/>
      <c r="LL1" s="843"/>
      <c r="LM1" s="843"/>
      <c r="LN1" s="843"/>
      <c r="LO1" s="843"/>
      <c r="LP1" s="843"/>
      <c r="LQ1" s="843"/>
      <c r="LR1" s="843"/>
      <c r="LS1" s="843"/>
      <c r="LT1" s="843"/>
      <c r="LU1" s="843"/>
      <c r="LV1" s="843"/>
      <c r="LW1" s="843"/>
      <c r="LX1" s="843"/>
      <c r="LY1" s="843"/>
      <c r="LZ1" s="843"/>
      <c r="MA1" s="843"/>
      <c r="MB1" s="843"/>
      <c r="MC1" s="843"/>
      <c r="MD1" s="843"/>
      <c r="ME1" s="843"/>
      <c r="MF1" s="843"/>
      <c r="MG1" s="843"/>
      <c r="MH1" s="843"/>
      <c r="MI1" s="843"/>
      <c r="MJ1" s="843"/>
      <c r="MK1" s="843"/>
      <c r="ML1" s="843"/>
      <c r="MM1" s="843"/>
      <c r="MN1" s="843"/>
      <c r="MO1" s="843"/>
      <c r="MP1" s="843"/>
      <c r="MQ1" s="843"/>
      <c r="MR1" s="843"/>
      <c r="MS1" s="843"/>
      <c r="MT1" s="843"/>
      <c r="MU1" s="843"/>
      <c r="MV1" s="843"/>
      <c r="MW1" s="843"/>
      <c r="MX1" s="843"/>
      <c r="MY1" s="843"/>
      <c r="MZ1" s="843"/>
      <c r="NA1" s="843"/>
      <c r="NB1" s="843"/>
      <c r="NC1" s="843"/>
      <c r="ND1" s="843"/>
      <c r="NE1" s="843"/>
      <c r="NF1" s="843"/>
      <c r="NG1" s="843"/>
      <c r="NH1" s="843"/>
      <c r="NI1" s="843"/>
      <c r="NJ1" s="843"/>
      <c r="NK1" s="843"/>
      <c r="NL1" s="843"/>
      <c r="NM1" s="843"/>
      <c r="NN1" s="843"/>
      <c r="NO1" s="843"/>
      <c r="NP1" s="843"/>
      <c r="NQ1" s="843"/>
      <c r="NR1" s="843"/>
      <c r="NS1" s="843"/>
      <c r="NT1" s="843"/>
      <c r="NU1" s="843"/>
      <c r="NV1" s="843"/>
      <c r="NW1" s="843"/>
      <c r="NX1" s="843"/>
      <c r="NY1" s="843"/>
      <c r="NZ1" s="843"/>
      <c r="OA1" s="843"/>
      <c r="OB1" s="843"/>
      <c r="OC1" s="843"/>
      <c r="OD1" s="843"/>
      <c r="OE1" s="843"/>
      <c r="OF1" s="843"/>
      <c r="OG1" s="843"/>
      <c r="OH1" s="843"/>
      <c r="OI1" s="843"/>
      <c r="OJ1" s="843"/>
      <c r="OK1" s="843"/>
      <c r="OL1" s="843"/>
      <c r="OM1" s="843"/>
      <c r="ON1" s="843"/>
      <c r="OO1" s="843"/>
      <c r="OP1" s="843"/>
      <c r="OQ1" s="843"/>
      <c r="OR1" s="843"/>
      <c r="OS1" s="843"/>
      <c r="OT1" s="843"/>
      <c r="OU1" s="843"/>
      <c r="OV1" s="843"/>
      <c r="OW1" s="843"/>
      <c r="OX1" s="843"/>
      <c r="OY1" s="843"/>
      <c r="OZ1" s="843"/>
      <c r="PA1" s="843"/>
      <c r="PB1" s="843"/>
      <c r="PC1" s="843"/>
      <c r="PD1" s="843"/>
      <c r="PE1" s="843"/>
      <c r="PF1" s="843"/>
      <c r="PG1" s="843"/>
      <c r="PH1" s="843"/>
      <c r="PI1" s="843"/>
      <c r="PJ1" s="843"/>
      <c r="PK1" s="843"/>
      <c r="PL1" s="843"/>
      <c r="PM1" s="843"/>
      <c r="PN1" s="843"/>
      <c r="PO1" s="843"/>
      <c r="PP1" s="843"/>
      <c r="PQ1" s="843"/>
      <c r="PR1" s="843"/>
      <c r="PS1" s="843"/>
      <c r="PT1" s="843"/>
      <c r="PU1" s="843"/>
      <c r="PV1" s="843"/>
      <c r="PW1" s="843"/>
      <c r="PX1" s="843"/>
      <c r="PY1" s="843"/>
      <c r="PZ1" s="843"/>
      <c r="QA1" s="843"/>
      <c r="QB1" s="843"/>
      <c r="QC1" s="843"/>
      <c r="QD1" s="843"/>
      <c r="QE1" s="843"/>
      <c r="QF1" s="843"/>
      <c r="QG1" s="843"/>
      <c r="QH1" s="843"/>
      <c r="QI1" s="843"/>
      <c r="QJ1" s="843"/>
      <c r="QK1" s="843"/>
      <c r="QL1" s="843"/>
      <c r="QM1" s="843"/>
      <c r="QN1" s="843"/>
      <c r="QO1" s="843"/>
      <c r="QP1" s="843"/>
      <c r="QQ1" s="843"/>
      <c r="QR1" s="843"/>
      <c r="QS1" s="843"/>
      <c r="QT1" s="843"/>
      <c r="QU1" s="843"/>
      <c r="QV1" s="843"/>
      <c r="QW1" s="843"/>
      <c r="QX1" s="843"/>
      <c r="QY1" s="843"/>
      <c r="QZ1" s="843"/>
      <c r="RA1" s="843"/>
      <c r="RB1" s="843"/>
      <c r="RC1" s="843"/>
      <c r="RD1" s="843"/>
      <c r="RE1" s="843"/>
      <c r="RF1" s="843"/>
      <c r="RG1" s="843"/>
      <c r="RH1" s="843"/>
      <c r="RI1" s="843"/>
      <c r="RJ1" s="843"/>
      <c r="RK1" s="843"/>
      <c r="RL1" s="843"/>
      <c r="RM1" s="843"/>
      <c r="RN1" s="843"/>
      <c r="RO1" s="843"/>
      <c r="RP1" s="843"/>
      <c r="RQ1" s="843"/>
      <c r="RR1" s="843"/>
      <c r="RS1" s="843"/>
      <c r="RT1" s="843"/>
      <c r="RU1" s="843"/>
      <c r="RV1" s="843"/>
      <c r="RW1" s="843"/>
      <c r="RX1" s="843"/>
      <c r="RY1" s="843"/>
      <c r="RZ1" s="843"/>
      <c r="SA1" s="843"/>
      <c r="SB1" s="843"/>
      <c r="SC1" s="843"/>
      <c r="SD1" s="843"/>
      <c r="SE1" s="843"/>
      <c r="SF1" s="843"/>
      <c r="SG1" s="843"/>
      <c r="SH1" s="843"/>
      <c r="SI1" s="843"/>
      <c r="SJ1" s="843"/>
      <c r="SK1" s="843"/>
      <c r="SL1" s="843"/>
      <c r="SM1" s="843"/>
      <c r="SN1" s="843"/>
      <c r="SO1" s="843"/>
      <c r="SP1" s="843"/>
      <c r="SQ1" s="843"/>
      <c r="SR1" s="843"/>
      <c r="SS1" s="843"/>
      <c r="ST1" s="843"/>
      <c r="SU1" s="843"/>
      <c r="SV1" s="843"/>
      <c r="SW1" s="843"/>
      <c r="SX1" s="843"/>
      <c r="SY1" s="843"/>
      <c r="SZ1" s="843"/>
      <c r="TA1" s="843"/>
      <c r="TB1" s="843"/>
      <c r="TC1" s="843"/>
      <c r="TD1" s="843"/>
      <c r="TE1" s="843"/>
      <c r="TF1" s="843"/>
      <c r="TG1" s="843"/>
      <c r="TH1" s="843"/>
      <c r="TI1" s="843"/>
      <c r="TJ1" s="843"/>
      <c r="TK1" s="843"/>
      <c r="TL1" s="843"/>
      <c r="TM1" s="843"/>
      <c r="TN1" s="843"/>
      <c r="TO1" s="843"/>
      <c r="TP1" s="843"/>
      <c r="TQ1" s="843"/>
      <c r="TR1" s="843"/>
      <c r="TS1" s="843"/>
      <c r="TT1" s="843"/>
      <c r="TU1" s="843"/>
      <c r="TV1" s="843"/>
      <c r="TW1" s="843"/>
      <c r="TX1" s="843"/>
      <c r="TY1" s="843"/>
      <c r="TZ1" s="843"/>
      <c r="UA1" s="843"/>
      <c r="UB1" s="843"/>
      <c r="UC1" s="843"/>
      <c r="UD1" s="843"/>
      <c r="UE1" s="843"/>
      <c r="UF1" s="843"/>
      <c r="UG1" s="843"/>
      <c r="UH1" s="843"/>
      <c r="UI1" s="843"/>
      <c r="UJ1" s="843"/>
      <c r="UK1" s="843"/>
      <c r="UL1" s="843"/>
      <c r="UM1" s="843"/>
      <c r="UN1" s="843"/>
      <c r="UO1" s="843"/>
      <c r="UP1" s="843"/>
      <c r="UQ1" s="843"/>
      <c r="UR1" s="843"/>
      <c r="US1" s="843"/>
      <c r="UT1" s="843"/>
      <c r="UU1" s="843"/>
      <c r="UV1" s="843"/>
      <c r="UW1" s="843"/>
      <c r="UX1" s="843"/>
      <c r="UY1" s="843"/>
      <c r="UZ1" s="843"/>
      <c r="VA1" s="843"/>
      <c r="VB1" s="843"/>
      <c r="VC1" s="843"/>
      <c r="VD1" s="843"/>
      <c r="VE1" s="843"/>
      <c r="VF1" s="843"/>
      <c r="VG1" s="843"/>
      <c r="VH1" s="843"/>
      <c r="VI1" s="843"/>
      <c r="VJ1" s="843"/>
      <c r="VK1" s="843"/>
      <c r="VL1" s="843"/>
      <c r="VM1" s="843"/>
      <c r="VN1" s="843"/>
      <c r="VO1" s="843"/>
      <c r="VP1" s="843"/>
      <c r="VQ1" s="843"/>
      <c r="VR1" s="843"/>
      <c r="VS1" s="843"/>
      <c r="VT1" s="843"/>
      <c r="VU1" s="843"/>
      <c r="VV1" s="843"/>
      <c r="VW1" s="843"/>
      <c r="VX1" s="843"/>
      <c r="VY1" s="843"/>
      <c r="VZ1" s="843"/>
      <c r="WA1" s="843"/>
      <c r="WB1" s="843"/>
      <c r="WC1" s="843"/>
      <c r="WD1" s="843"/>
      <c r="WE1" s="843"/>
      <c r="WF1" s="843"/>
      <c r="WG1" s="843"/>
      <c r="WH1" s="843"/>
      <c r="WI1" s="843"/>
      <c r="WJ1" s="843"/>
      <c r="WK1" s="843"/>
      <c r="WL1" s="843"/>
      <c r="WM1" s="843"/>
      <c r="WN1" s="843"/>
      <c r="WO1" s="843"/>
      <c r="WP1" s="843"/>
      <c r="WQ1" s="843"/>
      <c r="WR1" s="843"/>
      <c r="WS1" s="843"/>
      <c r="WT1" s="843"/>
      <c r="WU1" s="843"/>
      <c r="WV1" s="843"/>
      <c r="WW1" s="843"/>
      <c r="WX1" s="843"/>
      <c r="WY1" s="843"/>
      <c r="WZ1" s="843"/>
      <c r="XA1" s="843"/>
      <c r="XB1" s="843"/>
      <c r="XC1" s="843"/>
      <c r="XD1" s="843"/>
      <c r="XE1" s="843"/>
      <c r="XF1" s="843"/>
      <c r="XG1" s="843"/>
      <c r="XH1" s="843"/>
      <c r="XI1" s="843"/>
      <c r="XJ1" s="843"/>
      <c r="XK1" s="843"/>
      <c r="XL1" s="843"/>
      <c r="XM1" s="843"/>
      <c r="XN1" s="843"/>
      <c r="XO1" s="843"/>
      <c r="XP1" s="843"/>
      <c r="XQ1" s="843"/>
      <c r="XR1" s="843"/>
      <c r="XS1" s="843"/>
      <c r="XT1" s="843"/>
      <c r="XU1" s="843"/>
      <c r="XV1" s="843"/>
      <c r="XW1" s="843"/>
      <c r="XX1" s="843"/>
      <c r="XY1" s="843"/>
      <c r="XZ1" s="843"/>
      <c r="YA1" s="843"/>
      <c r="YB1" s="843"/>
      <c r="YC1" s="843"/>
      <c r="YD1" s="843"/>
      <c r="YE1" s="843"/>
      <c r="YF1" s="843"/>
      <c r="YG1" s="843"/>
      <c r="YH1" s="843"/>
      <c r="YI1" s="843"/>
      <c r="YJ1" s="843"/>
      <c r="YK1" s="843"/>
      <c r="YL1" s="843"/>
      <c r="YM1" s="843"/>
      <c r="YN1" s="843"/>
      <c r="YO1" s="843"/>
      <c r="YP1" s="843"/>
      <c r="YQ1" s="843"/>
      <c r="YR1" s="843"/>
      <c r="YS1" s="843"/>
      <c r="YT1" s="843"/>
      <c r="YU1" s="843"/>
      <c r="YV1" s="843"/>
      <c r="YW1" s="843"/>
      <c r="YX1" s="843"/>
      <c r="YY1" s="843"/>
      <c r="YZ1" s="843"/>
      <c r="ZA1" s="843"/>
      <c r="ZB1" s="843"/>
      <c r="ZC1" s="843"/>
      <c r="ZD1" s="843"/>
      <c r="ZE1" s="843"/>
      <c r="ZF1" s="843"/>
      <c r="ZG1" s="843"/>
      <c r="ZH1" s="843"/>
      <c r="ZI1" s="843"/>
      <c r="ZJ1" s="843"/>
      <c r="ZK1" s="843"/>
      <c r="ZL1" s="843"/>
      <c r="ZM1" s="843"/>
      <c r="ZN1" s="843"/>
      <c r="ZO1" s="843"/>
      <c r="ZP1" s="843"/>
      <c r="ZQ1" s="843"/>
      <c r="ZR1" s="843"/>
      <c r="ZS1" s="843"/>
      <c r="ZT1" s="843"/>
      <c r="ZU1" s="843"/>
      <c r="ZV1" s="843"/>
      <c r="ZW1" s="843"/>
      <c r="ZX1" s="843"/>
      <c r="ZY1" s="843"/>
      <c r="ZZ1" s="843"/>
      <c r="AAA1" s="843"/>
      <c r="AAB1" s="843"/>
      <c r="AAC1" s="843"/>
      <c r="AAD1" s="843"/>
      <c r="AAE1" s="843"/>
      <c r="AAF1" s="843"/>
      <c r="AAG1" s="843"/>
      <c r="AAH1" s="843"/>
      <c r="AAI1" s="843"/>
      <c r="AAJ1" s="843"/>
      <c r="AAK1" s="843"/>
      <c r="AAL1" s="843"/>
      <c r="AAM1" s="843"/>
      <c r="AAN1" s="843"/>
      <c r="AAO1" s="843"/>
      <c r="AAP1" s="843"/>
      <c r="AAQ1" s="843"/>
      <c r="AAR1" s="843"/>
      <c r="AAS1" s="843"/>
      <c r="AAT1" s="843"/>
      <c r="AAU1" s="843"/>
      <c r="AAV1" s="843"/>
      <c r="AAW1" s="843"/>
      <c r="AAX1" s="843"/>
      <c r="AAY1" s="843"/>
      <c r="AAZ1" s="843"/>
      <c r="ABA1" s="843"/>
      <c r="ABB1" s="843"/>
      <c r="ABC1" s="843"/>
      <c r="ABD1" s="843"/>
      <c r="ABE1" s="843"/>
      <c r="ABF1" s="843"/>
      <c r="ABG1" s="843"/>
      <c r="ABH1" s="843"/>
      <c r="ABI1" s="843"/>
      <c r="ABJ1" s="843"/>
      <c r="ABK1" s="843"/>
      <c r="ABL1" s="843"/>
      <c r="ABM1" s="843"/>
      <c r="ABN1" s="843"/>
      <c r="ABO1" s="843"/>
      <c r="ABP1" s="843"/>
      <c r="ABQ1" s="843"/>
      <c r="ABR1" s="843"/>
      <c r="ABS1" s="843"/>
      <c r="ABT1" s="843"/>
      <c r="ABU1" s="843"/>
      <c r="ABV1" s="843"/>
      <c r="ABW1" s="843"/>
      <c r="ABX1" s="843"/>
      <c r="ABY1" s="843"/>
      <c r="ABZ1" s="843"/>
      <c r="ACA1" s="843"/>
      <c r="ACB1" s="843"/>
      <c r="ACC1" s="843"/>
      <c r="ACD1" s="843"/>
      <c r="ACE1" s="843"/>
      <c r="ACF1" s="843"/>
      <c r="ACG1" s="843"/>
      <c r="ACH1" s="843"/>
      <c r="ACI1" s="843"/>
      <c r="ACJ1" s="843"/>
      <c r="ACK1" s="843"/>
      <c r="ACL1" s="843"/>
      <c r="ACM1" s="843"/>
      <c r="ACN1" s="843"/>
      <c r="ACO1" s="843"/>
      <c r="ACP1" s="843"/>
      <c r="ACQ1" s="843"/>
      <c r="ACR1" s="843"/>
      <c r="ACS1" s="843"/>
      <c r="ACT1" s="843"/>
      <c r="ACU1" s="843"/>
      <c r="ACV1" s="843"/>
      <c r="ACW1" s="843"/>
      <c r="ACX1" s="843"/>
      <c r="ACY1" s="843"/>
      <c r="ACZ1" s="843"/>
      <c r="ADA1" s="843"/>
      <c r="ADB1" s="843"/>
      <c r="ADC1" s="843"/>
      <c r="ADD1" s="843"/>
      <c r="ADE1" s="843"/>
      <c r="ADF1" s="843"/>
      <c r="ADG1" s="843"/>
      <c r="ADH1" s="843"/>
      <c r="ADI1" s="843"/>
      <c r="ADJ1" s="843"/>
      <c r="ADK1" s="843"/>
      <c r="ADL1" s="843"/>
      <c r="ADM1" s="843"/>
      <c r="ADN1" s="843"/>
      <c r="ADO1" s="843"/>
      <c r="ADP1" s="843"/>
      <c r="ADQ1" s="843"/>
      <c r="ADR1" s="843"/>
      <c r="ADS1" s="843"/>
      <c r="ADT1" s="843"/>
      <c r="ADU1" s="843"/>
      <c r="ADV1" s="843"/>
      <c r="ADW1" s="843"/>
      <c r="ADX1" s="843"/>
      <c r="ADY1" s="843"/>
      <c r="ADZ1" s="843"/>
      <c r="AEA1" s="843"/>
      <c r="AEB1" s="843"/>
      <c r="AEC1" s="843"/>
      <c r="AED1" s="843"/>
      <c r="AEE1" s="843"/>
      <c r="AEF1" s="843"/>
      <c r="AEG1" s="843"/>
      <c r="AEH1" s="843"/>
      <c r="AEI1" s="843"/>
      <c r="AEJ1" s="843"/>
      <c r="AEK1" s="843"/>
      <c r="AEL1" s="843"/>
      <c r="AEM1" s="843"/>
      <c r="AEN1" s="843"/>
      <c r="AEO1" s="843"/>
      <c r="AEP1" s="843"/>
      <c r="AEQ1" s="843"/>
      <c r="AER1" s="843"/>
      <c r="AES1" s="843"/>
      <c r="AET1" s="843"/>
      <c r="AEU1" s="843"/>
      <c r="AEV1" s="843"/>
      <c r="AEW1" s="843"/>
      <c r="AEX1" s="843"/>
      <c r="AEY1" s="843"/>
      <c r="AEZ1" s="843"/>
      <c r="AFA1" s="843"/>
      <c r="AFB1" s="843"/>
      <c r="AFC1" s="843"/>
      <c r="AFD1" s="843"/>
      <c r="AFE1" s="843"/>
      <c r="AFF1" s="843"/>
      <c r="AFG1" s="843"/>
      <c r="AFH1" s="843"/>
      <c r="AFI1" s="843"/>
      <c r="AFJ1" s="843"/>
      <c r="AFK1" s="843"/>
      <c r="AFL1" s="843"/>
      <c r="AFM1" s="843"/>
      <c r="AFN1" s="843"/>
      <c r="AFO1" s="843"/>
      <c r="AFP1" s="843"/>
      <c r="AFQ1" s="843"/>
      <c r="AFR1" s="843"/>
      <c r="AFS1" s="843"/>
      <c r="AFT1" s="843"/>
      <c r="AFU1" s="843"/>
      <c r="AFV1" s="843"/>
      <c r="AFW1" s="843"/>
      <c r="AFX1" s="843"/>
      <c r="AFY1" s="843"/>
      <c r="AFZ1" s="843"/>
      <c r="AGA1" s="843"/>
      <c r="AGB1" s="843"/>
      <c r="AGC1" s="843"/>
      <c r="AGD1" s="843"/>
      <c r="AGE1" s="843"/>
      <c r="AGF1" s="843"/>
      <c r="AGG1" s="843"/>
      <c r="AGH1" s="843"/>
      <c r="AGI1" s="843"/>
      <c r="AGJ1" s="843"/>
      <c r="AGK1" s="843"/>
      <c r="AGL1" s="843"/>
      <c r="AGM1" s="843"/>
      <c r="AGN1" s="843"/>
      <c r="AGO1" s="843"/>
      <c r="AGP1" s="843"/>
      <c r="AGQ1" s="843"/>
      <c r="AGR1" s="843"/>
      <c r="AGS1" s="843"/>
      <c r="AGT1" s="843"/>
      <c r="AGU1" s="843"/>
      <c r="AGV1" s="843"/>
      <c r="AGW1" s="843"/>
      <c r="AGX1" s="843"/>
      <c r="AGY1" s="843"/>
      <c r="AGZ1" s="843"/>
      <c r="AHA1" s="843"/>
      <c r="AHB1" s="843"/>
      <c r="AHC1" s="843"/>
      <c r="AHD1" s="843"/>
      <c r="AHE1" s="843"/>
      <c r="AHF1" s="843"/>
      <c r="AHG1" s="843"/>
      <c r="AHH1" s="843"/>
      <c r="AHI1" s="843"/>
      <c r="AHJ1" s="843"/>
      <c r="AHK1" s="843"/>
      <c r="AHL1" s="843"/>
      <c r="AHM1" s="843"/>
      <c r="AHN1" s="843"/>
      <c r="AHO1" s="843"/>
      <c r="AHP1" s="843"/>
      <c r="AHQ1" s="843"/>
      <c r="AHR1" s="843"/>
      <c r="AHS1" s="843"/>
      <c r="AHT1" s="843"/>
      <c r="AHU1" s="843"/>
      <c r="AHV1" s="843"/>
      <c r="AHW1" s="843"/>
      <c r="AHX1" s="843"/>
      <c r="AHY1" s="843"/>
      <c r="AHZ1" s="843"/>
      <c r="AIA1" s="843"/>
      <c r="AIB1" s="843"/>
      <c r="AIC1" s="843"/>
      <c r="AID1" s="843"/>
      <c r="AIE1" s="843"/>
      <c r="AIF1" s="843"/>
      <c r="AIG1" s="843"/>
      <c r="AIH1" s="843"/>
      <c r="AII1" s="843"/>
      <c r="AIJ1" s="843"/>
      <c r="AIK1" s="843"/>
      <c r="AIL1" s="843"/>
      <c r="AIM1" s="843"/>
      <c r="AIN1" s="843"/>
      <c r="AIO1" s="843"/>
      <c r="AIP1" s="843"/>
      <c r="AIQ1" s="843"/>
      <c r="AIR1" s="843"/>
      <c r="AIS1" s="843"/>
      <c r="AIT1" s="843"/>
      <c r="AIU1" s="843"/>
      <c r="AIV1" s="843"/>
      <c r="AIW1" s="843"/>
      <c r="AIX1" s="843"/>
      <c r="AIY1" s="843"/>
      <c r="AIZ1" s="843"/>
      <c r="AJA1" s="843"/>
      <c r="AJB1" s="843"/>
      <c r="AJC1" s="843"/>
      <c r="AJD1" s="843"/>
      <c r="AJE1" s="843"/>
      <c r="AJF1" s="843"/>
      <c r="AJG1" s="843"/>
      <c r="AJH1" s="843"/>
      <c r="AJI1" s="843"/>
      <c r="AJJ1" s="843"/>
      <c r="AJK1" s="843"/>
      <c r="AJL1" s="843"/>
      <c r="AJM1" s="843"/>
      <c r="AJN1" s="843"/>
      <c r="AJO1" s="843"/>
      <c r="AJP1" s="843"/>
      <c r="AJQ1" s="843"/>
      <c r="AJR1" s="843"/>
      <c r="AJS1" s="843"/>
      <c r="AJT1" s="843"/>
      <c r="AJU1" s="843"/>
      <c r="AJV1" s="843"/>
      <c r="AJW1" s="843"/>
      <c r="AJX1" s="843"/>
      <c r="AJY1" s="843"/>
      <c r="AJZ1" s="843"/>
      <c r="AKA1" s="843"/>
      <c r="AKB1" s="843"/>
      <c r="AKC1" s="843"/>
      <c r="AKD1" s="843"/>
      <c r="AKE1" s="843"/>
      <c r="AKF1" s="843"/>
      <c r="AKG1" s="843"/>
      <c r="AKH1" s="843"/>
      <c r="AKI1" s="843"/>
      <c r="AKJ1" s="843"/>
      <c r="AKK1" s="843"/>
      <c r="AKL1" s="843"/>
      <c r="AKM1" s="843"/>
      <c r="AKN1" s="843"/>
      <c r="AKO1" s="843"/>
      <c r="AKP1" s="843"/>
      <c r="AKQ1" s="843"/>
      <c r="AKR1" s="843"/>
      <c r="AKS1" s="843"/>
      <c r="AKT1" s="843"/>
      <c r="AKU1" s="843"/>
      <c r="AKV1" s="843"/>
      <c r="AKW1" s="843"/>
      <c r="AKX1" s="843"/>
      <c r="AKY1" s="843"/>
      <c r="AKZ1" s="843"/>
      <c r="ALA1" s="843"/>
      <c r="ALB1" s="843"/>
      <c r="ALC1" s="843"/>
      <c r="ALD1" s="843"/>
      <c r="ALE1" s="843"/>
      <c r="ALF1" s="843"/>
      <c r="ALG1" s="843"/>
      <c r="ALH1" s="843"/>
      <c r="ALI1" s="843"/>
      <c r="ALJ1" s="843"/>
      <c r="ALK1" s="843"/>
      <c r="ALL1" s="843"/>
      <c r="ALM1" s="843"/>
      <c r="ALN1" s="843"/>
      <c r="ALO1" s="843"/>
      <c r="ALP1" s="843"/>
      <c r="ALQ1" s="843"/>
      <c r="ALR1" s="843"/>
      <c r="ALS1" s="843"/>
      <c r="ALT1" s="843"/>
      <c r="ALU1" s="843"/>
      <c r="ALV1" s="843"/>
      <c r="ALW1" s="843"/>
      <c r="ALX1" s="843"/>
      <c r="ALY1" s="843"/>
      <c r="ALZ1" s="843"/>
      <c r="AMA1" s="843"/>
      <c r="AMB1" s="843"/>
      <c r="AMC1" s="843"/>
      <c r="AMD1" s="843"/>
      <c r="AME1" s="843"/>
      <c r="AMF1" s="843"/>
      <c r="AMG1" s="843"/>
      <c r="AMH1" s="843"/>
      <c r="AMI1" s="843"/>
      <c r="AMJ1" s="843"/>
      <c r="AMK1" s="843"/>
      <c r="AML1" s="843"/>
      <c r="AMM1" s="843"/>
      <c r="AMN1" s="843"/>
      <c r="AMO1" s="843"/>
      <c r="AMP1" s="843"/>
      <c r="AMQ1" s="843"/>
      <c r="AMR1" s="843"/>
      <c r="AMS1" s="843"/>
      <c r="AMT1" s="843"/>
      <c r="AMU1" s="843"/>
      <c r="AMV1" s="843"/>
      <c r="AMW1" s="843"/>
      <c r="AMX1" s="843"/>
      <c r="AMY1" s="843"/>
      <c r="AMZ1" s="843"/>
      <c r="ANA1" s="843"/>
      <c r="ANB1" s="843"/>
      <c r="ANC1" s="843"/>
      <c r="AND1" s="843"/>
      <c r="ANE1" s="843"/>
      <c r="ANF1" s="843"/>
      <c r="ANG1" s="843"/>
      <c r="ANH1" s="843"/>
      <c r="ANI1" s="843"/>
      <c r="ANJ1" s="843"/>
      <c r="ANK1" s="843"/>
      <c r="ANL1" s="843"/>
      <c r="ANM1" s="843"/>
      <c r="ANN1" s="843"/>
      <c r="ANO1" s="843"/>
      <c r="ANP1" s="843"/>
      <c r="ANQ1" s="843"/>
      <c r="ANR1" s="843"/>
      <c r="ANS1" s="843"/>
      <c r="ANT1" s="843"/>
      <c r="ANU1" s="843"/>
      <c r="ANV1" s="843"/>
      <c r="ANW1" s="843"/>
      <c r="ANX1" s="843"/>
      <c r="ANY1" s="843"/>
      <c r="ANZ1" s="843"/>
      <c r="AOA1" s="843"/>
      <c r="AOB1" s="843"/>
      <c r="AOC1" s="843"/>
      <c r="AOD1" s="843"/>
      <c r="AOE1" s="843"/>
      <c r="AOF1" s="843"/>
      <c r="AOG1" s="843"/>
      <c r="AOH1" s="843"/>
      <c r="AOI1" s="843"/>
      <c r="AOJ1" s="843"/>
      <c r="AOK1" s="843"/>
      <c r="AOL1" s="843"/>
      <c r="AOM1" s="843"/>
      <c r="AON1" s="843"/>
      <c r="AOO1" s="843"/>
      <c r="AOP1" s="843"/>
      <c r="AOQ1" s="843"/>
      <c r="AOR1" s="843"/>
      <c r="AOS1" s="843"/>
      <c r="AOT1" s="843"/>
      <c r="AOU1" s="843"/>
      <c r="AOV1" s="843"/>
      <c r="AOW1" s="843"/>
      <c r="AOX1" s="843"/>
      <c r="AOY1" s="843"/>
      <c r="AOZ1" s="843"/>
      <c r="APA1" s="843"/>
      <c r="APB1" s="843"/>
      <c r="APC1" s="843"/>
      <c r="APD1" s="843"/>
      <c r="APE1" s="843"/>
      <c r="APF1" s="843"/>
      <c r="APG1" s="843"/>
      <c r="APH1" s="843"/>
      <c r="API1" s="843"/>
      <c r="APJ1" s="843"/>
      <c r="APK1" s="843"/>
      <c r="APL1" s="843"/>
      <c r="APM1" s="843"/>
      <c r="APN1" s="843"/>
      <c r="APO1" s="843"/>
      <c r="APP1" s="843"/>
      <c r="APQ1" s="843"/>
      <c r="APR1" s="843"/>
      <c r="APS1" s="843"/>
      <c r="APT1" s="843"/>
      <c r="APU1" s="843"/>
      <c r="APV1" s="843"/>
      <c r="APW1" s="843"/>
      <c r="APX1" s="843"/>
      <c r="APY1" s="843"/>
      <c r="APZ1" s="843"/>
      <c r="AQA1" s="843"/>
      <c r="AQB1" s="843"/>
      <c r="AQC1" s="843"/>
      <c r="AQD1" s="843"/>
      <c r="AQE1" s="843"/>
      <c r="AQF1" s="843"/>
      <c r="AQG1" s="843"/>
      <c r="AQH1" s="843"/>
      <c r="AQI1" s="843"/>
      <c r="AQJ1" s="843"/>
      <c r="AQK1" s="843"/>
      <c r="AQL1" s="843"/>
      <c r="AQM1" s="843"/>
      <c r="AQN1" s="843"/>
      <c r="AQO1" s="843"/>
      <c r="AQP1" s="843"/>
      <c r="AQQ1" s="843"/>
      <c r="AQR1" s="843"/>
      <c r="AQS1" s="843"/>
      <c r="AQT1" s="843"/>
      <c r="AQU1" s="843"/>
      <c r="AQV1" s="843"/>
      <c r="AQW1" s="843"/>
      <c r="AQX1" s="843"/>
      <c r="AQY1" s="843"/>
      <c r="AQZ1" s="843"/>
      <c r="ARA1" s="843"/>
      <c r="ARB1" s="843"/>
      <c r="ARC1" s="843"/>
      <c r="ARD1" s="843"/>
      <c r="ARE1" s="843"/>
      <c r="ARF1" s="843"/>
      <c r="ARG1" s="843"/>
      <c r="ARH1" s="843"/>
      <c r="ARI1" s="843"/>
      <c r="ARJ1" s="843"/>
      <c r="ARK1" s="843"/>
      <c r="ARL1" s="843"/>
      <c r="ARM1" s="843"/>
      <c r="ARN1" s="843"/>
      <c r="ARO1" s="843"/>
      <c r="ARP1" s="843"/>
      <c r="ARQ1" s="843"/>
      <c r="ARR1" s="843"/>
      <c r="ARS1" s="843"/>
      <c r="ART1" s="843"/>
      <c r="ARU1" s="843"/>
      <c r="ARV1" s="843"/>
      <c r="ARW1" s="843"/>
      <c r="ARX1" s="843"/>
      <c r="ARY1" s="843"/>
      <c r="ARZ1" s="843"/>
      <c r="ASA1" s="843"/>
      <c r="ASB1" s="843"/>
      <c r="ASC1" s="843"/>
      <c r="ASD1" s="843"/>
      <c r="ASE1" s="843"/>
      <c r="ASF1" s="843"/>
      <c r="ASG1" s="843"/>
      <c r="ASH1" s="843"/>
      <c r="ASI1" s="843"/>
      <c r="ASJ1" s="843"/>
      <c r="ASK1" s="843"/>
      <c r="ASL1" s="843"/>
      <c r="ASM1" s="843"/>
      <c r="ASN1" s="843"/>
      <c r="ASO1" s="843"/>
      <c r="ASP1" s="843"/>
      <c r="ASQ1" s="843"/>
      <c r="ASR1" s="843"/>
      <c r="ASS1" s="843"/>
      <c r="AST1" s="843"/>
      <c r="ASU1" s="843"/>
      <c r="ASV1" s="843"/>
      <c r="ASW1" s="843"/>
      <c r="ASX1" s="843"/>
      <c r="ASY1" s="843"/>
      <c r="ASZ1" s="843"/>
      <c r="ATA1" s="843"/>
      <c r="ATB1" s="843"/>
      <c r="ATC1" s="843"/>
      <c r="ATD1" s="843"/>
      <c r="ATE1" s="843"/>
      <c r="ATF1" s="843"/>
      <c r="ATG1" s="843"/>
      <c r="ATH1" s="843"/>
      <c r="ATI1" s="843"/>
      <c r="ATJ1" s="843"/>
      <c r="ATK1" s="843"/>
      <c r="ATL1" s="843"/>
      <c r="ATM1" s="843"/>
      <c r="ATN1" s="843"/>
      <c r="ATO1" s="843"/>
      <c r="ATP1" s="843"/>
      <c r="ATQ1" s="843"/>
      <c r="ATR1" s="843"/>
      <c r="ATS1" s="843"/>
      <c r="ATT1" s="843"/>
      <c r="ATU1" s="843"/>
      <c r="ATV1" s="843"/>
      <c r="ATW1" s="843"/>
      <c r="ATX1" s="843"/>
      <c r="ATY1" s="843"/>
      <c r="ATZ1" s="843"/>
      <c r="AUA1" s="843"/>
      <c r="AUB1" s="843"/>
      <c r="AUC1" s="843"/>
      <c r="AUD1" s="843"/>
      <c r="AUE1" s="843"/>
      <c r="AUF1" s="843"/>
      <c r="AUG1" s="843"/>
      <c r="AUH1" s="843"/>
      <c r="AUI1" s="843"/>
      <c r="AUJ1" s="843"/>
      <c r="AUK1" s="843"/>
      <c r="AUL1" s="843"/>
      <c r="AUM1" s="843"/>
      <c r="AUN1" s="843"/>
      <c r="AUO1" s="843"/>
      <c r="AUP1" s="843"/>
      <c r="AUQ1" s="843"/>
      <c r="AUR1" s="843"/>
      <c r="AUS1" s="843"/>
      <c r="AUT1" s="843"/>
      <c r="AUU1" s="843"/>
      <c r="AUV1" s="843"/>
      <c r="AUW1" s="843"/>
      <c r="AUX1" s="843"/>
      <c r="AUY1" s="843"/>
      <c r="AUZ1" s="843"/>
      <c r="AVA1" s="843"/>
      <c r="AVB1" s="843"/>
      <c r="AVC1" s="843"/>
      <c r="AVD1" s="843"/>
      <c r="AVE1" s="843"/>
      <c r="AVF1" s="843"/>
      <c r="AVG1" s="843"/>
      <c r="AVH1" s="843"/>
      <c r="AVI1" s="843"/>
      <c r="AVJ1" s="843"/>
      <c r="AVK1" s="843"/>
      <c r="AVL1" s="843"/>
      <c r="AVM1" s="843"/>
      <c r="AVN1" s="843"/>
      <c r="AVO1" s="843"/>
      <c r="AVP1" s="843"/>
      <c r="AVQ1" s="843"/>
      <c r="AVR1" s="843"/>
      <c r="AVS1" s="843"/>
      <c r="AVT1" s="843"/>
      <c r="AVU1" s="843"/>
      <c r="AVV1" s="843"/>
      <c r="AVW1" s="843"/>
      <c r="AVX1" s="843"/>
      <c r="AVY1" s="843"/>
      <c r="AVZ1" s="843"/>
      <c r="AWA1" s="843"/>
      <c r="AWB1" s="843"/>
      <c r="AWC1" s="843"/>
      <c r="AWD1" s="843"/>
      <c r="AWE1" s="843"/>
      <c r="AWF1" s="843"/>
      <c r="AWG1" s="843"/>
      <c r="AWH1" s="843"/>
      <c r="AWI1" s="843"/>
      <c r="AWJ1" s="843"/>
      <c r="AWK1" s="843"/>
      <c r="AWL1" s="843"/>
      <c r="AWM1" s="843"/>
      <c r="AWN1" s="843"/>
      <c r="AWO1" s="843"/>
      <c r="AWP1" s="843"/>
      <c r="AWQ1" s="843"/>
      <c r="AWR1" s="843"/>
      <c r="AWS1" s="843"/>
      <c r="AWT1" s="843"/>
      <c r="AWU1" s="843"/>
      <c r="AWV1" s="843"/>
      <c r="AWW1" s="843"/>
      <c r="AWX1" s="843"/>
      <c r="AWY1" s="843"/>
      <c r="AWZ1" s="843"/>
      <c r="AXA1" s="843"/>
      <c r="AXB1" s="843"/>
      <c r="AXC1" s="843"/>
      <c r="AXD1" s="843"/>
      <c r="AXE1" s="843"/>
      <c r="AXF1" s="843"/>
      <c r="AXG1" s="843"/>
      <c r="AXH1" s="843"/>
      <c r="AXI1" s="843"/>
      <c r="AXJ1" s="843"/>
      <c r="AXK1" s="843"/>
      <c r="AXL1" s="843"/>
      <c r="AXM1" s="843"/>
      <c r="AXN1" s="843"/>
      <c r="AXO1" s="843"/>
      <c r="AXP1" s="843"/>
      <c r="AXQ1" s="843"/>
      <c r="AXR1" s="843"/>
      <c r="AXS1" s="843"/>
      <c r="AXT1" s="843"/>
      <c r="AXU1" s="843"/>
      <c r="AXV1" s="843"/>
      <c r="AXW1" s="843"/>
      <c r="AXX1" s="843"/>
      <c r="AXY1" s="843"/>
      <c r="AXZ1" s="843"/>
      <c r="AYA1" s="843"/>
      <c r="AYB1" s="843"/>
      <c r="AYC1" s="843"/>
      <c r="AYD1" s="843"/>
      <c r="AYE1" s="843"/>
      <c r="AYF1" s="843"/>
      <c r="AYG1" s="843"/>
      <c r="AYH1" s="843"/>
      <c r="AYI1" s="843"/>
      <c r="AYJ1" s="843"/>
      <c r="AYK1" s="843"/>
      <c r="AYL1" s="843"/>
      <c r="AYM1" s="843"/>
      <c r="AYN1" s="843"/>
      <c r="AYO1" s="843"/>
      <c r="AYP1" s="843"/>
      <c r="AYQ1" s="843"/>
      <c r="AYR1" s="843"/>
      <c r="AYS1" s="843"/>
      <c r="AYT1" s="843"/>
      <c r="AYU1" s="843"/>
      <c r="AYV1" s="843"/>
      <c r="AYW1" s="843"/>
      <c r="AYX1" s="843"/>
      <c r="AYY1" s="843"/>
      <c r="AYZ1" s="843"/>
      <c r="AZA1" s="843"/>
      <c r="AZB1" s="843"/>
      <c r="AZC1" s="843"/>
      <c r="AZD1" s="843"/>
      <c r="AZE1" s="843"/>
      <c r="AZF1" s="843"/>
      <c r="AZG1" s="843"/>
      <c r="AZH1" s="843"/>
      <c r="AZI1" s="843"/>
      <c r="AZJ1" s="843"/>
      <c r="AZK1" s="843"/>
      <c r="AZL1" s="843"/>
      <c r="AZM1" s="843"/>
      <c r="AZN1" s="843"/>
      <c r="AZO1" s="843"/>
      <c r="AZP1" s="843"/>
      <c r="AZQ1" s="843"/>
      <c r="AZR1" s="843"/>
      <c r="AZS1" s="843"/>
      <c r="AZT1" s="843"/>
      <c r="AZU1" s="843"/>
      <c r="AZV1" s="843"/>
      <c r="AZW1" s="843"/>
      <c r="AZX1" s="843"/>
      <c r="AZY1" s="843"/>
      <c r="AZZ1" s="843"/>
      <c r="BAA1" s="843"/>
      <c r="BAB1" s="843"/>
      <c r="BAC1" s="843"/>
      <c r="BAD1" s="843"/>
      <c r="BAE1" s="843"/>
      <c r="BAF1" s="843"/>
      <c r="BAG1" s="843"/>
      <c r="BAH1" s="843"/>
      <c r="BAI1" s="843"/>
      <c r="BAJ1" s="843"/>
      <c r="BAK1" s="843"/>
      <c r="BAL1" s="843"/>
      <c r="BAM1" s="843"/>
      <c r="BAN1" s="843"/>
      <c r="BAO1" s="843"/>
      <c r="BAP1" s="843"/>
      <c r="BAQ1" s="843"/>
      <c r="BAR1" s="843"/>
      <c r="BAS1" s="843"/>
      <c r="BAT1" s="843"/>
      <c r="BAU1" s="843"/>
      <c r="BAV1" s="843"/>
      <c r="BAW1" s="843"/>
      <c r="BAX1" s="843"/>
      <c r="BAY1" s="843"/>
      <c r="BAZ1" s="843"/>
      <c r="BBA1" s="843"/>
      <c r="BBB1" s="843"/>
      <c r="BBC1" s="843"/>
      <c r="BBD1" s="843"/>
      <c r="BBE1" s="843"/>
      <c r="BBF1" s="843"/>
      <c r="BBG1" s="843"/>
      <c r="BBH1" s="843"/>
      <c r="BBI1" s="843"/>
      <c r="BBJ1" s="843"/>
      <c r="BBK1" s="843"/>
      <c r="BBL1" s="843"/>
      <c r="BBM1" s="843"/>
      <c r="BBN1" s="843"/>
      <c r="BBO1" s="843"/>
      <c r="BBP1" s="843"/>
      <c r="BBQ1" s="843"/>
      <c r="BBR1" s="843"/>
      <c r="BBS1" s="843"/>
      <c r="BBT1" s="843"/>
      <c r="BBU1" s="843"/>
      <c r="BBV1" s="843"/>
      <c r="BBW1" s="843"/>
      <c r="BBX1" s="843"/>
      <c r="BBY1" s="843"/>
      <c r="BBZ1" s="843"/>
      <c r="BCA1" s="843"/>
      <c r="BCB1" s="843"/>
      <c r="BCC1" s="843"/>
      <c r="BCD1" s="843"/>
      <c r="BCE1" s="843"/>
      <c r="BCF1" s="843"/>
      <c r="BCG1" s="843"/>
      <c r="BCH1" s="843"/>
      <c r="BCI1" s="843"/>
      <c r="BCJ1" s="843"/>
      <c r="BCK1" s="843"/>
      <c r="BCL1" s="843"/>
      <c r="BCM1" s="843"/>
      <c r="BCN1" s="843"/>
      <c r="BCO1" s="843"/>
      <c r="BCP1" s="843"/>
      <c r="BCQ1" s="843"/>
      <c r="BCR1" s="843"/>
      <c r="BCS1" s="843"/>
      <c r="BCT1" s="843"/>
      <c r="BCU1" s="843"/>
      <c r="BCV1" s="843"/>
      <c r="BCW1" s="843"/>
      <c r="BCX1" s="843"/>
      <c r="BCY1" s="843"/>
      <c r="BCZ1" s="843"/>
      <c r="BDA1" s="843"/>
      <c r="BDB1" s="843"/>
      <c r="BDC1" s="843"/>
      <c r="BDD1" s="843"/>
      <c r="BDE1" s="843"/>
      <c r="BDF1" s="843"/>
      <c r="BDG1" s="843"/>
      <c r="BDH1" s="843"/>
      <c r="BDI1" s="843"/>
      <c r="BDJ1" s="843"/>
      <c r="BDK1" s="843"/>
      <c r="BDL1" s="843"/>
      <c r="BDM1" s="843"/>
      <c r="BDN1" s="843"/>
      <c r="BDO1" s="843"/>
      <c r="BDP1" s="843"/>
      <c r="BDQ1" s="843"/>
      <c r="BDR1" s="843"/>
      <c r="BDS1" s="843"/>
      <c r="BDT1" s="843"/>
      <c r="BDU1" s="843"/>
      <c r="BDV1" s="843"/>
      <c r="BDW1" s="843"/>
      <c r="BDX1" s="843"/>
      <c r="BDY1" s="843"/>
      <c r="BDZ1" s="843"/>
      <c r="BEA1" s="843"/>
      <c r="BEB1" s="843"/>
      <c r="BEC1" s="843"/>
      <c r="BED1" s="843"/>
      <c r="BEE1" s="843"/>
      <c r="BEF1" s="843"/>
      <c r="BEG1" s="843"/>
      <c r="BEH1" s="843"/>
      <c r="BEI1" s="843"/>
      <c r="BEJ1" s="843"/>
      <c r="BEK1" s="843"/>
      <c r="BEL1" s="843"/>
      <c r="BEM1" s="843"/>
      <c r="BEN1" s="843"/>
      <c r="BEO1" s="843"/>
      <c r="BEP1" s="843"/>
      <c r="BEQ1" s="843"/>
      <c r="BER1" s="843"/>
      <c r="BES1" s="843"/>
      <c r="BET1" s="843"/>
      <c r="BEU1" s="843"/>
      <c r="BEV1" s="843"/>
      <c r="BEW1" s="843"/>
      <c r="BEX1" s="843"/>
      <c r="BEY1" s="843"/>
      <c r="BEZ1" s="843"/>
      <c r="BFA1" s="843"/>
      <c r="BFB1" s="843"/>
      <c r="BFC1" s="843"/>
      <c r="BFD1" s="843"/>
      <c r="BFE1" s="843"/>
      <c r="BFF1" s="843"/>
      <c r="BFG1" s="843"/>
      <c r="BFH1" s="843"/>
      <c r="BFI1" s="843"/>
      <c r="BFJ1" s="843"/>
      <c r="BFK1" s="843"/>
      <c r="BFL1" s="843"/>
      <c r="BFM1" s="843"/>
      <c r="BFN1" s="843"/>
      <c r="BFO1" s="843"/>
      <c r="BFP1" s="843"/>
      <c r="BFQ1" s="843"/>
      <c r="BFR1" s="843"/>
      <c r="BFS1" s="843"/>
      <c r="BFT1" s="843"/>
      <c r="BFU1" s="843"/>
      <c r="BFV1" s="843"/>
      <c r="BFW1" s="843"/>
      <c r="BFX1" s="843"/>
      <c r="BFY1" s="843"/>
      <c r="BFZ1" s="843"/>
      <c r="BGA1" s="843"/>
      <c r="BGB1" s="843"/>
      <c r="BGC1" s="843"/>
      <c r="BGD1" s="843"/>
      <c r="BGE1" s="843"/>
      <c r="BGF1" s="843"/>
      <c r="BGG1" s="843"/>
      <c r="BGH1" s="843"/>
      <c r="BGI1" s="843"/>
      <c r="BGJ1" s="843"/>
      <c r="BGK1" s="843"/>
      <c r="BGL1" s="843"/>
      <c r="BGM1" s="843"/>
      <c r="BGN1" s="843"/>
      <c r="BGO1" s="843"/>
      <c r="BGP1" s="843"/>
      <c r="BGQ1" s="843"/>
      <c r="BGR1" s="843"/>
      <c r="BGS1" s="843"/>
      <c r="BGT1" s="843"/>
      <c r="BGU1" s="843"/>
      <c r="BGV1" s="843"/>
      <c r="BGW1" s="843"/>
      <c r="BGX1" s="843"/>
      <c r="BGY1" s="843"/>
      <c r="BGZ1" s="843"/>
      <c r="BHA1" s="843"/>
      <c r="BHB1" s="843"/>
      <c r="BHC1" s="843"/>
      <c r="BHD1" s="843"/>
      <c r="BHE1" s="843"/>
      <c r="BHF1" s="843"/>
      <c r="BHG1" s="843"/>
      <c r="BHH1" s="843"/>
      <c r="BHI1" s="843"/>
      <c r="BHJ1" s="843"/>
      <c r="BHK1" s="843"/>
      <c r="BHL1" s="843"/>
      <c r="BHM1" s="843"/>
      <c r="BHN1" s="843"/>
      <c r="BHO1" s="843"/>
      <c r="BHP1" s="843"/>
      <c r="BHQ1" s="843"/>
      <c r="BHR1" s="843"/>
      <c r="BHS1" s="843"/>
      <c r="BHT1" s="843"/>
      <c r="BHU1" s="843"/>
      <c r="BHV1" s="843"/>
      <c r="BHW1" s="843"/>
      <c r="BHX1" s="843"/>
      <c r="BHY1" s="843"/>
      <c r="BHZ1" s="843"/>
      <c r="BIA1" s="843"/>
      <c r="BIB1" s="843"/>
      <c r="BIC1" s="843"/>
      <c r="BID1" s="843"/>
      <c r="BIE1" s="843"/>
      <c r="BIF1" s="843"/>
      <c r="BIG1" s="843"/>
      <c r="BIH1" s="843"/>
      <c r="BII1" s="843"/>
      <c r="BIJ1" s="843"/>
      <c r="BIK1" s="843"/>
      <c r="BIL1" s="843"/>
      <c r="BIM1" s="843"/>
      <c r="BIN1" s="843"/>
      <c r="BIO1" s="843"/>
      <c r="BIP1" s="843"/>
      <c r="BIQ1" s="843"/>
      <c r="BIR1" s="843"/>
      <c r="BIS1" s="843"/>
      <c r="BIT1" s="843"/>
      <c r="BIU1" s="843"/>
      <c r="BIV1" s="843"/>
      <c r="BIW1" s="843"/>
      <c r="BIX1" s="843"/>
      <c r="BIY1" s="843"/>
      <c r="BIZ1" s="843"/>
      <c r="BJA1" s="843"/>
      <c r="BJB1" s="843"/>
      <c r="BJC1" s="843"/>
      <c r="BJD1" s="843"/>
      <c r="BJE1" s="843"/>
      <c r="BJF1" s="843"/>
      <c r="BJG1" s="843"/>
      <c r="BJH1" s="843"/>
      <c r="BJI1" s="843"/>
      <c r="BJJ1" s="843"/>
      <c r="BJK1" s="843"/>
      <c r="BJL1" s="843"/>
      <c r="BJM1" s="843"/>
      <c r="BJN1" s="843"/>
      <c r="BJO1" s="843"/>
      <c r="BJP1" s="843"/>
      <c r="BJQ1" s="843"/>
      <c r="BJR1" s="843"/>
      <c r="BJS1" s="843"/>
      <c r="BJT1" s="843"/>
      <c r="BJU1" s="843"/>
      <c r="BJV1" s="843"/>
      <c r="BJW1" s="843"/>
      <c r="BJX1" s="843"/>
      <c r="BJY1" s="843"/>
      <c r="BJZ1" s="843"/>
      <c r="BKA1" s="843"/>
      <c r="BKB1" s="843"/>
      <c r="BKC1" s="843"/>
      <c r="BKD1" s="843"/>
      <c r="BKE1" s="843"/>
      <c r="BKF1" s="843"/>
      <c r="BKG1" s="843"/>
      <c r="BKH1" s="843"/>
      <c r="BKI1" s="843"/>
      <c r="BKJ1" s="843"/>
      <c r="BKK1" s="843"/>
      <c r="BKL1" s="843"/>
      <c r="BKM1" s="843"/>
      <c r="BKN1" s="843"/>
      <c r="BKO1" s="843"/>
      <c r="BKP1" s="843"/>
      <c r="BKQ1" s="843"/>
      <c r="BKR1" s="843"/>
      <c r="BKS1" s="843"/>
      <c r="BKT1" s="843"/>
      <c r="BKU1" s="843"/>
      <c r="BKV1" s="843"/>
      <c r="BKW1" s="843"/>
      <c r="BKX1" s="843"/>
      <c r="BKY1" s="843"/>
      <c r="BKZ1" s="843"/>
      <c r="BLA1" s="843"/>
      <c r="BLB1" s="843"/>
      <c r="BLC1" s="843"/>
      <c r="BLD1" s="843"/>
      <c r="BLE1" s="843"/>
      <c r="BLF1" s="843"/>
      <c r="BLG1" s="843"/>
      <c r="BLH1" s="843"/>
      <c r="BLI1" s="843"/>
      <c r="BLJ1" s="843"/>
      <c r="BLK1" s="843"/>
      <c r="BLL1" s="843"/>
      <c r="BLM1" s="843"/>
      <c r="BLN1" s="843"/>
      <c r="BLO1" s="843"/>
      <c r="BLP1" s="843"/>
      <c r="BLQ1" s="843"/>
      <c r="BLR1" s="843"/>
      <c r="BLS1" s="843"/>
      <c r="BLT1" s="843"/>
      <c r="BLU1" s="843"/>
      <c r="BLV1" s="843"/>
      <c r="BLW1" s="843"/>
      <c r="BLX1" s="843"/>
      <c r="BLY1" s="843"/>
      <c r="BLZ1" s="843"/>
      <c r="BMA1" s="843"/>
      <c r="BMB1" s="843"/>
      <c r="BMC1" s="843"/>
      <c r="BMD1" s="843"/>
      <c r="BME1" s="843"/>
      <c r="BMF1" s="843"/>
      <c r="BMG1" s="843"/>
      <c r="BMH1" s="843"/>
      <c r="BMI1" s="843"/>
      <c r="BMJ1" s="843"/>
      <c r="BMK1" s="843"/>
      <c r="BML1" s="843"/>
      <c r="BMM1" s="843"/>
      <c r="BMN1" s="843"/>
      <c r="BMO1" s="843"/>
      <c r="BMP1" s="843"/>
      <c r="BMQ1" s="843"/>
      <c r="BMR1" s="843"/>
      <c r="BMS1" s="843"/>
      <c r="BMT1" s="843"/>
      <c r="BMU1" s="843"/>
      <c r="BMV1" s="843"/>
      <c r="BMW1" s="843"/>
      <c r="BMX1" s="843"/>
      <c r="BMY1" s="843"/>
      <c r="BMZ1" s="843"/>
      <c r="BNA1" s="843"/>
      <c r="BNB1" s="843"/>
      <c r="BNC1" s="843"/>
      <c r="BND1" s="843"/>
      <c r="BNE1" s="843"/>
      <c r="BNF1" s="843"/>
      <c r="BNG1" s="843"/>
      <c r="BNH1" s="843"/>
      <c r="BNI1" s="843"/>
      <c r="BNJ1" s="843"/>
      <c r="BNK1" s="843"/>
      <c r="BNL1" s="843"/>
      <c r="BNM1" s="843"/>
      <c r="BNN1" s="843"/>
      <c r="BNO1" s="843"/>
      <c r="BNP1" s="843"/>
      <c r="BNQ1" s="843"/>
      <c r="BNR1" s="843"/>
      <c r="BNS1" s="843"/>
      <c r="BNT1" s="843"/>
      <c r="BNU1" s="843"/>
      <c r="BNV1" s="843"/>
      <c r="BNW1" s="843"/>
      <c r="BNX1" s="843"/>
      <c r="BNY1" s="843"/>
      <c r="BNZ1" s="843"/>
      <c r="BOA1" s="843"/>
      <c r="BOB1" s="843"/>
      <c r="BOC1" s="843"/>
      <c r="BOD1" s="843"/>
      <c r="BOE1" s="843"/>
      <c r="BOF1" s="843"/>
      <c r="BOG1" s="843"/>
      <c r="BOH1" s="843"/>
      <c r="BOI1" s="843"/>
      <c r="BOJ1" s="843"/>
      <c r="BOK1" s="843"/>
      <c r="BOL1" s="843"/>
      <c r="BOM1" s="843"/>
      <c r="BON1" s="843"/>
      <c r="BOO1" s="843"/>
      <c r="BOP1" s="843"/>
      <c r="BOQ1" s="843"/>
      <c r="BOR1" s="843"/>
      <c r="BOS1" s="843"/>
      <c r="BOT1" s="843"/>
      <c r="BOU1" s="843"/>
      <c r="BOV1" s="843"/>
      <c r="BOW1" s="843"/>
      <c r="BOX1" s="843"/>
      <c r="BOY1" s="843"/>
      <c r="BOZ1" s="843"/>
      <c r="BPA1" s="843"/>
      <c r="BPB1" s="843"/>
      <c r="BPC1" s="843"/>
      <c r="BPD1" s="843"/>
      <c r="BPE1" s="843"/>
      <c r="BPF1" s="843"/>
      <c r="BPG1" s="843"/>
      <c r="BPH1" s="843"/>
      <c r="BPI1" s="843"/>
      <c r="BPJ1" s="843"/>
      <c r="BPK1" s="843"/>
      <c r="BPL1" s="843"/>
      <c r="BPM1" s="843"/>
      <c r="BPN1" s="843"/>
      <c r="BPO1" s="843"/>
      <c r="BPP1" s="843"/>
      <c r="BPQ1" s="843"/>
      <c r="BPR1" s="843"/>
      <c r="BPS1" s="843"/>
      <c r="BPT1" s="843"/>
      <c r="BPU1" s="843"/>
      <c r="BPV1" s="843"/>
      <c r="BPW1" s="843"/>
      <c r="BPX1" s="843"/>
      <c r="BPY1" s="843"/>
      <c r="BPZ1" s="843"/>
      <c r="BQA1" s="843"/>
      <c r="BQB1" s="843"/>
      <c r="BQC1" s="843"/>
      <c r="BQD1" s="843"/>
      <c r="BQE1" s="843"/>
      <c r="BQF1" s="843"/>
      <c r="BQG1" s="843"/>
      <c r="BQH1" s="843"/>
      <c r="BQI1" s="843"/>
      <c r="BQJ1" s="843"/>
      <c r="BQK1" s="843"/>
      <c r="BQL1" s="843"/>
      <c r="BQM1" s="843"/>
      <c r="BQN1" s="843"/>
      <c r="BQO1" s="843"/>
      <c r="BQP1" s="843"/>
      <c r="BQQ1" s="843"/>
      <c r="BQR1" s="843"/>
      <c r="BQS1" s="843"/>
      <c r="BQT1" s="843"/>
      <c r="BQU1" s="843"/>
      <c r="BQV1" s="843"/>
      <c r="BQW1" s="843"/>
      <c r="BQX1" s="843"/>
      <c r="BQY1" s="843"/>
      <c r="BQZ1" s="843"/>
      <c r="BRA1" s="843"/>
      <c r="BRB1" s="843"/>
      <c r="BRC1" s="843"/>
      <c r="BRD1" s="843"/>
      <c r="BRE1" s="843"/>
      <c r="BRF1" s="843"/>
      <c r="BRG1" s="843"/>
      <c r="BRH1" s="843"/>
      <c r="BRI1" s="843"/>
      <c r="BRJ1" s="843"/>
      <c r="BRK1" s="843"/>
      <c r="BRL1" s="843"/>
      <c r="BRM1" s="843"/>
      <c r="BRN1" s="843"/>
      <c r="BRO1" s="843"/>
      <c r="BRP1" s="843"/>
      <c r="BRQ1" s="843"/>
      <c r="BRR1" s="843"/>
      <c r="BRS1" s="843"/>
      <c r="BRT1" s="843"/>
      <c r="BRU1" s="843"/>
      <c r="BRV1" s="843"/>
      <c r="BRW1" s="843"/>
      <c r="BRX1" s="843"/>
      <c r="BRY1" s="843"/>
      <c r="BRZ1" s="843"/>
      <c r="BSA1" s="843"/>
      <c r="BSB1" s="843"/>
      <c r="BSC1" s="843"/>
      <c r="BSD1" s="843"/>
      <c r="BSE1" s="843"/>
      <c r="BSF1" s="843"/>
      <c r="BSG1" s="843"/>
      <c r="BSH1" s="843"/>
      <c r="BSI1" s="843"/>
      <c r="BSJ1" s="843"/>
      <c r="BSK1" s="843"/>
      <c r="BSL1" s="843"/>
      <c r="BSM1" s="843"/>
      <c r="BSN1" s="843"/>
      <c r="BSO1" s="843"/>
      <c r="BSP1" s="843"/>
      <c r="BSQ1" s="843"/>
      <c r="BSR1" s="843"/>
      <c r="BSS1" s="843"/>
      <c r="BST1" s="843"/>
      <c r="BSU1" s="843"/>
      <c r="BSV1" s="843"/>
      <c r="BSW1" s="843"/>
      <c r="BSX1" s="843"/>
      <c r="BSY1" s="843"/>
      <c r="BSZ1" s="843"/>
      <c r="BTA1" s="843"/>
      <c r="BTB1" s="843"/>
      <c r="BTC1" s="843"/>
      <c r="BTD1" s="843"/>
      <c r="BTE1" s="843"/>
      <c r="BTF1" s="843"/>
      <c r="BTG1" s="843"/>
      <c r="BTH1" s="843"/>
      <c r="BTI1" s="843"/>
      <c r="BTJ1" s="843"/>
      <c r="BTK1" s="843"/>
      <c r="BTL1" s="843"/>
      <c r="BTM1" s="843"/>
      <c r="BTN1" s="843"/>
      <c r="BTO1" s="843"/>
      <c r="BTP1" s="843"/>
      <c r="BTQ1" s="843"/>
      <c r="BTR1" s="843"/>
      <c r="BTS1" s="843"/>
      <c r="BTT1" s="843"/>
      <c r="BTU1" s="843"/>
      <c r="BTV1" s="843"/>
      <c r="BTW1" s="843"/>
      <c r="BTX1" s="843"/>
      <c r="BTY1" s="843"/>
      <c r="BTZ1" s="843"/>
      <c r="BUA1" s="843"/>
      <c r="BUB1" s="843"/>
      <c r="BUC1" s="843"/>
      <c r="BUD1" s="843"/>
      <c r="BUE1" s="843"/>
      <c r="BUF1" s="843"/>
      <c r="BUG1" s="843"/>
      <c r="BUH1" s="843"/>
      <c r="BUI1" s="843"/>
      <c r="BUJ1" s="843"/>
      <c r="BUK1" s="843"/>
      <c r="BUL1" s="843"/>
      <c r="BUM1" s="843"/>
      <c r="BUN1" s="843"/>
      <c r="BUO1" s="843"/>
      <c r="BUP1" s="843"/>
      <c r="BUQ1" s="843"/>
      <c r="BUR1" s="843"/>
      <c r="BUS1" s="843"/>
      <c r="BUT1" s="843"/>
      <c r="BUU1" s="843"/>
      <c r="BUV1" s="843"/>
      <c r="BUW1" s="843"/>
      <c r="BUX1" s="843"/>
      <c r="BUY1" s="843"/>
      <c r="BUZ1" s="843"/>
      <c r="BVA1" s="843"/>
      <c r="BVB1" s="843"/>
      <c r="BVC1" s="843"/>
      <c r="BVD1" s="843"/>
      <c r="BVE1" s="843"/>
      <c r="BVF1" s="843"/>
      <c r="BVG1" s="843"/>
      <c r="BVH1" s="843"/>
      <c r="BVI1" s="843"/>
      <c r="BVJ1" s="843"/>
      <c r="BVK1" s="843"/>
      <c r="BVL1" s="843"/>
      <c r="BVM1" s="843"/>
      <c r="BVN1" s="843"/>
      <c r="BVO1" s="843"/>
      <c r="BVP1" s="843"/>
      <c r="BVQ1" s="843"/>
      <c r="BVR1" s="843"/>
      <c r="BVS1" s="843"/>
      <c r="BVT1" s="843"/>
      <c r="BVU1" s="843"/>
      <c r="BVV1" s="843"/>
      <c r="BVW1" s="843"/>
      <c r="BVX1" s="843"/>
      <c r="BVY1" s="843"/>
      <c r="BVZ1" s="843"/>
      <c r="BWA1" s="843"/>
      <c r="BWB1" s="843"/>
      <c r="BWC1" s="843"/>
      <c r="BWD1" s="843"/>
      <c r="BWE1" s="843"/>
      <c r="BWF1" s="843"/>
      <c r="BWG1" s="843"/>
      <c r="BWH1" s="843"/>
      <c r="BWI1" s="843"/>
      <c r="BWJ1" s="843"/>
      <c r="BWK1" s="843"/>
      <c r="BWL1" s="843"/>
      <c r="BWM1" s="843"/>
      <c r="BWN1" s="843"/>
      <c r="BWO1" s="843"/>
      <c r="BWP1" s="843"/>
      <c r="BWQ1" s="843"/>
      <c r="BWR1" s="843"/>
      <c r="BWS1" s="843"/>
      <c r="BWT1" s="843"/>
      <c r="BWU1" s="843"/>
      <c r="BWV1" s="843"/>
      <c r="BWW1" s="843"/>
      <c r="BWX1" s="843"/>
      <c r="BWY1" s="843"/>
      <c r="BWZ1" s="843"/>
      <c r="BXA1" s="843"/>
      <c r="BXB1" s="843"/>
      <c r="BXC1" s="843"/>
      <c r="BXD1" s="843"/>
      <c r="BXE1" s="843"/>
      <c r="BXF1" s="843"/>
      <c r="BXG1" s="843"/>
      <c r="BXH1" s="843"/>
      <c r="BXI1" s="843"/>
      <c r="BXJ1" s="843"/>
      <c r="BXK1" s="843"/>
      <c r="BXL1" s="843"/>
      <c r="BXM1" s="843"/>
      <c r="BXN1" s="843"/>
      <c r="BXO1" s="843"/>
      <c r="BXP1" s="843"/>
      <c r="BXQ1" s="843"/>
      <c r="BXR1" s="843"/>
      <c r="BXS1" s="843"/>
      <c r="BXT1" s="843"/>
      <c r="BXU1" s="843"/>
      <c r="BXV1" s="843"/>
      <c r="BXW1" s="843"/>
      <c r="BXX1" s="843"/>
      <c r="BXY1" s="843"/>
      <c r="BXZ1" s="843"/>
      <c r="BYA1" s="843"/>
      <c r="BYB1" s="843"/>
      <c r="BYC1" s="843"/>
      <c r="BYD1" s="843"/>
      <c r="BYE1" s="843"/>
      <c r="BYF1" s="843"/>
      <c r="BYG1" s="843"/>
      <c r="BYH1" s="843"/>
      <c r="BYI1" s="843"/>
      <c r="BYJ1" s="843"/>
      <c r="BYK1" s="843"/>
      <c r="BYL1" s="843"/>
      <c r="BYM1" s="843"/>
      <c r="BYN1" s="843"/>
      <c r="BYO1" s="843"/>
      <c r="BYP1" s="843"/>
      <c r="BYQ1" s="843"/>
      <c r="BYR1" s="843"/>
      <c r="BYS1" s="843"/>
      <c r="BYT1" s="843"/>
      <c r="BYU1" s="843"/>
      <c r="BYV1" s="843"/>
      <c r="BYW1" s="843"/>
      <c r="BYX1" s="843"/>
      <c r="BYY1" s="843"/>
      <c r="BYZ1" s="843"/>
      <c r="BZA1" s="843"/>
      <c r="BZB1" s="843"/>
      <c r="BZC1" s="843"/>
      <c r="BZD1" s="843"/>
      <c r="BZE1" s="843"/>
      <c r="BZF1" s="843"/>
      <c r="BZG1" s="843"/>
      <c r="BZH1" s="843"/>
      <c r="BZI1" s="843"/>
      <c r="BZJ1" s="843"/>
      <c r="BZK1" s="843"/>
      <c r="BZL1" s="843"/>
      <c r="BZM1" s="843"/>
      <c r="BZN1" s="843"/>
      <c r="BZO1" s="843"/>
      <c r="BZP1" s="843"/>
      <c r="BZQ1" s="843"/>
      <c r="BZR1" s="843"/>
      <c r="BZS1" s="843"/>
      <c r="BZT1" s="843"/>
      <c r="BZU1" s="843"/>
      <c r="BZV1" s="843"/>
      <c r="BZW1" s="843"/>
      <c r="BZX1" s="843"/>
      <c r="BZY1" s="843"/>
      <c r="BZZ1" s="843"/>
      <c r="CAA1" s="843"/>
      <c r="CAB1" s="843"/>
      <c r="CAC1" s="843"/>
      <c r="CAD1" s="843"/>
      <c r="CAE1" s="843"/>
      <c r="CAF1" s="843"/>
      <c r="CAG1" s="843"/>
      <c r="CAH1" s="843"/>
      <c r="CAI1" s="843"/>
      <c r="CAJ1" s="843"/>
      <c r="CAK1" s="843"/>
      <c r="CAL1" s="843"/>
      <c r="CAM1" s="843"/>
      <c r="CAN1" s="843"/>
      <c r="CAO1" s="843"/>
      <c r="CAP1" s="843"/>
      <c r="CAQ1" s="843"/>
      <c r="CAR1" s="843"/>
      <c r="CAS1" s="843"/>
      <c r="CAT1" s="843"/>
      <c r="CAU1" s="843"/>
      <c r="CAV1" s="843"/>
      <c r="CAW1" s="843"/>
      <c r="CAX1" s="843"/>
      <c r="CAY1" s="843"/>
      <c r="CAZ1" s="843"/>
      <c r="CBA1" s="843"/>
      <c r="CBB1" s="843"/>
      <c r="CBC1" s="843"/>
      <c r="CBD1" s="843"/>
      <c r="CBE1" s="843"/>
      <c r="CBF1" s="843"/>
      <c r="CBG1" s="843"/>
      <c r="CBH1" s="843"/>
      <c r="CBI1" s="843"/>
      <c r="CBJ1" s="843"/>
      <c r="CBK1" s="843"/>
      <c r="CBL1" s="843"/>
      <c r="CBM1" s="843"/>
      <c r="CBN1" s="843"/>
      <c r="CBO1" s="843"/>
      <c r="CBP1" s="843"/>
      <c r="CBQ1" s="843"/>
      <c r="CBR1" s="843"/>
      <c r="CBS1" s="843"/>
      <c r="CBT1" s="843"/>
      <c r="CBU1" s="843"/>
      <c r="CBV1" s="843"/>
      <c r="CBW1" s="843"/>
      <c r="CBX1" s="843"/>
      <c r="CBY1" s="843"/>
      <c r="CBZ1" s="843"/>
      <c r="CCA1" s="843"/>
      <c r="CCB1" s="843"/>
      <c r="CCC1" s="843"/>
      <c r="CCD1" s="843"/>
      <c r="CCE1" s="843"/>
      <c r="CCF1" s="843"/>
      <c r="CCG1" s="843"/>
      <c r="CCH1" s="843"/>
      <c r="CCI1" s="843"/>
      <c r="CCJ1" s="843"/>
      <c r="CCK1" s="843"/>
      <c r="CCL1" s="843"/>
      <c r="CCM1" s="843"/>
      <c r="CCN1" s="843"/>
      <c r="CCO1" s="843"/>
      <c r="CCP1" s="843"/>
      <c r="CCQ1" s="843"/>
      <c r="CCR1" s="843"/>
      <c r="CCS1" s="843"/>
      <c r="CCT1" s="843"/>
      <c r="CCU1" s="843"/>
      <c r="CCV1" s="843"/>
      <c r="CCW1" s="843"/>
      <c r="CCX1" s="843"/>
      <c r="CCY1" s="843"/>
      <c r="CCZ1" s="843"/>
      <c r="CDA1" s="843"/>
      <c r="CDB1" s="843"/>
      <c r="CDC1" s="843"/>
      <c r="CDD1" s="843"/>
      <c r="CDE1" s="843"/>
      <c r="CDF1" s="843"/>
      <c r="CDG1" s="843"/>
      <c r="CDH1" s="843"/>
      <c r="CDI1" s="843"/>
      <c r="CDJ1" s="843"/>
      <c r="CDK1" s="843"/>
      <c r="CDL1" s="843"/>
      <c r="CDM1" s="843"/>
      <c r="CDN1" s="843"/>
      <c r="CDO1" s="843"/>
      <c r="CDP1" s="843"/>
      <c r="CDQ1" s="843"/>
      <c r="CDR1" s="843"/>
      <c r="CDS1" s="843"/>
      <c r="CDT1" s="843"/>
      <c r="CDU1" s="843"/>
      <c r="CDV1" s="843"/>
      <c r="CDW1" s="843"/>
      <c r="CDX1" s="843"/>
      <c r="CDY1" s="843"/>
      <c r="CDZ1" s="843"/>
      <c r="CEA1" s="843"/>
      <c r="CEB1" s="843"/>
      <c r="CEC1" s="843"/>
      <c r="CED1" s="843"/>
      <c r="CEE1" s="843"/>
      <c r="CEF1" s="843"/>
      <c r="CEG1" s="843"/>
      <c r="CEH1" s="843"/>
      <c r="CEI1" s="843"/>
      <c r="CEJ1" s="843"/>
      <c r="CEK1" s="843"/>
      <c r="CEL1" s="843"/>
      <c r="CEM1" s="843"/>
      <c r="CEN1" s="843"/>
      <c r="CEO1" s="843"/>
      <c r="CEP1" s="843"/>
      <c r="CEQ1" s="843"/>
      <c r="CER1" s="843"/>
      <c r="CES1" s="843"/>
      <c r="CET1" s="843"/>
      <c r="CEU1" s="843"/>
      <c r="CEV1" s="843"/>
      <c r="CEW1" s="843"/>
      <c r="CEX1" s="843"/>
      <c r="CEY1" s="843"/>
      <c r="CEZ1" s="843"/>
      <c r="CFA1" s="843"/>
      <c r="CFB1" s="843"/>
      <c r="CFC1" s="843"/>
      <c r="CFD1" s="843"/>
      <c r="CFE1" s="843"/>
      <c r="CFF1" s="843"/>
      <c r="CFG1" s="843"/>
      <c r="CFH1" s="843"/>
      <c r="CFI1" s="843"/>
      <c r="CFJ1" s="843"/>
      <c r="CFK1" s="843"/>
      <c r="CFL1" s="843"/>
      <c r="CFM1" s="843"/>
      <c r="CFN1" s="843"/>
      <c r="CFO1" s="843"/>
      <c r="CFP1" s="843"/>
      <c r="CFQ1" s="843"/>
      <c r="CFR1" s="843"/>
      <c r="CFS1" s="843"/>
      <c r="CFT1" s="843"/>
      <c r="CFU1" s="843"/>
      <c r="CFV1" s="843"/>
      <c r="CFW1" s="843"/>
      <c r="CFX1" s="843"/>
      <c r="CFY1" s="843"/>
      <c r="CFZ1" s="843"/>
      <c r="CGA1" s="843"/>
      <c r="CGB1" s="843"/>
      <c r="CGC1" s="843"/>
      <c r="CGD1" s="843"/>
      <c r="CGE1" s="843"/>
      <c r="CGF1" s="843"/>
      <c r="CGG1" s="843"/>
      <c r="CGH1" s="843"/>
      <c r="CGI1" s="843"/>
      <c r="CGJ1" s="843"/>
      <c r="CGK1" s="843"/>
      <c r="CGL1" s="843"/>
      <c r="CGM1" s="843"/>
      <c r="CGN1" s="843"/>
      <c r="CGO1" s="843"/>
      <c r="CGP1" s="843"/>
      <c r="CGQ1" s="843"/>
      <c r="CGR1" s="843"/>
      <c r="CGS1" s="843"/>
      <c r="CGT1" s="843"/>
      <c r="CGU1" s="843"/>
      <c r="CGV1" s="843"/>
      <c r="CGW1" s="843"/>
      <c r="CGX1" s="843"/>
      <c r="CGY1" s="843"/>
      <c r="CGZ1" s="843"/>
      <c r="CHA1" s="843"/>
      <c r="CHB1" s="843"/>
      <c r="CHC1" s="843"/>
      <c r="CHD1" s="843"/>
      <c r="CHE1" s="843"/>
      <c r="CHF1" s="843"/>
      <c r="CHG1" s="843"/>
      <c r="CHH1" s="843"/>
      <c r="CHI1" s="843"/>
      <c r="CHJ1" s="843"/>
      <c r="CHK1" s="843"/>
      <c r="CHL1" s="843"/>
      <c r="CHM1" s="843"/>
      <c r="CHN1" s="843"/>
      <c r="CHO1" s="843"/>
      <c r="CHP1" s="843"/>
      <c r="CHQ1" s="843"/>
      <c r="CHR1" s="843"/>
      <c r="CHS1" s="843"/>
      <c r="CHT1" s="843"/>
      <c r="CHU1" s="843"/>
      <c r="CHV1" s="843"/>
      <c r="CHW1" s="843"/>
      <c r="CHX1" s="843"/>
      <c r="CHY1" s="843"/>
      <c r="CHZ1" s="843"/>
      <c r="CIA1" s="843"/>
      <c r="CIB1" s="843"/>
      <c r="CIC1" s="843"/>
      <c r="CID1" s="843"/>
      <c r="CIE1" s="843"/>
      <c r="CIF1" s="843"/>
      <c r="CIG1" s="843"/>
      <c r="CIH1" s="843"/>
      <c r="CII1" s="843"/>
      <c r="CIJ1" s="843"/>
      <c r="CIK1" s="843"/>
      <c r="CIL1" s="843"/>
      <c r="CIM1" s="843"/>
      <c r="CIN1" s="843"/>
      <c r="CIO1" s="843"/>
      <c r="CIP1" s="843"/>
      <c r="CIQ1" s="843"/>
      <c r="CIR1" s="843"/>
      <c r="CIS1" s="843"/>
      <c r="CIT1" s="843"/>
      <c r="CIU1" s="843"/>
      <c r="CIV1" s="843"/>
      <c r="CIW1" s="843"/>
      <c r="CIX1" s="843"/>
      <c r="CIY1" s="843"/>
      <c r="CIZ1" s="843"/>
      <c r="CJA1" s="843"/>
      <c r="CJB1" s="843"/>
      <c r="CJC1" s="843"/>
      <c r="CJD1" s="843"/>
      <c r="CJE1" s="843"/>
      <c r="CJF1" s="843"/>
      <c r="CJG1" s="843"/>
      <c r="CJH1" s="843"/>
      <c r="CJI1" s="843"/>
      <c r="CJJ1" s="843"/>
      <c r="CJK1" s="843"/>
      <c r="CJL1" s="843"/>
      <c r="CJM1" s="843"/>
      <c r="CJN1" s="843"/>
      <c r="CJO1" s="843"/>
      <c r="CJP1" s="843"/>
      <c r="CJQ1" s="843"/>
      <c r="CJR1" s="843"/>
      <c r="CJS1" s="843"/>
      <c r="CJT1" s="843"/>
      <c r="CJU1" s="843"/>
      <c r="CJV1" s="843"/>
      <c r="CJW1" s="843"/>
      <c r="CJX1" s="843"/>
      <c r="CJY1" s="843"/>
      <c r="CJZ1" s="843"/>
      <c r="CKA1" s="843"/>
      <c r="CKB1" s="843"/>
      <c r="CKC1" s="843"/>
      <c r="CKD1" s="843"/>
      <c r="CKE1" s="843"/>
      <c r="CKF1" s="843"/>
      <c r="CKG1" s="843"/>
      <c r="CKH1" s="843"/>
      <c r="CKI1" s="843"/>
      <c r="CKJ1" s="843"/>
      <c r="CKK1" s="843"/>
      <c r="CKL1" s="843"/>
      <c r="CKM1" s="843"/>
      <c r="CKN1" s="843"/>
      <c r="CKO1" s="843"/>
      <c r="CKP1" s="843"/>
      <c r="CKQ1" s="843"/>
      <c r="CKR1" s="843"/>
      <c r="CKS1" s="843"/>
      <c r="CKT1" s="843"/>
      <c r="CKU1" s="843"/>
      <c r="CKV1" s="843"/>
      <c r="CKW1" s="843"/>
      <c r="CKX1" s="843"/>
      <c r="CKY1" s="843"/>
      <c r="CKZ1" s="843"/>
      <c r="CLA1" s="843"/>
      <c r="CLB1" s="843"/>
      <c r="CLC1" s="843"/>
      <c r="CLD1" s="843"/>
      <c r="CLE1" s="843"/>
      <c r="CLF1" s="843"/>
      <c r="CLG1" s="843"/>
      <c r="CLH1" s="843"/>
      <c r="CLI1" s="843"/>
      <c r="CLJ1" s="843"/>
      <c r="CLK1" s="843"/>
      <c r="CLL1" s="843"/>
      <c r="CLM1" s="843"/>
      <c r="CLN1" s="843"/>
      <c r="CLO1" s="843"/>
      <c r="CLP1" s="843"/>
      <c r="CLQ1" s="843"/>
      <c r="CLR1" s="843"/>
      <c r="CLS1" s="843"/>
      <c r="CLT1" s="843"/>
      <c r="CLU1" s="843"/>
      <c r="CLV1" s="843"/>
      <c r="CLW1" s="843"/>
      <c r="CLX1" s="843"/>
      <c r="CLY1" s="843"/>
      <c r="CLZ1" s="843"/>
      <c r="CMA1" s="843"/>
      <c r="CMB1" s="843"/>
      <c r="CMC1" s="843"/>
      <c r="CMD1" s="843"/>
      <c r="CME1" s="843"/>
      <c r="CMF1" s="843"/>
      <c r="CMG1" s="843"/>
      <c r="CMH1" s="843"/>
      <c r="CMI1" s="843"/>
      <c r="CMJ1" s="843"/>
      <c r="CMK1" s="843"/>
      <c r="CML1" s="843"/>
      <c r="CMM1" s="843"/>
      <c r="CMN1" s="843"/>
      <c r="CMO1" s="843"/>
      <c r="CMP1" s="843"/>
      <c r="CMQ1" s="843"/>
      <c r="CMR1" s="843"/>
      <c r="CMS1" s="843"/>
      <c r="CMT1" s="843"/>
      <c r="CMU1" s="843"/>
      <c r="CMV1" s="843"/>
      <c r="CMW1" s="843"/>
      <c r="CMX1" s="843"/>
      <c r="CMY1" s="843"/>
      <c r="CMZ1" s="843"/>
      <c r="CNA1" s="843"/>
      <c r="CNB1" s="843"/>
      <c r="CNC1" s="843"/>
      <c r="CND1" s="843"/>
      <c r="CNE1" s="843"/>
      <c r="CNF1" s="843"/>
      <c r="CNG1" s="843"/>
      <c r="CNH1" s="843"/>
      <c r="CNI1" s="843"/>
      <c r="CNJ1" s="843"/>
      <c r="CNK1" s="843"/>
      <c r="CNL1" s="843"/>
      <c r="CNM1" s="843"/>
      <c r="CNN1" s="843"/>
      <c r="CNO1" s="843"/>
      <c r="CNP1" s="843"/>
      <c r="CNQ1" s="843"/>
      <c r="CNR1" s="843"/>
      <c r="CNS1" s="843"/>
      <c r="CNT1" s="843"/>
      <c r="CNU1" s="843"/>
      <c r="CNV1" s="843"/>
      <c r="CNW1" s="843"/>
      <c r="CNX1" s="843"/>
      <c r="CNY1" s="843"/>
      <c r="CNZ1" s="843"/>
      <c r="COA1" s="843"/>
      <c r="COB1" s="843"/>
      <c r="COC1" s="843"/>
      <c r="COD1" s="843"/>
      <c r="COE1" s="843"/>
      <c r="COF1" s="843"/>
      <c r="COG1" s="843"/>
      <c r="COH1" s="843"/>
      <c r="COI1" s="843"/>
      <c r="COJ1" s="843"/>
      <c r="COK1" s="843"/>
      <c r="COL1" s="843"/>
      <c r="COM1" s="843"/>
      <c r="CON1" s="843"/>
      <c r="COO1" s="843"/>
      <c r="COP1" s="843"/>
      <c r="COQ1" s="843"/>
      <c r="COR1" s="843"/>
      <c r="COS1" s="843"/>
      <c r="COT1" s="843"/>
      <c r="COU1" s="843"/>
      <c r="COV1" s="843"/>
      <c r="COW1" s="843"/>
      <c r="COX1" s="843"/>
      <c r="COY1" s="843"/>
      <c r="COZ1" s="843"/>
      <c r="CPA1" s="843"/>
      <c r="CPB1" s="843"/>
      <c r="CPC1" s="843"/>
      <c r="CPD1" s="843"/>
      <c r="CPE1" s="843"/>
      <c r="CPF1" s="843"/>
      <c r="CPG1" s="843"/>
      <c r="CPH1" s="843"/>
      <c r="CPI1" s="843"/>
      <c r="CPJ1" s="843"/>
      <c r="CPK1" s="843"/>
      <c r="CPL1" s="843"/>
      <c r="CPM1" s="843"/>
      <c r="CPN1" s="843"/>
      <c r="CPO1" s="843"/>
      <c r="CPP1" s="843"/>
      <c r="CPQ1" s="843"/>
      <c r="CPR1" s="843"/>
      <c r="CPS1" s="843"/>
      <c r="CPT1" s="843"/>
      <c r="CPU1" s="843"/>
      <c r="CPV1" s="843"/>
      <c r="CPW1" s="843"/>
      <c r="CPX1" s="843"/>
      <c r="CPY1" s="843"/>
      <c r="CPZ1" s="843"/>
      <c r="CQA1" s="843"/>
      <c r="CQB1" s="843"/>
      <c r="CQC1" s="843"/>
      <c r="CQD1" s="843"/>
      <c r="CQE1" s="843"/>
      <c r="CQF1" s="843"/>
      <c r="CQG1" s="843"/>
      <c r="CQH1" s="843"/>
      <c r="CQI1" s="843"/>
      <c r="CQJ1" s="843"/>
      <c r="CQK1" s="843"/>
      <c r="CQL1" s="843"/>
      <c r="CQM1" s="843"/>
      <c r="CQN1" s="843"/>
      <c r="CQO1" s="843"/>
      <c r="CQP1" s="843"/>
      <c r="CQQ1" s="843"/>
      <c r="CQR1" s="843"/>
      <c r="CQS1" s="843"/>
      <c r="CQT1" s="843"/>
      <c r="CQU1" s="843"/>
      <c r="CQV1" s="843"/>
      <c r="CQW1" s="843"/>
      <c r="CQX1" s="843"/>
      <c r="CQY1" s="843"/>
      <c r="CQZ1" s="843"/>
      <c r="CRA1" s="843"/>
      <c r="CRB1" s="843"/>
      <c r="CRC1" s="843"/>
      <c r="CRD1" s="843"/>
      <c r="CRE1" s="843"/>
      <c r="CRF1" s="843"/>
      <c r="CRG1" s="843"/>
      <c r="CRH1" s="843"/>
      <c r="CRI1" s="843"/>
      <c r="CRJ1" s="843"/>
      <c r="CRK1" s="843"/>
      <c r="CRL1" s="843"/>
      <c r="CRM1" s="843"/>
      <c r="CRN1" s="843"/>
      <c r="CRO1" s="843"/>
      <c r="CRP1" s="843"/>
      <c r="CRQ1" s="843"/>
      <c r="CRR1" s="843"/>
      <c r="CRS1" s="843"/>
      <c r="CRT1" s="843"/>
      <c r="CRU1" s="843"/>
      <c r="CRV1" s="843"/>
      <c r="CRW1" s="843"/>
      <c r="CRX1" s="843"/>
      <c r="CRY1" s="843"/>
      <c r="CRZ1" s="843"/>
      <c r="CSA1" s="843"/>
      <c r="CSB1" s="843"/>
      <c r="CSC1" s="843"/>
      <c r="CSD1" s="843"/>
      <c r="CSE1" s="843"/>
      <c r="CSF1" s="843"/>
      <c r="CSG1" s="843"/>
      <c r="CSH1" s="843"/>
      <c r="CSI1" s="843"/>
      <c r="CSJ1" s="843"/>
      <c r="CSK1" s="843"/>
      <c r="CSL1" s="843"/>
      <c r="CSM1" s="843"/>
      <c r="CSN1" s="843"/>
      <c r="CSO1" s="843"/>
      <c r="CSP1" s="843"/>
      <c r="CSQ1" s="843"/>
      <c r="CSR1" s="843"/>
      <c r="CSS1" s="843"/>
      <c r="CST1" s="843"/>
      <c r="CSU1" s="843"/>
      <c r="CSV1" s="843"/>
      <c r="CSW1" s="843"/>
      <c r="CSX1" s="843"/>
      <c r="CSY1" s="843"/>
      <c r="CSZ1" s="843"/>
      <c r="CTA1" s="843"/>
      <c r="CTB1" s="843"/>
      <c r="CTC1" s="843"/>
      <c r="CTD1" s="843"/>
      <c r="CTE1" s="843"/>
      <c r="CTF1" s="843"/>
      <c r="CTG1" s="843"/>
      <c r="CTH1" s="843"/>
      <c r="CTI1" s="843"/>
      <c r="CTJ1" s="843"/>
      <c r="CTK1" s="843"/>
      <c r="CTL1" s="843"/>
      <c r="CTM1" s="843"/>
      <c r="CTN1" s="843"/>
      <c r="CTO1" s="843"/>
      <c r="CTP1" s="843"/>
      <c r="CTQ1" s="843"/>
      <c r="CTR1" s="843"/>
      <c r="CTS1" s="843"/>
      <c r="CTT1" s="843"/>
      <c r="CTU1" s="843"/>
      <c r="CTV1" s="843"/>
      <c r="CTW1" s="843"/>
      <c r="CTX1" s="843"/>
      <c r="CTY1" s="843"/>
      <c r="CTZ1" s="843"/>
      <c r="CUA1" s="843"/>
      <c r="CUB1" s="843"/>
      <c r="CUC1" s="843"/>
      <c r="CUD1" s="843"/>
      <c r="CUE1" s="843"/>
      <c r="CUF1" s="843"/>
      <c r="CUG1" s="843"/>
      <c r="CUH1" s="843"/>
      <c r="CUI1" s="843"/>
      <c r="CUJ1" s="843"/>
      <c r="CUK1" s="843"/>
      <c r="CUL1" s="843"/>
      <c r="CUM1" s="843"/>
      <c r="CUN1" s="843"/>
      <c r="CUO1" s="843"/>
      <c r="CUP1" s="843"/>
      <c r="CUQ1" s="843"/>
      <c r="CUR1" s="843"/>
      <c r="CUS1" s="843"/>
      <c r="CUT1" s="843"/>
      <c r="CUU1" s="843"/>
      <c r="CUV1" s="843"/>
      <c r="CUW1" s="843"/>
      <c r="CUX1" s="843"/>
      <c r="CUY1" s="843"/>
      <c r="CUZ1" s="843"/>
      <c r="CVA1" s="843"/>
      <c r="CVB1" s="843"/>
      <c r="CVC1" s="843"/>
      <c r="CVD1" s="843"/>
      <c r="CVE1" s="843"/>
      <c r="CVF1" s="843"/>
      <c r="CVG1" s="843"/>
      <c r="CVH1" s="843"/>
      <c r="CVI1" s="843"/>
      <c r="CVJ1" s="843"/>
      <c r="CVK1" s="843"/>
      <c r="CVL1" s="843"/>
      <c r="CVM1" s="843"/>
      <c r="CVN1" s="843"/>
      <c r="CVO1" s="843"/>
      <c r="CVP1" s="843"/>
      <c r="CVQ1" s="843"/>
      <c r="CVR1" s="843"/>
      <c r="CVS1" s="843"/>
      <c r="CVT1" s="843"/>
      <c r="CVU1" s="843"/>
      <c r="CVV1" s="843"/>
      <c r="CVW1" s="843"/>
      <c r="CVX1" s="843"/>
      <c r="CVY1" s="843"/>
      <c r="CVZ1" s="843"/>
      <c r="CWA1" s="843"/>
      <c r="CWB1" s="843"/>
      <c r="CWC1" s="843"/>
      <c r="CWD1" s="843"/>
      <c r="CWE1" s="843"/>
      <c r="CWF1" s="843"/>
      <c r="CWG1" s="843"/>
      <c r="CWH1" s="843"/>
      <c r="CWI1" s="843"/>
      <c r="CWJ1" s="843"/>
      <c r="CWK1" s="843"/>
      <c r="CWL1" s="843"/>
      <c r="CWM1" s="843"/>
      <c r="CWN1" s="843"/>
      <c r="CWO1" s="843"/>
      <c r="CWP1" s="843"/>
      <c r="CWQ1" s="843"/>
      <c r="CWR1" s="843"/>
      <c r="CWS1" s="843"/>
      <c r="CWT1" s="843"/>
      <c r="CWU1" s="843"/>
      <c r="CWV1" s="843"/>
      <c r="CWW1" s="843"/>
      <c r="CWX1" s="843"/>
      <c r="CWY1" s="843"/>
      <c r="CWZ1" s="843"/>
      <c r="CXA1" s="843"/>
      <c r="CXB1" s="843"/>
      <c r="CXC1" s="843"/>
      <c r="CXD1" s="843"/>
      <c r="CXE1" s="843"/>
      <c r="CXF1" s="843"/>
      <c r="CXG1" s="843"/>
      <c r="CXH1" s="843"/>
      <c r="CXI1" s="843"/>
      <c r="CXJ1" s="843"/>
      <c r="CXK1" s="843"/>
      <c r="CXL1" s="843"/>
      <c r="CXM1" s="843"/>
      <c r="CXN1" s="843"/>
      <c r="CXO1" s="843"/>
      <c r="CXP1" s="843"/>
      <c r="CXQ1" s="843"/>
      <c r="CXR1" s="843"/>
      <c r="CXS1" s="843"/>
      <c r="CXT1" s="843"/>
      <c r="CXU1" s="843"/>
      <c r="CXV1" s="843"/>
      <c r="CXW1" s="843"/>
      <c r="CXX1" s="843"/>
      <c r="CXY1" s="843"/>
      <c r="CXZ1" s="843"/>
      <c r="CYA1" s="843"/>
      <c r="CYB1" s="843"/>
      <c r="CYC1" s="843"/>
      <c r="CYD1" s="843"/>
      <c r="CYE1" s="843"/>
      <c r="CYF1" s="843"/>
      <c r="CYG1" s="843"/>
      <c r="CYH1" s="843"/>
      <c r="CYI1" s="843"/>
      <c r="CYJ1" s="843"/>
      <c r="CYK1" s="843"/>
      <c r="CYL1" s="843"/>
      <c r="CYM1" s="843"/>
      <c r="CYN1" s="843"/>
      <c r="CYO1" s="843"/>
      <c r="CYP1" s="843"/>
      <c r="CYQ1" s="843"/>
      <c r="CYR1" s="843"/>
      <c r="CYS1" s="843"/>
      <c r="CYT1" s="843"/>
      <c r="CYU1" s="843"/>
      <c r="CYV1" s="843"/>
      <c r="CYW1" s="843"/>
      <c r="CYX1" s="843"/>
      <c r="CYY1" s="843"/>
      <c r="CYZ1" s="843"/>
      <c r="CZA1" s="843"/>
      <c r="CZB1" s="843"/>
      <c r="CZC1" s="843"/>
      <c r="CZD1" s="843"/>
      <c r="CZE1" s="843"/>
      <c r="CZF1" s="843"/>
      <c r="CZG1" s="843"/>
      <c r="CZH1" s="843"/>
      <c r="CZI1" s="843"/>
      <c r="CZJ1" s="843"/>
      <c r="CZK1" s="843"/>
      <c r="CZL1" s="843"/>
      <c r="CZM1" s="843"/>
      <c r="CZN1" s="843"/>
      <c r="CZO1" s="843"/>
      <c r="CZP1" s="843"/>
      <c r="CZQ1" s="843"/>
      <c r="CZR1" s="843"/>
      <c r="CZS1" s="843"/>
      <c r="CZT1" s="843"/>
      <c r="CZU1" s="843"/>
      <c r="CZV1" s="843"/>
      <c r="CZW1" s="843"/>
      <c r="CZX1" s="843"/>
      <c r="CZY1" s="843"/>
      <c r="CZZ1" s="843"/>
      <c r="DAA1" s="843"/>
      <c r="DAB1" s="843"/>
      <c r="DAC1" s="843"/>
      <c r="DAD1" s="843"/>
      <c r="DAE1" s="843"/>
      <c r="DAF1" s="843"/>
      <c r="DAG1" s="843"/>
      <c r="DAH1" s="843"/>
      <c r="DAI1" s="843"/>
      <c r="DAJ1" s="843"/>
      <c r="DAK1" s="843"/>
      <c r="DAL1" s="843"/>
      <c r="DAM1" s="843"/>
      <c r="DAN1" s="843"/>
      <c r="DAO1" s="843"/>
      <c r="DAP1" s="843"/>
      <c r="DAQ1" s="843"/>
      <c r="DAR1" s="843"/>
      <c r="DAS1" s="843"/>
      <c r="DAT1" s="843"/>
      <c r="DAU1" s="843"/>
      <c r="DAV1" s="843"/>
      <c r="DAW1" s="843"/>
      <c r="DAX1" s="843"/>
      <c r="DAY1" s="843"/>
      <c r="DAZ1" s="843"/>
      <c r="DBA1" s="843"/>
      <c r="DBB1" s="843"/>
      <c r="DBC1" s="843"/>
      <c r="DBD1" s="843"/>
      <c r="DBE1" s="843"/>
      <c r="DBF1" s="843"/>
      <c r="DBG1" s="843"/>
      <c r="DBH1" s="843"/>
      <c r="DBI1" s="843"/>
      <c r="DBJ1" s="843"/>
      <c r="DBK1" s="843"/>
      <c r="DBL1" s="843"/>
      <c r="DBM1" s="843"/>
      <c r="DBN1" s="843"/>
      <c r="DBO1" s="843"/>
      <c r="DBP1" s="843"/>
      <c r="DBQ1" s="843"/>
      <c r="DBR1" s="843"/>
      <c r="DBS1" s="843"/>
      <c r="DBT1" s="843"/>
      <c r="DBU1" s="843"/>
      <c r="DBV1" s="843"/>
      <c r="DBW1" s="843"/>
      <c r="DBX1" s="843"/>
      <c r="DBY1" s="843"/>
      <c r="DBZ1" s="843"/>
      <c r="DCA1" s="843"/>
      <c r="DCB1" s="843"/>
      <c r="DCC1" s="843"/>
      <c r="DCD1" s="843"/>
      <c r="DCE1" s="843"/>
      <c r="DCF1" s="843"/>
      <c r="DCG1" s="843"/>
      <c r="DCH1" s="843"/>
      <c r="DCI1" s="843"/>
      <c r="DCJ1" s="843"/>
      <c r="DCK1" s="843"/>
      <c r="DCL1" s="843"/>
      <c r="DCM1" s="843"/>
      <c r="DCN1" s="843"/>
      <c r="DCO1" s="843"/>
      <c r="DCP1" s="843"/>
      <c r="DCQ1" s="843"/>
      <c r="DCR1" s="843"/>
      <c r="DCS1" s="843"/>
      <c r="DCT1" s="843"/>
      <c r="DCU1" s="843"/>
      <c r="DCV1" s="843"/>
      <c r="DCW1" s="843"/>
      <c r="DCX1" s="843"/>
      <c r="DCY1" s="843"/>
      <c r="DCZ1" s="843"/>
      <c r="DDA1" s="843"/>
      <c r="DDB1" s="843"/>
      <c r="DDC1" s="843"/>
      <c r="DDD1" s="843"/>
      <c r="DDE1" s="843"/>
      <c r="DDF1" s="843"/>
      <c r="DDG1" s="843"/>
      <c r="DDH1" s="843"/>
      <c r="DDI1" s="843"/>
      <c r="DDJ1" s="843"/>
      <c r="DDK1" s="843"/>
      <c r="DDL1" s="843"/>
      <c r="DDM1" s="843"/>
      <c r="DDN1" s="843"/>
      <c r="DDO1" s="843"/>
      <c r="DDP1" s="843"/>
      <c r="DDQ1" s="843"/>
      <c r="DDR1" s="843"/>
      <c r="DDS1" s="843"/>
      <c r="DDT1" s="843"/>
      <c r="DDU1" s="843"/>
      <c r="DDV1" s="843"/>
      <c r="DDW1" s="843"/>
      <c r="DDX1" s="843"/>
      <c r="DDY1" s="843"/>
      <c r="DDZ1" s="843"/>
      <c r="DEA1" s="843"/>
      <c r="DEB1" s="843"/>
      <c r="DEC1" s="843"/>
      <c r="DED1" s="843"/>
      <c r="DEE1" s="843"/>
      <c r="DEF1" s="843"/>
      <c r="DEG1" s="843"/>
      <c r="DEH1" s="843"/>
      <c r="DEI1" s="843"/>
      <c r="DEJ1" s="843"/>
      <c r="DEK1" s="843"/>
      <c r="DEL1" s="843"/>
      <c r="DEM1" s="843"/>
      <c r="DEN1" s="843"/>
      <c r="DEO1" s="843"/>
      <c r="DEP1" s="843"/>
      <c r="DEQ1" s="843"/>
      <c r="DER1" s="843"/>
      <c r="DES1" s="843"/>
      <c r="DET1" s="843"/>
      <c r="DEU1" s="843"/>
      <c r="DEV1" s="843"/>
      <c r="DEW1" s="843"/>
      <c r="DEX1" s="843"/>
      <c r="DEY1" s="843"/>
      <c r="DEZ1" s="843"/>
      <c r="DFA1" s="843"/>
      <c r="DFB1" s="843"/>
      <c r="DFC1" s="843"/>
      <c r="DFD1" s="843"/>
      <c r="DFE1" s="843"/>
      <c r="DFF1" s="843"/>
      <c r="DFG1" s="843"/>
      <c r="DFH1" s="843"/>
      <c r="DFI1" s="843"/>
      <c r="DFJ1" s="843"/>
      <c r="DFK1" s="843"/>
      <c r="DFL1" s="843"/>
      <c r="DFM1" s="843"/>
      <c r="DFN1" s="843"/>
      <c r="DFO1" s="843"/>
      <c r="DFP1" s="843"/>
      <c r="DFQ1" s="843"/>
      <c r="DFR1" s="843"/>
      <c r="DFS1" s="843"/>
      <c r="DFT1" s="843"/>
      <c r="DFU1" s="843"/>
      <c r="DFV1" s="843"/>
      <c r="DFW1" s="843"/>
      <c r="DFX1" s="843"/>
      <c r="DFY1" s="843"/>
      <c r="DFZ1" s="843"/>
      <c r="DGA1" s="843"/>
      <c r="DGB1" s="843"/>
      <c r="DGC1" s="843"/>
      <c r="DGD1" s="843"/>
      <c r="DGE1" s="843"/>
      <c r="DGF1" s="843"/>
      <c r="DGG1" s="843"/>
      <c r="DGH1" s="843"/>
      <c r="DGI1" s="843"/>
      <c r="DGJ1" s="843"/>
      <c r="DGK1" s="843"/>
      <c r="DGL1" s="843"/>
      <c r="DGM1" s="843"/>
      <c r="DGN1" s="843"/>
      <c r="DGO1" s="843"/>
      <c r="DGP1" s="843"/>
      <c r="DGQ1" s="843"/>
      <c r="DGR1" s="843"/>
      <c r="DGS1" s="843"/>
      <c r="DGT1" s="843"/>
      <c r="DGU1" s="843"/>
      <c r="DGV1" s="843"/>
      <c r="DGW1" s="843"/>
      <c r="DGX1" s="843"/>
      <c r="DGY1" s="843"/>
      <c r="DGZ1" s="843"/>
      <c r="DHA1" s="843"/>
      <c r="DHB1" s="843"/>
      <c r="DHC1" s="843"/>
      <c r="DHD1" s="843"/>
      <c r="DHE1" s="843"/>
      <c r="DHF1" s="843"/>
      <c r="DHG1" s="843"/>
      <c r="DHH1" s="843"/>
      <c r="DHI1" s="843"/>
      <c r="DHJ1" s="843"/>
      <c r="DHK1" s="843"/>
      <c r="DHL1" s="843"/>
      <c r="DHM1" s="843"/>
      <c r="DHN1" s="843"/>
      <c r="DHO1" s="843"/>
      <c r="DHP1" s="843"/>
      <c r="DHQ1" s="843"/>
      <c r="DHR1" s="843"/>
      <c r="DHS1" s="843"/>
      <c r="DHT1" s="843"/>
      <c r="DHU1" s="843"/>
      <c r="DHV1" s="843"/>
      <c r="DHW1" s="843"/>
      <c r="DHX1" s="843"/>
      <c r="DHY1" s="843"/>
      <c r="DHZ1" s="843"/>
      <c r="DIA1" s="843"/>
      <c r="DIB1" s="843"/>
      <c r="DIC1" s="843"/>
      <c r="DID1" s="843"/>
      <c r="DIE1" s="843"/>
      <c r="DIF1" s="843"/>
      <c r="DIG1" s="843"/>
      <c r="DIH1" s="843"/>
      <c r="DII1" s="843"/>
      <c r="DIJ1" s="843"/>
      <c r="DIK1" s="843"/>
      <c r="DIL1" s="843"/>
      <c r="DIM1" s="843"/>
      <c r="DIN1" s="843"/>
      <c r="DIO1" s="843"/>
      <c r="DIP1" s="843"/>
      <c r="DIQ1" s="843"/>
      <c r="DIR1" s="843"/>
      <c r="DIS1" s="843"/>
      <c r="DIT1" s="843"/>
      <c r="DIU1" s="843"/>
      <c r="DIV1" s="843"/>
      <c r="DIW1" s="843"/>
      <c r="DIX1" s="843"/>
      <c r="DIY1" s="843"/>
      <c r="DIZ1" s="843"/>
      <c r="DJA1" s="843"/>
      <c r="DJB1" s="843"/>
      <c r="DJC1" s="843"/>
      <c r="DJD1" s="843"/>
      <c r="DJE1" s="843"/>
      <c r="DJF1" s="843"/>
      <c r="DJG1" s="843"/>
      <c r="DJH1" s="843"/>
      <c r="DJI1" s="843"/>
      <c r="DJJ1" s="843"/>
      <c r="DJK1" s="843"/>
      <c r="DJL1" s="843"/>
      <c r="DJM1" s="843"/>
      <c r="DJN1" s="843"/>
      <c r="DJO1" s="843"/>
      <c r="DJP1" s="843"/>
      <c r="DJQ1" s="843"/>
      <c r="DJR1" s="843"/>
      <c r="DJS1" s="843"/>
      <c r="DJT1" s="843"/>
      <c r="DJU1" s="843"/>
      <c r="DJV1" s="843"/>
      <c r="DJW1" s="843"/>
      <c r="DJX1" s="843"/>
      <c r="DJY1" s="843"/>
      <c r="DJZ1" s="843"/>
      <c r="DKA1" s="843"/>
      <c r="DKB1" s="843"/>
      <c r="DKC1" s="843"/>
      <c r="DKD1" s="843"/>
      <c r="DKE1" s="843"/>
      <c r="DKF1" s="843"/>
      <c r="DKG1" s="843"/>
      <c r="DKH1" s="843"/>
      <c r="DKI1" s="843"/>
      <c r="DKJ1" s="843"/>
      <c r="DKK1" s="843"/>
      <c r="DKL1" s="843"/>
      <c r="DKM1" s="843"/>
      <c r="DKN1" s="843"/>
      <c r="DKO1" s="843"/>
      <c r="DKP1" s="843"/>
      <c r="DKQ1" s="843"/>
      <c r="DKR1" s="843"/>
      <c r="DKS1" s="843"/>
      <c r="DKT1" s="843"/>
      <c r="DKU1" s="843"/>
      <c r="DKV1" s="843"/>
      <c r="DKW1" s="843"/>
      <c r="DKX1" s="843"/>
      <c r="DKY1" s="843"/>
      <c r="DKZ1" s="843"/>
      <c r="DLA1" s="843"/>
      <c r="DLB1" s="843"/>
      <c r="DLC1" s="843"/>
      <c r="DLD1" s="843"/>
      <c r="DLE1" s="843"/>
      <c r="DLF1" s="843"/>
      <c r="DLG1" s="843"/>
      <c r="DLH1" s="843"/>
      <c r="DLI1" s="843"/>
      <c r="DLJ1" s="843"/>
      <c r="DLK1" s="843"/>
      <c r="DLL1" s="843"/>
      <c r="DLM1" s="843"/>
      <c r="DLN1" s="843"/>
      <c r="DLO1" s="843"/>
      <c r="DLP1" s="843"/>
      <c r="DLQ1" s="843"/>
      <c r="DLR1" s="843"/>
      <c r="DLS1" s="843"/>
      <c r="DLT1" s="843"/>
      <c r="DLU1" s="843"/>
      <c r="DLV1" s="843"/>
      <c r="DLW1" s="843"/>
      <c r="DLX1" s="843"/>
      <c r="DLY1" s="843"/>
      <c r="DLZ1" s="843"/>
      <c r="DMA1" s="843"/>
      <c r="DMB1" s="843"/>
      <c r="DMC1" s="843"/>
      <c r="DMD1" s="843"/>
      <c r="DME1" s="843"/>
      <c r="DMF1" s="843"/>
      <c r="DMG1" s="843"/>
      <c r="DMH1" s="843"/>
      <c r="DMI1" s="843"/>
      <c r="DMJ1" s="843"/>
      <c r="DMK1" s="843"/>
      <c r="DML1" s="843"/>
      <c r="DMM1" s="843"/>
      <c r="DMN1" s="843"/>
      <c r="DMO1" s="843"/>
      <c r="DMP1" s="843"/>
      <c r="DMQ1" s="843"/>
      <c r="DMR1" s="843"/>
      <c r="DMS1" s="843"/>
      <c r="DMT1" s="843"/>
      <c r="DMU1" s="843"/>
      <c r="DMV1" s="843"/>
      <c r="DMW1" s="843"/>
      <c r="DMX1" s="843"/>
      <c r="DMY1" s="843"/>
      <c r="DMZ1" s="843"/>
      <c r="DNA1" s="843"/>
      <c r="DNB1" s="843"/>
      <c r="DNC1" s="843"/>
      <c r="DND1" s="843"/>
      <c r="DNE1" s="843"/>
      <c r="DNF1" s="843"/>
      <c r="DNG1" s="843"/>
      <c r="DNH1" s="843"/>
      <c r="DNI1" s="843"/>
      <c r="DNJ1" s="843"/>
      <c r="DNK1" s="843"/>
      <c r="DNL1" s="843"/>
      <c r="DNM1" s="843"/>
      <c r="DNN1" s="843"/>
      <c r="DNO1" s="843"/>
      <c r="DNP1" s="843"/>
      <c r="DNQ1" s="843"/>
      <c r="DNR1" s="843"/>
      <c r="DNS1" s="843"/>
      <c r="DNT1" s="843"/>
      <c r="DNU1" s="843"/>
      <c r="DNV1" s="843"/>
      <c r="DNW1" s="843"/>
      <c r="DNX1" s="843"/>
      <c r="DNY1" s="843"/>
      <c r="DNZ1" s="843"/>
      <c r="DOA1" s="843"/>
      <c r="DOB1" s="843"/>
      <c r="DOC1" s="843"/>
      <c r="DOD1" s="843"/>
      <c r="DOE1" s="843"/>
      <c r="DOF1" s="843"/>
      <c r="DOG1" s="843"/>
      <c r="DOH1" s="843"/>
      <c r="DOI1" s="843"/>
      <c r="DOJ1" s="843"/>
      <c r="DOK1" s="843"/>
      <c r="DOL1" s="843"/>
      <c r="DOM1" s="843"/>
      <c r="DON1" s="843"/>
      <c r="DOO1" s="843"/>
      <c r="DOP1" s="843"/>
      <c r="DOQ1" s="843"/>
      <c r="DOR1" s="843"/>
      <c r="DOS1" s="843"/>
      <c r="DOT1" s="843"/>
      <c r="DOU1" s="843"/>
      <c r="DOV1" s="843"/>
      <c r="DOW1" s="843"/>
      <c r="DOX1" s="843"/>
      <c r="DOY1" s="843"/>
      <c r="DOZ1" s="843"/>
      <c r="DPA1" s="843"/>
      <c r="DPB1" s="843"/>
      <c r="DPC1" s="843"/>
      <c r="DPD1" s="843"/>
      <c r="DPE1" s="843"/>
      <c r="DPF1" s="843"/>
      <c r="DPG1" s="843"/>
      <c r="DPH1" s="843"/>
      <c r="DPI1" s="843"/>
      <c r="DPJ1" s="843"/>
      <c r="DPK1" s="843"/>
      <c r="DPL1" s="843"/>
      <c r="DPM1" s="843"/>
      <c r="DPN1" s="843"/>
      <c r="DPO1" s="843"/>
      <c r="DPP1" s="843"/>
      <c r="DPQ1" s="843"/>
      <c r="DPR1" s="843"/>
      <c r="DPS1" s="843"/>
      <c r="DPT1" s="843"/>
      <c r="DPU1" s="843"/>
      <c r="DPV1" s="843"/>
      <c r="DPW1" s="843"/>
      <c r="DPX1" s="843"/>
      <c r="DPY1" s="843"/>
      <c r="DPZ1" s="843"/>
      <c r="DQA1" s="843"/>
      <c r="DQB1" s="843"/>
      <c r="DQC1" s="843"/>
      <c r="DQD1" s="843"/>
      <c r="DQE1" s="843"/>
      <c r="DQF1" s="843"/>
      <c r="DQG1" s="843"/>
      <c r="DQH1" s="843"/>
      <c r="DQI1" s="843"/>
      <c r="DQJ1" s="843"/>
      <c r="DQK1" s="843"/>
      <c r="DQL1" s="843"/>
      <c r="DQM1" s="843"/>
      <c r="DQN1" s="843"/>
      <c r="DQO1" s="843"/>
      <c r="DQP1" s="843"/>
      <c r="DQQ1" s="843"/>
      <c r="DQR1" s="843"/>
      <c r="DQS1" s="843"/>
      <c r="DQT1" s="843"/>
      <c r="DQU1" s="843"/>
      <c r="DQV1" s="843"/>
      <c r="DQW1" s="843"/>
      <c r="DQX1" s="843"/>
      <c r="DQY1" s="843"/>
      <c r="DQZ1" s="843"/>
      <c r="DRA1" s="843"/>
      <c r="DRB1" s="843"/>
      <c r="DRC1" s="843"/>
      <c r="DRD1" s="843"/>
      <c r="DRE1" s="843"/>
      <c r="DRF1" s="843"/>
      <c r="DRG1" s="843"/>
      <c r="DRH1" s="843"/>
      <c r="DRI1" s="843"/>
      <c r="DRJ1" s="843"/>
      <c r="DRK1" s="843"/>
      <c r="DRL1" s="843"/>
      <c r="DRM1" s="843"/>
      <c r="DRN1" s="843"/>
      <c r="DRO1" s="843"/>
      <c r="DRP1" s="843"/>
      <c r="DRQ1" s="843"/>
      <c r="DRR1" s="843"/>
      <c r="DRS1" s="843"/>
      <c r="DRT1" s="843"/>
      <c r="DRU1" s="843"/>
      <c r="DRV1" s="843"/>
      <c r="DRW1" s="843"/>
      <c r="DRX1" s="843"/>
      <c r="DRY1" s="843"/>
      <c r="DRZ1" s="843"/>
      <c r="DSA1" s="843"/>
      <c r="DSB1" s="843"/>
      <c r="DSC1" s="843"/>
      <c r="DSD1" s="843"/>
      <c r="DSE1" s="843"/>
      <c r="DSF1" s="843"/>
      <c r="DSG1" s="843"/>
      <c r="DSH1" s="843"/>
      <c r="DSI1" s="843"/>
      <c r="DSJ1" s="843"/>
      <c r="DSK1" s="843"/>
      <c r="DSL1" s="843"/>
      <c r="DSM1" s="843"/>
      <c r="DSN1" s="843"/>
      <c r="DSO1" s="843"/>
      <c r="DSP1" s="843"/>
      <c r="DSQ1" s="843"/>
      <c r="DSR1" s="843"/>
      <c r="DSS1" s="843"/>
      <c r="DST1" s="843"/>
      <c r="DSU1" s="843"/>
      <c r="DSV1" s="843"/>
      <c r="DSW1" s="843"/>
      <c r="DSX1" s="843"/>
      <c r="DSY1" s="843"/>
      <c r="DSZ1" s="843"/>
      <c r="DTA1" s="843"/>
      <c r="DTB1" s="843"/>
      <c r="DTC1" s="843"/>
      <c r="DTD1" s="843"/>
      <c r="DTE1" s="843"/>
      <c r="DTF1" s="843"/>
      <c r="DTG1" s="843"/>
      <c r="DTH1" s="843"/>
      <c r="DTI1" s="843"/>
      <c r="DTJ1" s="843"/>
      <c r="DTK1" s="843"/>
      <c r="DTL1" s="843"/>
      <c r="DTM1" s="843"/>
      <c r="DTN1" s="843"/>
      <c r="DTO1" s="843"/>
      <c r="DTP1" s="843"/>
      <c r="DTQ1" s="843"/>
      <c r="DTR1" s="843"/>
      <c r="DTS1" s="843"/>
      <c r="DTT1" s="843"/>
      <c r="DTU1" s="843"/>
      <c r="DTV1" s="843"/>
      <c r="DTW1" s="843"/>
      <c r="DTX1" s="843"/>
      <c r="DTY1" s="843"/>
      <c r="DTZ1" s="843"/>
      <c r="DUA1" s="843"/>
      <c r="DUB1" s="843"/>
      <c r="DUC1" s="843"/>
      <c r="DUD1" s="843"/>
      <c r="DUE1" s="843"/>
      <c r="DUF1" s="843"/>
      <c r="DUG1" s="843"/>
      <c r="DUH1" s="843"/>
      <c r="DUI1" s="843"/>
      <c r="DUJ1" s="843"/>
      <c r="DUK1" s="843"/>
      <c r="DUL1" s="843"/>
      <c r="DUM1" s="843"/>
      <c r="DUN1" s="843"/>
      <c r="DUO1" s="843"/>
      <c r="DUP1" s="843"/>
      <c r="DUQ1" s="843"/>
      <c r="DUR1" s="843"/>
      <c r="DUS1" s="843"/>
      <c r="DUT1" s="843"/>
      <c r="DUU1" s="843"/>
      <c r="DUV1" s="843"/>
      <c r="DUW1" s="843"/>
      <c r="DUX1" s="843"/>
      <c r="DUY1" s="843"/>
      <c r="DUZ1" s="843"/>
      <c r="DVA1" s="843"/>
      <c r="DVB1" s="843"/>
      <c r="DVC1" s="843"/>
      <c r="DVD1" s="843"/>
      <c r="DVE1" s="843"/>
      <c r="DVF1" s="843"/>
      <c r="DVG1" s="843"/>
      <c r="DVH1" s="843"/>
      <c r="DVI1" s="843"/>
      <c r="DVJ1" s="843"/>
      <c r="DVK1" s="843"/>
      <c r="DVL1" s="843"/>
      <c r="DVM1" s="843"/>
      <c r="DVN1" s="843"/>
      <c r="DVO1" s="843"/>
      <c r="DVP1" s="843"/>
      <c r="DVQ1" s="843"/>
      <c r="DVR1" s="843"/>
      <c r="DVS1" s="843"/>
      <c r="DVT1" s="843"/>
      <c r="DVU1" s="843"/>
      <c r="DVV1" s="843"/>
      <c r="DVW1" s="843"/>
      <c r="DVX1" s="843"/>
      <c r="DVY1" s="843"/>
      <c r="DVZ1" s="843"/>
      <c r="DWA1" s="843"/>
      <c r="DWB1" s="843"/>
      <c r="DWC1" s="843"/>
      <c r="DWD1" s="843"/>
      <c r="DWE1" s="843"/>
      <c r="DWF1" s="843"/>
      <c r="DWG1" s="843"/>
      <c r="DWH1" s="843"/>
      <c r="DWI1" s="843"/>
      <c r="DWJ1" s="843"/>
      <c r="DWK1" s="843"/>
      <c r="DWL1" s="843"/>
      <c r="DWM1" s="843"/>
      <c r="DWN1" s="843"/>
      <c r="DWO1" s="843"/>
      <c r="DWP1" s="843"/>
      <c r="DWQ1" s="843"/>
      <c r="DWR1" s="843"/>
      <c r="DWS1" s="843"/>
      <c r="DWT1" s="843"/>
      <c r="DWU1" s="843"/>
      <c r="DWV1" s="843"/>
      <c r="DWW1" s="843"/>
      <c r="DWX1" s="843"/>
      <c r="DWY1" s="843"/>
      <c r="DWZ1" s="843"/>
      <c r="DXA1" s="843"/>
      <c r="DXB1" s="843"/>
      <c r="DXC1" s="843"/>
      <c r="DXD1" s="843"/>
      <c r="DXE1" s="843"/>
      <c r="DXF1" s="843"/>
      <c r="DXG1" s="843"/>
      <c r="DXH1" s="843"/>
      <c r="DXI1" s="843"/>
      <c r="DXJ1" s="843"/>
      <c r="DXK1" s="843"/>
      <c r="DXL1" s="843"/>
      <c r="DXM1" s="843"/>
      <c r="DXN1" s="843"/>
      <c r="DXO1" s="843"/>
      <c r="DXP1" s="843"/>
      <c r="DXQ1" s="843"/>
      <c r="DXR1" s="843"/>
      <c r="DXS1" s="843"/>
      <c r="DXT1" s="843"/>
      <c r="DXU1" s="843"/>
      <c r="DXV1" s="843"/>
      <c r="DXW1" s="843"/>
      <c r="DXX1" s="843"/>
      <c r="DXY1" s="843"/>
      <c r="DXZ1" s="843"/>
      <c r="DYA1" s="843"/>
      <c r="DYB1" s="843"/>
      <c r="DYC1" s="843"/>
      <c r="DYD1" s="843"/>
      <c r="DYE1" s="843"/>
      <c r="DYF1" s="843"/>
      <c r="DYG1" s="843"/>
      <c r="DYH1" s="843"/>
      <c r="DYI1" s="843"/>
      <c r="DYJ1" s="843"/>
      <c r="DYK1" s="843"/>
      <c r="DYL1" s="843"/>
      <c r="DYM1" s="843"/>
      <c r="DYN1" s="843"/>
      <c r="DYO1" s="843"/>
      <c r="DYP1" s="843"/>
      <c r="DYQ1" s="843"/>
      <c r="DYR1" s="843"/>
      <c r="DYS1" s="843"/>
      <c r="DYT1" s="843"/>
      <c r="DYU1" s="843"/>
      <c r="DYV1" s="843"/>
      <c r="DYW1" s="843"/>
      <c r="DYX1" s="843"/>
      <c r="DYY1" s="843"/>
      <c r="DYZ1" s="843"/>
      <c r="DZA1" s="843"/>
      <c r="DZB1" s="843"/>
      <c r="DZC1" s="843"/>
      <c r="DZD1" s="843"/>
      <c r="DZE1" s="843"/>
      <c r="DZF1" s="843"/>
      <c r="DZG1" s="843"/>
      <c r="DZH1" s="843"/>
      <c r="DZI1" s="843"/>
      <c r="DZJ1" s="843"/>
      <c r="DZK1" s="843"/>
      <c r="DZL1" s="843"/>
      <c r="DZM1" s="843"/>
      <c r="DZN1" s="843"/>
      <c r="DZO1" s="843"/>
      <c r="DZP1" s="843"/>
      <c r="DZQ1" s="843"/>
      <c r="DZR1" s="843"/>
      <c r="DZS1" s="843"/>
      <c r="DZT1" s="843"/>
      <c r="DZU1" s="843"/>
      <c r="DZV1" s="843"/>
      <c r="DZW1" s="843"/>
      <c r="DZX1" s="843"/>
      <c r="DZY1" s="843"/>
      <c r="DZZ1" s="843"/>
      <c r="EAA1" s="843"/>
      <c r="EAB1" s="843"/>
      <c r="EAC1" s="843"/>
      <c r="EAD1" s="843"/>
      <c r="EAE1" s="843"/>
      <c r="EAF1" s="843"/>
      <c r="EAG1" s="843"/>
      <c r="EAH1" s="843"/>
      <c r="EAI1" s="843"/>
      <c r="EAJ1" s="843"/>
      <c r="EAK1" s="843"/>
      <c r="EAL1" s="843"/>
      <c r="EAM1" s="843"/>
      <c r="EAN1" s="843"/>
      <c r="EAO1" s="843"/>
      <c r="EAP1" s="843"/>
      <c r="EAQ1" s="843"/>
      <c r="EAR1" s="843"/>
      <c r="EAS1" s="843"/>
      <c r="EAT1" s="843"/>
      <c r="EAU1" s="843"/>
      <c r="EAV1" s="843"/>
      <c r="EAW1" s="843"/>
      <c r="EAX1" s="843"/>
      <c r="EAY1" s="843"/>
      <c r="EAZ1" s="843"/>
      <c r="EBA1" s="843"/>
      <c r="EBB1" s="843"/>
      <c r="EBC1" s="843"/>
      <c r="EBD1" s="843"/>
      <c r="EBE1" s="843"/>
      <c r="EBF1" s="843"/>
      <c r="EBG1" s="843"/>
      <c r="EBH1" s="843"/>
      <c r="EBI1" s="843"/>
      <c r="EBJ1" s="843"/>
      <c r="EBK1" s="843"/>
      <c r="EBL1" s="843"/>
      <c r="EBM1" s="843"/>
      <c r="EBN1" s="843"/>
      <c r="EBO1" s="843"/>
      <c r="EBP1" s="843"/>
      <c r="EBQ1" s="843"/>
      <c r="EBR1" s="843"/>
      <c r="EBS1" s="843"/>
      <c r="EBT1" s="843"/>
      <c r="EBU1" s="843"/>
      <c r="EBV1" s="843"/>
      <c r="EBW1" s="843"/>
      <c r="EBX1" s="843"/>
      <c r="EBY1" s="843"/>
      <c r="EBZ1" s="843"/>
      <c r="ECA1" s="843"/>
      <c r="ECB1" s="843"/>
      <c r="ECC1" s="843"/>
      <c r="ECD1" s="843"/>
      <c r="ECE1" s="843"/>
      <c r="ECF1" s="843"/>
      <c r="ECG1" s="843"/>
      <c r="ECH1" s="843"/>
      <c r="ECI1" s="843"/>
      <c r="ECJ1" s="843"/>
      <c r="ECK1" s="843"/>
      <c r="ECL1" s="843"/>
      <c r="ECM1" s="843"/>
      <c r="ECN1" s="843"/>
      <c r="ECO1" s="843"/>
      <c r="ECP1" s="843"/>
      <c r="ECQ1" s="843"/>
      <c r="ECR1" s="843"/>
      <c r="ECS1" s="843"/>
      <c r="ECT1" s="843"/>
      <c r="ECU1" s="843"/>
      <c r="ECV1" s="843"/>
      <c r="ECW1" s="843"/>
      <c r="ECX1" s="843"/>
      <c r="ECY1" s="843"/>
      <c r="ECZ1" s="843"/>
      <c r="EDA1" s="843"/>
      <c r="EDB1" s="843"/>
      <c r="EDC1" s="843"/>
      <c r="EDD1" s="843"/>
      <c r="EDE1" s="843"/>
      <c r="EDF1" s="843"/>
      <c r="EDG1" s="843"/>
      <c r="EDH1" s="843"/>
      <c r="EDI1" s="843"/>
      <c r="EDJ1" s="843"/>
      <c r="EDK1" s="843"/>
      <c r="EDL1" s="843"/>
      <c r="EDM1" s="843"/>
      <c r="EDN1" s="843"/>
      <c r="EDO1" s="843"/>
      <c r="EDP1" s="843"/>
      <c r="EDQ1" s="843"/>
      <c r="EDR1" s="843"/>
      <c r="EDS1" s="843"/>
      <c r="EDT1" s="843"/>
      <c r="EDU1" s="843"/>
      <c r="EDV1" s="843"/>
      <c r="EDW1" s="843"/>
      <c r="EDX1" s="843"/>
      <c r="EDY1" s="843"/>
      <c r="EDZ1" s="843"/>
      <c r="EEA1" s="843"/>
      <c r="EEB1" s="843"/>
      <c r="EEC1" s="843"/>
      <c r="EED1" s="843"/>
      <c r="EEE1" s="843"/>
      <c r="EEF1" s="843"/>
      <c r="EEG1" s="843"/>
      <c r="EEH1" s="843"/>
      <c r="EEI1" s="843"/>
      <c r="EEJ1" s="843"/>
      <c r="EEK1" s="843"/>
      <c r="EEL1" s="843"/>
      <c r="EEM1" s="843"/>
      <c r="EEN1" s="843"/>
      <c r="EEO1" s="843"/>
      <c r="EEP1" s="843"/>
      <c r="EEQ1" s="843"/>
      <c r="EER1" s="843"/>
      <c r="EES1" s="843"/>
      <c r="EET1" s="843"/>
      <c r="EEU1" s="843"/>
      <c r="EEV1" s="843"/>
      <c r="EEW1" s="843"/>
      <c r="EEX1" s="843"/>
      <c r="EEY1" s="843"/>
      <c r="EEZ1" s="843"/>
      <c r="EFA1" s="843"/>
      <c r="EFB1" s="843"/>
      <c r="EFC1" s="843"/>
      <c r="EFD1" s="843"/>
      <c r="EFE1" s="843"/>
      <c r="EFF1" s="843"/>
      <c r="EFG1" s="843"/>
      <c r="EFH1" s="843"/>
      <c r="EFI1" s="843"/>
      <c r="EFJ1" s="843"/>
      <c r="EFK1" s="843"/>
      <c r="EFL1" s="843"/>
      <c r="EFM1" s="843"/>
      <c r="EFN1" s="843"/>
      <c r="EFO1" s="843"/>
      <c r="EFP1" s="843"/>
      <c r="EFQ1" s="843"/>
      <c r="EFR1" s="843"/>
      <c r="EFS1" s="843"/>
      <c r="EFT1" s="843"/>
      <c r="EFU1" s="843"/>
      <c r="EFV1" s="843"/>
      <c r="EFW1" s="843"/>
      <c r="EFX1" s="843"/>
      <c r="EFY1" s="843"/>
      <c r="EFZ1" s="843"/>
      <c r="EGA1" s="843"/>
      <c r="EGB1" s="843"/>
      <c r="EGC1" s="843"/>
      <c r="EGD1" s="843"/>
      <c r="EGE1" s="843"/>
      <c r="EGF1" s="843"/>
      <c r="EGG1" s="843"/>
      <c r="EGH1" s="843"/>
      <c r="EGI1" s="843"/>
      <c r="EGJ1" s="843"/>
      <c r="EGK1" s="843"/>
      <c r="EGL1" s="843"/>
      <c r="EGM1" s="843"/>
      <c r="EGN1" s="843"/>
      <c r="EGO1" s="843"/>
      <c r="EGP1" s="843"/>
      <c r="EGQ1" s="843"/>
      <c r="EGR1" s="843"/>
      <c r="EGS1" s="843"/>
      <c r="EGT1" s="843"/>
      <c r="EGU1" s="843"/>
      <c r="EGV1" s="843"/>
      <c r="EGW1" s="843"/>
      <c r="EGX1" s="843"/>
      <c r="EGY1" s="843"/>
      <c r="EGZ1" s="843"/>
      <c r="EHA1" s="843"/>
      <c r="EHB1" s="843"/>
      <c r="EHC1" s="843"/>
      <c r="EHD1" s="843"/>
      <c r="EHE1" s="843"/>
      <c r="EHF1" s="843"/>
      <c r="EHG1" s="843"/>
      <c r="EHH1" s="843"/>
      <c r="EHI1" s="843"/>
      <c r="EHJ1" s="843"/>
      <c r="EHK1" s="843"/>
      <c r="EHL1" s="843"/>
      <c r="EHM1" s="843"/>
      <c r="EHN1" s="843"/>
      <c r="EHO1" s="843"/>
      <c r="EHP1" s="843"/>
      <c r="EHQ1" s="843"/>
      <c r="EHR1" s="843"/>
      <c r="EHS1" s="843"/>
      <c r="EHT1" s="843"/>
      <c r="EHU1" s="843"/>
      <c r="EHV1" s="843"/>
      <c r="EHW1" s="843"/>
      <c r="EHX1" s="843"/>
      <c r="EHY1" s="843"/>
      <c r="EHZ1" s="843"/>
      <c r="EIA1" s="843"/>
      <c r="EIB1" s="843"/>
      <c r="EIC1" s="843"/>
      <c r="EID1" s="843"/>
      <c r="EIE1" s="843"/>
      <c r="EIF1" s="843"/>
      <c r="EIG1" s="843"/>
      <c r="EIH1" s="843"/>
      <c r="EII1" s="843"/>
      <c r="EIJ1" s="843"/>
      <c r="EIK1" s="843"/>
      <c r="EIL1" s="843"/>
      <c r="EIM1" s="843"/>
      <c r="EIN1" s="843"/>
      <c r="EIO1" s="843"/>
      <c r="EIP1" s="843"/>
      <c r="EIQ1" s="843"/>
      <c r="EIR1" s="843"/>
      <c r="EIS1" s="843"/>
      <c r="EIT1" s="843"/>
      <c r="EIU1" s="843"/>
      <c r="EIV1" s="843"/>
      <c r="EIW1" s="843"/>
      <c r="EIX1" s="843"/>
      <c r="EIY1" s="843"/>
      <c r="EIZ1" s="843"/>
      <c r="EJA1" s="843"/>
      <c r="EJB1" s="843"/>
      <c r="EJC1" s="843"/>
      <c r="EJD1" s="843"/>
      <c r="EJE1" s="843"/>
      <c r="EJF1" s="843"/>
      <c r="EJG1" s="843"/>
      <c r="EJH1" s="843"/>
      <c r="EJI1" s="843"/>
      <c r="EJJ1" s="843"/>
      <c r="EJK1" s="843"/>
      <c r="EJL1" s="843"/>
      <c r="EJM1" s="843"/>
      <c r="EJN1" s="843"/>
      <c r="EJO1" s="843"/>
      <c r="EJP1" s="843"/>
      <c r="EJQ1" s="843"/>
      <c r="EJR1" s="843"/>
      <c r="EJS1" s="843"/>
      <c r="EJT1" s="843"/>
      <c r="EJU1" s="843"/>
      <c r="EJV1" s="843"/>
      <c r="EJW1" s="843"/>
      <c r="EJX1" s="843"/>
      <c r="EJY1" s="843"/>
      <c r="EJZ1" s="843"/>
      <c r="EKA1" s="843"/>
      <c r="EKB1" s="843"/>
      <c r="EKC1" s="843"/>
      <c r="EKD1" s="843"/>
      <c r="EKE1" s="843"/>
      <c r="EKF1" s="843"/>
      <c r="EKG1" s="843"/>
      <c r="EKH1" s="843"/>
      <c r="EKI1" s="843"/>
      <c r="EKJ1" s="843"/>
      <c r="EKK1" s="843"/>
      <c r="EKL1" s="843"/>
      <c r="EKM1" s="843"/>
      <c r="EKN1" s="843"/>
      <c r="EKO1" s="843"/>
      <c r="EKP1" s="843"/>
      <c r="EKQ1" s="843"/>
      <c r="EKR1" s="843"/>
      <c r="EKS1" s="843"/>
      <c r="EKT1" s="843"/>
      <c r="EKU1" s="843"/>
      <c r="EKV1" s="843"/>
      <c r="EKW1" s="843"/>
      <c r="EKX1" s="843"/>
      <c r="EKY1" s="843"/>
      <c r="EKZ1" s="843"/>
      <c r="ELA1" s="843"/>
      <c r="ELB1" s="843"/>
      <c r="ELC1" s="843"/>
      <c r="ELD1" s="843"/>
      <c r="ELE1" s="843"/>
      <c r="ELF1" s="843"/>
      <c r="ELG1" s="843"/>
      <c r="ELH1" s="843"/>
      <c r="ELI1" s="843"/>
      <c r="ELJ1" s="843"/>
      <c r="ELK1" s="843"/>
      <c r="ELL1" s="843"/>
      <c r="ELM1" s="843"/>
      <c r="ELN1" s="843"/>
      <c r="ELO1" s="843"/>
      <c r="ELP1" s="843"/>
      <c r="ELQ1" s="843"/>
      <c r="ELR1" s="843"/>
      <c r="ELS1" s="843"/>
      <c r="ELT1" s="843"/>
      <c r="ELU1" s="843"/>
      <c r="ELV1" s="843"/>
      <c r="ELW1" s="843"/>
      <c r="ELX1" s="843"/>
      <c r="ELY1" s="843"/>
      <c r="ELZ1" s="843"/>
      <c r="EMA1" s="843"/>
      <c r="EMB1" s="843"/>
      <c r="EMC1" s="843"/>
      <c r="EMD1" s="843"/>
      <c r="EME1" s="843"/>
      <c r="EMF1" s="843"/>
      <c r="EMG1" s="843"/>
      <c r="EMH1" s="843"/>
      <c r="EMI1" s="843"/>
      <c r="EMJ1" s="843"/>
      <c r="EMK1" s="843"/>
      <c r="EML1" s="843"/>
      <c r="EMM1" s="843"/>
      <c r="EMN1" s="843"/>
      <c r="EMO1" s="843"/>
      <c r="EMP1" s="843"/>
      <c r="EMQ1" s="843"/>
      <c r="EMR1" s="843"/>
      <c r="EMS1" s="843"/>
      <c r="EMT1" s="843"/>
      <c r="EMU1" s="843"/>
      <c r="EMV1" s="843"/>
      <c r="EMW1" s="843"/>
      <c r="EMX1" s="843"/>
      <c r="EMY1" s="843"/>
      <c r="EMZ1" s="843"/>
      <c r="ENA1" s="843"/>
      <c r="ENB1" s="843"/>
      <c r="ENC1" s="843"/>
      <c r="END1" s="843"/>
      <c r="ENE1" s="843"/>
      <c r="ENF1" s="843"/>
      <c r="ENG1" s="843"/>
      <c r="ENH1" s="843"/>
      <c r="ENI1" s="843"/>
      <c r="ENJ1" s="843"/>
      <c r="ENK1" s="843"/>
      <c r="ENL1" s="843"/>
      <c r="ENM1" s="843"/>
      <c r="ENN1" s="843"/>
      <c r="ENO1" s="843"/>
      <c r="ENP1" s="843"/>
      <c r="ENQ1" s="843"/>
      <c r="ENR1" s="843"/>
      <c r="ENS1" s="843"/>
      <c r="ENT1" s="843"/>
      <c r="ENU1" s="843"/>
      <c r="ENV1" s="843"/>
      <c r="ENW1" s="843"/>
      <c r="ENX1" s="843"/>
      <c r="ENY1" s="843"/>
      <c r="ENZ1" s="843"/>
      <c r="EOA1" s="843"/>
      <c r="EOB1" s="843"/>
      <c r="EOC1" s="843"/>
      <c r="EOD1" s="843"/>
      <c r="EOE1" s="843"/>
      <c r="EOF1" s="843"/>
      <c r="EOG1" s="843"/>
      <c r="EOH1" s="843"/>
      <c r="EOI1" s="843"/>
      <c r="EOJ1" s="843"/>
      <c r="EOK1" s="843"/>
      <c r="EOL1" s="843"/>
      <c r="EOM1" s="843"/>
      <c r="EON1" s="843"/>
      <c r="EOO1" s="843"/>
      <c r="EOP1" s="843"/>
      <c r="EOQ1" s="843"/>
      <c r="EOR1" s="843"/>
      <c r="EOS1" s="843"/>
      <c r="EOT1" s="843"/>
      <c r="EOU1" s="843"/>
      <c r="EOV1" s="843"/>
      <c r="EOW1" s="843"/>
      <c r="EOX1" s="843"/>
      <c r="EOY1" s="843"/>
      <c r="EOZ1" s="843"/>
      <c r="EPA1" s="843"/>
      <c r="EPB1" s="843"/>
      <c r="EPC1" s="843"/>
      <c r="EPD1" s="843"/>
      <c r="EPE1" s="843"/>
      <c r="EPF1" s="843"/>
      <c r="EPG1" s="843"/>
      <c r="EPH1" s="843"/>
      <c r="EPI1" s="843"/>
      <c r="EPJ1" s="843"/>
      <c r="EPK1" s="843"/>
      <c r="EPL1" s="843"/>
      <c r="EPM1" s="843"/>
      <c r="EPN1" s="843"/>
      <c r="EPO1" s="843"/>
      <c r="EPP1" s="843"/>
      <c r="EPQ1" s="843"/>
      <c r="EPR1" s="843"/>
      <c r="EPS1" s="843"/>
      <c r="EPT1" s="843"/>
      <c r="EPU1" s="843"/>
      <c r="EPV1" s="843"/>
      <c r="EPW1" s="843"/>
      <c r="EPX1" s="843"/>
      <c r="EPY1" s="843"/>
      <c r="EPZ1" s="843"/>
      <c r="EQA1" s="843"/>
      <c r="EQB1" s="843"/>
      <c r="EQC1" s="843"/>
      <c r="EQD1" s="843"/>
      <c r="EQE1" s="843"/>
      <c r="EQF1" s="843"/>
      <c r="EQG1" s="843"/>
      <c r="EQH1" s="843"/>
      <c r="EQI1" s="843"/>
      <c r="EQJ1" s="843"/>
      <c r="EQK1" s="843"/>
      <c r="EQL1" s="843"/>
      <c r="EQM1" s="843"/>
      <c r="EQN1" s="843"/>
      <c r="EQO1" s="843"/>
      <c r="EQP1" s="843"/>
      <c r="EQQ1" s="843"/>
      <c r="EQR1" s="843"/>
      <c r="EQS1" s="843"/>
      <c r="EQT1" s="843"/>
      <c r="EQU1" s="843"/>
      <c r="EQV1" s="843"/>
      <c r="EQW1" s="843"/>
      <c r="EQX1" s="843"/>
      <c r="EQY1" s="843"/>
      <c r="EQZ1" s="843"/>
      <c r="ERA1" s="843"/>
      <c r="ERB1" s="843"/>
      <c r="ERC1" s="843"/>
      <c r="ERD1" s="843"/>
      <c r="ERE1" s="843"/>
      <c r="ERF1" s="843"/>
      <c r="ERG1" s="843"/>
      <c r="ERH1" s="843"/>
      <c r="ERI1" s="843"/>
      <c r="ERJ1" s="843"/>
      <c r="ERK1" s="843"/>
      <c r="ERL1" s="843"/>
      <c r="ERM1" s="843"/>
      <c r="ERN1" s="843"/>
      <c r="ERO1" s="843"/>
      <c r="ERP1" s="843"/>
      <c r="ERQ1" s="843"/>
      <c r="ERR1" s="843"/>
      <c r="ERS1" s="843"/>
      <c r="ERT1" s="843"/>
      <c r="ERU1" s="843"/>
      <c r="ERV1" s="843"/>
      <c r="ERW1" s="843"/>
      <c r="ERX1" s="843"/>
      <c r="ERY1" s="843"/>
      <c r="ERZ1" s="843"/>
      <c r="ESA1" s="843"/>
      <c r="ESB1" s="843"/>
      <c r="ESC1" s="843"/>
      <c r="ESD1" s="843"/>
      <c r="ESE1" s="843"/>
      <c r="ESF1" s="843"/>
      <c r="ESG1" s="843"/>
      <c r="ESH1" s="843"/>
      <c r="ESI1" s="843"/>
      <c r="ESJ1" s="843"/>
      <c r="ESK1" s="843"/>
      <c r="ESL1" s="843"/>
      <c r="ESM1" s="843"/>
      <c r="ESN1" s="843"/>
      <c r="ESO1" s="843"/>
      <c r="ESP1" s="843"/>
      <c r="ESQ1" s="843"/>
      <c r="ESR1" s="843"/>
      <c r="ESS1" s="843"/>
      <c r="EST1" s="843"/>
      <c r="ESU1" s="843"/>
      <c r="ESV1" s="843"/>
      <c r="ESW1" s="843"/>
      <c r="ESX1" s="843"/>
      <c r="ESY1" s="843"/>
      <c r="ESZ1" s="843"/>
      <c r="ETA1" s="843"/>
      <c r="ETB1" s="843"/>
      <c r="ETC1" s="843"/>
      <c r="ETD1" s="843"/>
      <c r="ETE1" s="843"/>
      <c r="ETF1" s="843"/>
      <c r="ETG1" s="843"/>
      <c r="ETH1" s="843"/>
      <c r="ETI1" s="843"/>
      <c r="ETJ1" s="843"/>
      <c r="ETK1" s="843"/>
      <c r="ETL1" s="843"/>
      <c r="ETM1" s="843"/>
      <c r="ETN1" s="843"/>
      <c r="ETO1" s="843"/>
      <c r="ETP1" s="843"/>
      <c r="ETQ1" s="843"/>
      <c r="ETR1" s="843"/>
      <c r="ETS1" s="843"/>
      <c r="ETT1" s="843"/>
      <c r="ETU1" s="843"/>
      <c r="ETV1" s="843"/>
      <c r="ETW1" s="843"/>
      <c r="ETX1" s="843"/>
      <c r="ETY1" s="843"/>
      <c r="ETZ1" s="843"/>
      <c r="EUA1" s="843"/>
      <c r="EUB1" s="843"/>
      <c r="EUC1" s="843"/>
      <c r="EUD1" s="843"/>
      <c r="EUE1" s="843"/>
      <c r="EUF1" s="843"/>
      <c r="EUG1" s="843"/>
      <c r="EUH1" s="843"/>
      <c r="EUI1" s="843"/>
      <c r="EUJ1" s="843"/>
      <c r="EUK1" s="843"/>
      <c r="EUL1" s="843"/>
      <c r="EUM1" s="843"/>
      <c r="EUN1" s="843"/>
      <c r="EUO1" s="843"/>
      <c r="EUP1" s="843"/>
      <c r="EUQ1" s="843"/>
      <c r="EUR1" s="843"/>
      <c r="EUS1" s="843"/>
      <c r="EUT1" s="843"/>
      <c r="EUU1" s="843"/>
      <c r="EUV1" s="843"/>
      <c r="EUW1" s="843"/>
      <c r="EUX1" s="843"/>
      <c r="EUY1" s="843"/>
      <c r="EUZ1" s="843"/>
      <c r="EVA1" s="843"/>
      <c r="EVB1" s="843"/>
      <c r="EVC1" s="843"/>
      <c r="EVD1" s="843"/>
      <c r="EVE1" s="843"/>
      <c r="EVF1" s="843"/>
      <c r="EVG1" s="843"/>
      <c r="EVH1" s="843"/>
      <c r="EVI1" s="843"/>
      <c r="EVJ1" s="843"/>
      <c r="EVK1" s="843"/>
      <c r="EVL1" s="843"/>
      <c r="EVM1" s="843"/>
      <c r="EVN1" s="843"/>
      <c r="EVO1" s="843"/>
      <c r="EVP1" s="843"/>
      <c r="EVQ1" s="843"/>
      <c r="EVR1" s="843"/>
      <c r="EVS1" s="843"/>
      <c r="EVT1" s="843"/>
      <c r="EVU1" s="843"/>
      <c r="EVV1" s="843"/>
      <c r="EVW1" s="843"/>
      <c r="EVX1" s="843"/>
      <c r="EVY1" s="843"/>
      <c r="EVZ1" s="843"/>
      <c r="EWA1" s="843"/>
      <c r="EWB1" s="843"/>
      <c r="EWC1" s="843"/>
      <c r="EWD1" s="843"/>
      <c r="EWE1" s="843"/>
      <c r="EWF1" s="843"/>
      <c r="EWG1" s="843"/>
      <c r="EWH1" s="843"/>
      <c r="EWI1" s="843"/>
      <c r="EWJ1" s="843"/>
      <c r="EWK1" s="843"/>
      <c r="EWL1" s="843"/>
      <c r="EWM1" s="843"/>
      <c r="EWN1" s="843"/>
      <c r="EWO1" s="843"/>
      <c r="EWP1" s="843"/>
      <c r="EWQ1" s="843"/>
      <c r="EWR1" s="843"/>
      <c r="EWS1" s="843"/>
      <c r="EWT1" s="843"/>
      <c r="EWU1" s="843"/>
      <c r="EWV1" s="843"/>
      <c r="EWW1" s="843"/>
      <c r="EWX1" s="843"/>
      <c r="EWY1" s="843"/>
      <c r="EWZ1" s="843"/>
      <c r="EXA1" s="843"/>
      <c r="EXB1" s="843"/>
      <c r="EXC1" s="843"/>
      <c r="EXD1" s="843"/>
      <c r="EXE1" s="843"/>
      <c r="EXF1" s="843"/>
      <c r="EXG1" s="843"/>
      <c r="EXH1" s="843"/>
      <c r="EXI1" s="843"/>
      <c r="EXJ1" s="843"/>
      <c r="EXK1" s="843"/>
      <c r="EXL1" s="843"/>
      <c r="EXM1" s="843"/>
      <c r="EXN1" s="843"/>
      <c r="EXO1" s="843"/>
      <c r="EXP1" s="843"/>
      <c r="EXQ1" s="843"/>
      <c r="EXR1" s="843"/>
      <c r="EXS1" s="843"/>
      <c r="EXT1" s="843"/>
      <c r="EXU1" s="843"/>
      <c r="EXV1" s="843"/>
      <c r="EXW1" s="843"/>
      <c r="EXX1" s="843"/>
      <c r="EXY1" s="843"/>
      <c r="EXZ1" s="843"/>
      <c r="EYA1" s="843"/>
      <c r="EYB1" s="843"/>
      <c r="EYC1" s="843"/>
      <c r="EYD1" s="843"/>
      <c r="EYE1" s="843"/>
      <c r="EYF1" s="843"/>
      <c r="EYG1" s="843"/>
      <c r="EYH1" s="843"/>
      <c r="EYI1" s="843"/>
      <c r="EYJ1" s="843"/>
      <c r="EYK1" s="843"/>
      <c r="EYL1" s="843"/>
      <c r="EYM1" s="843"/>
      <c r="EYN1" s="843"/>
      <c r="EYO1" s="843"/>
      <c r="EYP1" s="843"/>
      <c r="EYQ1" s="843"/>
      <c r="EYR1" s="843"/>
      <c r="EYS1" s="843"/>
      <c r="EYT1" s="843"/>
      <c r="EYU1" s="843"/>
      <c r="EYV1" s="843"/>
      <c r="EYW1" s="843"/>
      <c r="EYX1" s="843"/>
      <c r="EYY1" s="843"/>
      <c r="EYZ1" s="843"/>
      <c r="EZA1" s="843"/>
      <c r="EZB1" s="843"/>
      <c r="EZC1" s="843"/>
      <c r="EZD1" s="843"/>
      <c r="EZE1" s="843"/>
      <c r="EZF1" s="843"/>
      <c r="EZG1" s="843"/>
      <c r="EZH1" s="843"/>
      <c r="EZI1" s="843"/>
      <c r="EZJ1" s="843"/>
      <c r="EZK1" s="843"/>
      <c r="EZL1" s="843"/>
      <c r="EZM1" s="843"/>
      <c r="EZN1" s="843"/>
      <c r="EZO1" s="843"/>
      <c r="EZP1" s="843"/>
      <c r="EZQ1" s="843"/>
      <c r="EZR1" s="843"/>
      <c r="EZS1" s="843"/>
      <c r="EZT1" s="843"/>
      <c r="EZU1" s="843"/>
      <c r="EZV1" s="843"/>
      <c r="EZW1" s="843"/>
      <c r="EZX1" s="843"/>
      <c r="EZY1" s="843"/>
      <c r="EZZ1" s="843"/>
      <c r="FAA1" s="843"/>
      <c r="FAB1" s="843"/>
      <c r="FAC1" s="843"/>
      <c r="FAD1" s="843"/>
      <c r="FAE1" s="843"/>
      <c r="FAF1" s="843"/>
      <c r="FAG1" s="843"/>
      <c r="FAH1" s="843"/>
      <c r="FAI1" s="843"/>
      <c r="FAJ1" s="843"/>
      <c r="FAK1" s="843"/>
      <c r="FAL1" s="843"/>
      <c r="FAM1" s="843"/>
      <c r="FAN1" s="843"/>
      <c r="FAO1" s="843"/>
      <c r="FAP1" s="843"/>
      <c r="FAQ1" s="843"/>
      <c r="FAR1" s="843"/>
      <c r="FAS1" s="843"/>
      <c r="FAT1" s="843"/>
      <c r="FAU1" s="843"/>
      <c r="FAV1" s="843"/>
      <c r="FAW1" s="843"/>
      <c r="FAX1" s="843"/>
      <c r="FAY1" s="843"/>
      <c r="FAZ1" s="843"/>
      <c r="FBA1" s="843"/>
      <c r="FBB1" s="843"/>
      <c r="FBC1" s="843"/>
      <c r="FBD1" s="843"/>
      <c r="FBE1" s="843"/>
      <c r="FBF1" s="843"/>
      <c r="FBG1" s="843"/>
      <c r="FBH1" s="843"/>
      <c r="FBI1" s="843"/>
      <c r="FBJ1" s="843"/>
      <c r="FBK1" s="843"/>
      <c r="FBL1" s="843"/>
      <c r="FBM1" s="843"/>
      <c r="FBN1" s="843"/>
      <c r="FBO1" s="843"/>
      <c r="FBP1" s="843"/>
      <c r="FBQ1" s="843"/>
      <c r="FBR1" s="843"/>
      <c r="FBS1" s="843"/>
      <c r="FBT1" s="843"/>
      <c r="FBU1" s="843"/>
      <c r="FBV1" s="843"/>
      <c r="FBW1" s="843"/>
      <c r="FBX1" s="843"/>
      <c r="FBY1" s="843"/>
      <c r="FBZ1" s="843"/>
      <c r="FCA1" s="843"/>
      <c r="FCB1" s="843"/>
      <c r="FCC1" s="843"/>
      <c r="FCD1" s="843"/>
      <c r="FCE1" s="843"/>
      <c r="FCF1" s="843"/>
      <c r="FCG1" s="843"/>
      <c r="FCH1" s="843"/>
      <c r="FCI1" s="843"/>
      <c r="FCJ1" s="843"/>
      <c r="FCK1" s="843"/>
      <c r="FCL1" s="843"/>
      <c r="FCM1" s="843"/>
      <c r="FCN1" s="843"/>
      <c r="FCO1" s="843"/>
      <c r="FCP1" s="843"/>
      <c r="FCQ1" s="843"/>
      <c r="FCR1" s="843"/>
      <c r="FCS1" s="843"/>
      <c r="FCT1" s="843"/>
      <c r="FCU1" s="843"/>
      <c r="FCV1" s="843"/>
      <c r="FCW1" s="843"/>
      <c r="FCX1" s="843"/>
      <c r="FCY1" s="843"/>
      <c r="FCZ1" s="843"/>
      <c r="FDA1" s="843"/>
      <c r="FDB1" s="843"/>
      <c r="FDC1" s="843"/>
      <c r="FDD1" s="843"/>
      <c r="FDE1" s="843"/>
      <c r="FDF1" s="843"/>
      <c r="FDG1" s="843"/>
      <c r="FDH1" s="843"/>
      <c r="FDI1" s="843"/>
      <c r="FDJ1" s="843"/>
      <c r="FDK1" s="843"/>
      <c r="FDL1" s="843"/>
      <c r="FDM1" s="843"/>
      <c r="FDN1" s="843"/>
      <c r="FDO1" s="843"/>
      <c r="FDP1" s="843"/>
      <c r="FDQ1" s="843"/>
      <c r="FDR1" s="843"/>
      <c r="FDS1" s="843"/>
      <c r="FDT1" s="843"/>
      <c r="FDU1" s="843"/>
      <c r="FDV1" s="843"/>
      <c r="FDW1" s="843"/>
      <c r="FDX1" s="843"/>
      <c r="FDY1" s="843"/>
      <c r="FDZ1" s="843"/>
      <c r="FEA1" s="843"/>
      <c r="FEB1" s="843"/>
      <c r="FEC1" s="843"/>
      <c r="FED1" s="843"/>
      <c r="FEE1" s="843"/>
      <c r="FEF1" s="843"/>
      <c r="FEG1" s="843"/>
      <c r="FEH1" s="843"/>
      <c r="FEI1" s="843"/>
      <c r="FEJ1" s="843"/>
      <c r="FEK1" s="843"/>
      <c r="FEL1" s="843"/>
      <c r="FEM1" s="843"/>
      <c r="FEN1" s="843"/>
      <c r="FEO1" s="843"/>
      <c r="FEP1" s="843"/>
      <c r="FEQ1" s="843"/>
      <c r="FER1" s="843"/>
      <c r="FES1" s="843"/>
      <c r="FET1" s="843"/>
      <c r="FEU1" s="843"/>
      <c r="FEV1" s="843"/>
      <c r="FEW1" s="843"/>
      <c r="FEX1" s="843"/>
      <c r="FEY1" s="843"/>
      <c r="FEZ1" s="843"/>
      <c r="FFA1" s="843"/>
      <c r="FFB1" s="843"/>
      <c r="FFC1" s="843"/>
      <c r="FFD1" s="843"/>
      <c r="FFE1" s="843"/>
      <c r="FFF1" s="843"/>
      <c r="FFG1" s="843"/>
      <c r="FFH1" s="843"/>
      <c r="FFI1" s="843"/>
      <c r="FFJ1" s="843"/>
      <c r="FFK1" s="843"/>
      <c r="FFL1" s="843"/>
      <c r="FFM1" s="843"/>
      <c r="FFN1" s="843"/>
      <c r="FFO1" s="843"/>
      <c r="FFP1" s="843"/>
      <c r="FFQ1" s="843"/>
      <c r="FFR1" s="843"/>
      <c r="FFS1" s="843"/>
      <c r="FFT1" s="843"/>
      <c r="FFU1" s="843"/>
      <c r="FFV1" s="843"/>
      <c r="FFW1" s="843"/>
      <c r="FFX1" s="843"/>
      <c r="FFY1" s="843"/>
      <c r="FFZ1" s="843"/>
      <c r="FGA1" s="843"/>
      <c r="FGB1" s="843"/>
      <c r="FGC1" s="843"/>
      <c r="FGD1" s="843"/>
      <c r="FGE1" s="843"/>
      <c r="FGF1" s="843"/>
      <c r="FGG1" s="843"/>
      <c r="FGH1" s="843"/>
      <c r="FGI1" s="843"/>
      <c r="FGJ1" s="843"/>
      <c r="FGK1" s="843"/>
      <c r="FGL1" s="843"/>
      <c r="FGM1" s="843"/>
      <c r="FGN1" s="843"/>
      <c r="FGO1" s="843"/>
      <c r="FGP1" s="843"/>
      <c r="FGQ1" s="843"/>
      <c r="FGR1" s="843"/>
      <c r="FGS1" s="843"/>
      <c r="FGT1" s="843"/>
      <c r="FGU1" s="843"/>
      <c r="FGV1" s="843"/>
      <c r="FGW1" s="843"/>
      <c r="FGX1" s="843"/>
      <c r="FGY1" s="843"/>
      <c r="FGZ1" s="843"/>
      <c r="FHA1" s="843"/>
      <c r="FHB1" s="843"/>
      <c r="FHC1" s="843"/>
      <c r="FHD1" s="843"/>
      <c r="FHE1" s="843"/>
      <c r="FHF1" s="843"/>
      <c r="FHG1" s="843"/>
      <c r="FHH1" s="843"/>
      <c r="FHI1" s="843"/>
      <c r="FHJ1" s="843"/>
      <c r="FHK1" s="843"/>
      <c r="FHL1" s="843"/>
      <c r="FHM1" s="843"/>
      <c r="FHN1" s="843"/>
      <c r="FHO1" s="843"/>
      <c r="FHP1" s="843"/>
      <c r="FHQ1" s="843"/>
      <c r="FHR1" s="843"/>
      <c r="FHS1" s="843"/>
      <c r="FHT1" s="843"/>
      <c r="FHU1" s="843"/>
      <c r="FHV1" s="843"/>
      <c r="FHW1" s="843"/>
      <c r="FHX1" s="843"/>
      <c r="FHY1" s="843"/>
      <c r="FHZ1" s="843"/>
      <c r="FIA1" s="843"/>
      <c r="FIB1" s="843"/>
      <c r="FIC1" s="843"/>
      <c r="FID1" s="843"/>
      <c r="FIE1" s="843"/>
      <c r="FIF1" s="843"/>
      <c r="FIG1" s="843"/>
      <c r="FIH1" s="843"/>
      <c r="FII1" s="843"/>
      <c r="FIJ1" s="843"/>
      <c r="FIK1" s="843"/>
      <c r="FIL1" s="843"/>
      <c r="FIM1" s="843"/>
      <c r="FIN1" s="843"/>
      <c r="FIO1" s="843"/>
      <c r="FIP1" s="843"/>
      <c r="FIQ1" s="843"/>
      <c r="FIR1" s="843"/>
      <c r="FIS1" s="843"/>
      <c r="FIT1" s="843"/>
      <c r="FIU1" s="843"/>
      <c r="FIV1" s="843"/>
      <c r="FIW1" s="843"/>
      <c r="FIX1" s="843"/>
      <c r="FIY1" s="843"/>
      <c r="FIZ1" s="843"/>
      <c r="FJA1" s="843"/>
      <c r="FJB1" s="843"/>
      <c r="FJC1" s="843"/>
      <c r="FJD1" s="843"/>
      <c r="FJE1" s="843"/>
      <c r="FJF1" s="843"/>
      <c r="FJG1" s="843"/>
      <c r="FJH1" s="843"/>
      <c r="FJI1" s="843"/>
      <c r="FJJ1" s="843"/>
      <c r="FJK1" s="843"/>
      <c r="FJL1" s="843"/>
      <c r="FJM1" s="843"/>
      <c r="FJN1" s="843"/>
      <c r="FJO1" s="843"/>
      <c r="FJP1" s="843"/>
      <c r="FJQ1" s="843"/>
      <c r="FJR1" s="843"/>
      <c r="FJS1" s="843"/>
      <c r="FJT1" s="843"/>
      <c r="FJU1" s="843"/>
      <c r="FJV1" s="843"/>
      <c r="FJW1" s="843"/>
      <c r="FJX1" s="843"/>
      <c r="FJY1" s="843"/>
      <c r="FJZ1" s="843"/>
      <c r="FKA1" s="843"/>
      <c r="FKB1" s="843"/>
      <c r="FKC1" s="843"/>
      <c r="FKD1" s="843"/>
      <c r="FKE1" s="843"/>
      <c r="FKF1" s="843"/>
      <c r="FKG1" s="843"/>
      <c r="FKH1" s="843"/>
      <c r="FKI1" s="843"/>
      <c r="FKJ1" s="843"/>
      <c r="FKK1" s="843"/>
      <c r="FKL1" s="843"/>
      <c r="FKM1" s="843"/>
      <c r="FKN1" s="843"/>
      <c r="FKO1" s="843"/>
      <c r="FKP1" s="843"/>
      <c r="FKQ1" s="843"/>
      <c r="FKR1" s="843"/>
      <c r="FKS1" s="843"/>
      <c r="FKT1" s="843"/>
      <c r="FKU1" s="843"/>
      <c r="FKV1" s="843"/>
      <c r="FKW1" s="843"/>
      <c r="FKX1" s="843"/>
      <c r="FKY1" s="843"/>
      <c r="FKZ1" s="843"/>
      <c r="FLA1" s="843"/>
      <c r="FLB1" s="843"/>
      <c r="FLC1" s="843"/>
      <c r="FLD1" s="843"/>
      <c r="FLE1" s="843"/>
      <c r="FLF1" s="843"/>
      <c r="FLG1" s="843"/>
      <c r="FLH1" s="843"/>
      <c r="FLI1" s="843"/>
      <c r="FLJ1" s="843"/>
      <c r="FLK1" s="843"/>
      <c r="FLL1" s="843"/>
      <c r="FLM1" s="843"/>
      <c r="FLN1" s="843"/>
      <c r="FLO1" s="843"/>
      <c r="FLP1" s="843"/>
      <c r="FLQ1" s="843"/>
      <c r="FLR1" s="843"/>
      <c r="FLS1" s="843"/>
      <c r="FLT1" s="843"/>
      <c r="FLU1" s="843"/>
      <c r="FLV1" s="843"/>
      <c r="FLW1" s="843"/>
      <c r="FLX1" s="843"/>
      <c r="FLY1" s="843"/>
      <c r="FLZ1" s="843"/>
      <c r="FMA1" s="843"/>
      <c r="FMB1" s="843"/>
      <c r="FMC1" s="843"/>
      <c r="FMD1" s="843"/>
      <c r="FME1" s="843"/>
      <c r="FMF1" s="843"/>
      <c r="FMG1" s="843"/>
      <c r="FMH1" s="843"/>
      <c r="FMI1" s="843"/>
      <c r="FMJ1" s="843"/>
      <c r="FMK1" s="843"/>
      <c r="FML1" s="843"/>
      <c r="FMM1" s="843"/>
      <c r="FMN1" s="843"/>
      <c r="FMO1" s="843"/>
      <c r="FMP1" s="843"/>
      <c r="FMQ1" s="843"/>
      <c r="FMR1" s="843"/>
      <c r="FMS1" s="843"/>
      <c r="FMT1" s="843"/>
      <c r="FMU1" s="843"/>
      <c r="FMV1" s="843"/>
      <c r="FMW1" s="843"/>
      <c r="FMX1" s="843"/>
      <c r="FMY1" s="843"/>
      <c r="FMZ1" s="843"/>
      <c r="FNA1" s="843"/>
      <c r="FNB1" s="843"/>
      <c r="FNC1" s="843"/>
      <c r="FND1" s="843"/>
      <c r="FNE1" s="843"/>
      <c r="FNF1" s="843"/>
      <c r="FNG1" s="843"/>
      <c r="FNH1" s="843"/>
      <c r="FNI1" s="843"/>
      <c r="FNJ1" s="843"/>
      <c r="FNK1" s="843"/>
      <c r="FNL1" s="843"/>
      <c r="FNM1" s="843"/>
      <c r="FNN1" s="843"/>
      <c r="FNO1" s="843"/>
      <c r="FNP1" s="843"/>
      <c r="FNQ1" s="843"/>
      <c r="FNR1" s="843"/>
      <c r="FNS1" s="843"/>
      <c r="FNT1" s="843"/>
      <c r="FNU1" s="843"/>
      <c r="FNV1" s="843"/>
      <c r="FNW1" s="843"/>
      <c r="FNX1" s="843"/>
      <c r="FNY1" s="843"/>
      <c r="FNZ1" s="843"/>
      <c r="FOA1" s="843"/>
      <c r="FOB1" s="843"/>
      <c r="FOC1" s="843"/>
      <c r="FOD1" s="843"/>
      <c r="FOE1" s="843"/>
      <c r="FOF1" s="843"/>
      <c r="FOG1" s="843"/>
      <c r="FOH1" s="843"/>
      <c r="FOI1" s="843"/>
      <c r="FOJ1" s="843"/>
      <c r="FOK1" s="843"/>
      <c r="FOL1" s="843"/>
      <c r="FOM1" s="843"/>
      <c r="FON1" s="843"/>
      <c r="FOO1" s="843"/>
      <c r="FOP1" s="843"/>
      <c r="FOQ1" s="843"/>
      <c r="FOR1" s="843"/>
      <c r="FOS1" s="843"/>
      <c r="FOT1" s="843"/>
      <c r="FOU1" s="843"/>
      <c r="FOV1" s="843"/>
      <c r="FOW1" s="843"/>
      <c r="FOX1" s="843"/>
      <c r="FOY1" s="843"/>
      <c r="FOZ1" s="843"/>
      <c r="FPA1" s="843"/>
      <c r="FPB1" s="843"/>
      <c r="FPC1" s="843"/>
      <c r="FPD1" s="843"/>
      <c r="FPE1" s="843"/>
      <c r="FPF1" s="843"/>
      <c r="FPG1" s="843"/>
      <c r="FPH1" s="843"/>
      <c r="FPI1" s="843"/>
      <c r="FPJ1" s="843"/>
      <c r="FPK1" s="843"/>
      <c r="FPL1" s="843"/>
      <c r="FPM1" s="843"/>
      <c r="FPN1" s="843"/>
      <c r="FPO1" s="843"/>
      <c r="FPP1" s="843"/>
      <c r="FPQ1" s="843"/>
      <c r="FPR1" s="843"/>
      <c r="FPS1" s="843"/>
      <c r="FPT1" s="843"/>
      <c r="FPU1" s="843"/>
      <c r="FPV1" s="843"/>
      <c r="FPW1" s="843"/>
      <c r="FPX1" s="843"/>
      <c r="FPY1" s="843"/>
      <c r="FPZ1" s="843"/>
      <c r="FQA1" s="843"/>
      <c r="FQB1" s="843"/>
      <c r="FQC1" s="843"/>
      <c r="FQD1" s="843"/>
      <c r="FQE1" s="843"/>
      <c r="FQF1" s="843"/>
      <c r="FQG1" s="843"/>
      <c r="FQH1" s="843"/>
      <c r="FQI1" s="843"/>
      <c r="FQJ1" s="843"/>
      <c r="FQK1" s="843"/>
      <c r="FQL1" s="843"/>
      <c r="FQM1" s="843"/>
      <c r="FQN1" s="843"/>
      <c r="FQO1" s="843"/>
      <c r="FQP1" s="843"/>
      <c r="FQQ1" s="843"/>
      <c r="FQR1" s="843"/>
      <c r="FQS1" s="843"/>
      <c r="FQT1" s="843"/>
      <c r="FQU1" s="843"/>
      <c r="FQV1" s="843"/>
      <c r="FQW1" s="843"/>
      <c r="FQX1" s="843"/>
      <c r="FQY1" s="843"/>
      <c r="FQZ1" s="843"/>
      <c r="FRA1" s="843"/>
      <c r="FRB1" s="843"/>
      <c r="FRC1" s="843"/>
      <c r="FRD1" s="843"/>
      <c r="FRE1" s="843"/>
      <c r="FRF1" s="843"/>
      <c r="FRG1" s="843"/>
      <c r="FRH1" s="843"/>
      <c r="FRI1" s="843"/>
      <c r="FRJ1" s="843"/>
      <c r="FRK1" s="843"/>
      <c r="FRL1" s="843"/>
      <c r="FRM1" s="843"/>
      <c r="FRN1" s="843"/>
      <c r="FRO1" s="843"/>
      <c r="FRP1" s="843"/>
      <c r="FRQ1" s="843"/>
      <c r="FRR1" s="843"/>
      <c r="FRS1" s="843"/>
      <c r="FRT1" s="843"/>
      <c r="FRU1" s="843"/>
      <c r="FRV1" s="843"/>
      <c r="FRW1" s="843"/>
      <c r="FRX1" s="843"/>
      <c r="FRY1" s="843"/>
      <c r="FRZ1" s="843"/>
      <c r="FSA1" s="843"/>
      <c r="FSB1" s="843"/>
      <c r="FSC1" s="843"/>
      <c r="FSD1" s="843"/>
      <c r="FSE1" s="843"/>
      <c r="FSF1" s="843"/>
      <c r="FSG1" s="843"/>
      <c r="FSH1" s="843"/>
      <c r="FSI1" s="843"/>
      <c r="FSJ1" s="843"/>
      <c r="FSK1" s="843"/>
      <c r="FSL1" s="843"/>
      <c r="FSM1" s="843"/>
      <c r="FSN1" s="843"/>
      <c r="FSO1" s="843"/>
      <c r="FSP1" s="843"/>
      <c r="FSQ1" s="843"/>
      <c r="FSR1" s="843"/>
      <c r="FSS1" s="843"/>
      <c r="FST1" s="843"/>
      <c r="FSU1" s="843"/>
      <c r="FSV1" s="843"/>
      <c r="FSW1" s="843"/>
      <c r="FSX1" s="843"/>
      <c r="FSY1" s="843"/>
      <c r="FSZ1" s="843"/>
      <c r="FTA1" s="843"/>
      <c r="FTB1" s="843"/>
      <c r="FTC1" s="843"/>
      <c r="FTD1" s="843"/>
      <c r="FTE1" s="843"/>
      <c r="FTF1" s="843"/>
      <c r="FTG1" s="843"/>
      <c r="FTH1" s="843"/>
      <c r="FTI1" s="843"/>
      <c r="FTJ1" s="843"/>
      <c r="FTK1" s="843"/>
      <c r="FTL1" s="843"/>
      <c r="FTM1" s="843"/>
      <c r="FTN1" s="843"/>
      <c r="FTO1" s="843"/>
      <c r="FTP1" s="843"/>
      <c r="FTQ1" s="843"/>
      <c r="FTR1" s="843"/>
      <c r="FTS1" s="843"/>
      <c r="FTT1" s="843"/>
      <c r="FTU1" s="843"/>
      <c r="FTV1" s="843"/>
      <c r="FTW1" s="843"/>
      <c r="FTX1" s="843"/>
      <c r="FTY1" s="843"/>
      <c r="FTZ1" s="843"/>
      <c r="FUA1" s="843"/>
      <c r="FUB1" s="843"/>
      <c r="FUC1" s="843"/>
      <c r="FUD1" s="843"/>
      <c r="FUE1" s="843"/>
      <c r="FUF1" s="843"/>
      <c r="FUG1" s="843"/>
      <c r="FUH1" s="843"/>
      <c r="FUI1" s="843"/>
      <c r="FUJ1" s="843"/>
      <c r="FUK1" s="843"/>
      <c r="FUL1" s="843"/>
      <c r="FUM1" s="843"/>
      <c r="FUN1" s="843"/>
      <c r="FUO1" s="843"/>
      <c r="FUP1" s="843"/>
      <c r="FUQ1" s="843"/>
      <c r="FUR1" s="843"/>
      <c r="FUS1" s="843"/>
      <c r="FUT1" s="843"/>
      <c r="FUU1" s="843"/>
      <c r="FUV1" s="843"/>
      <c r="FUW1" s="843"/>
      <c r="FUX1" s="843"/>
      <c r="FUY1" s="843"/>
      <c r="FUZ1" s="843"/>
      <c r="FVA1" s="843"/>
      <c r="FVB1" s="843"/>
      <c r="FVC1" s="843"/>
      <c r="FVD1" s="843"/>
      <c r="FVE1" s="843"/>
      <c r="FVF1" s="843"/>
      <c r="FVG1" s="843"/>
      <c r="FVH1" s="843"/>
      <c r="FVI1" s="843"/>
      <c r="FVJ1" s="843"/>
      <c r="FVK1" s="843"/>
      <c r="FVL1" s="843"/>
      <c r="FVM1" s="843"/>
      <c r="FVN1" s="843"/>
      <c r="FVO1" s="843"/>
      <c r="FVP1" s="843"/>
      <c r="FVQ1" s="843"/>
      <c r="FVR1" s="843"/>
      <c r="FVS1" s="843"/>
      <c r="FVT1" s="843"/>
      <c r="FVU1" s="843"/>
      <c r="FVV1" s="843"/>
      <c r="FVW1" s="843"/>
      <c r="FVX1" s="843"/>
      <c r="FVY1" s="843"/>
      <c r="FVZ1" s="843"/>
      <c r="FWA1" s="843"/>
      <c r="FWB1" s="843"/>
      <c r="FWC1" s="843"/>
      <c r="FWD1" s="843"/>
      <c r="FWE1" s="843"/>
      <c r="FWF1" s="843"/>
      <c r="FWG1" s="843"/>
      <c r="FWH1" s="843"/>
      <c r="FWI1" s="843"/>
      <c r="FWJ1" s="843"/>
      <c r="FWK1" s="843"/>
      <c r="FWL1" s="843"/>
      <c r="FWM1" s="843"/>
      <c r="FWN1" s="843"/>
      <c r="FWO1" s="843"/>
      <c r="FWP1" s="843"/>
      <c r="FWQ1" s="843"/>
      <c r="FWR1" s="843"/>
      <c r="FWS1" s="843"/>
      <c r="FWT1" s="843"/>
      <c r="FWU1" s="843"/>
      <c r="FWV1" s="843"/>
      <c r="FWW1" s="843"/>
      <c r="FWX1" s="843"/>
      <c r="FWY1" s="843"/>
      <c r="FWZ1" s="843"/>
      <c r="FXA1" s="843"/>
      <c r="FXB1" s="843"/>
      <c r="FXC1" s="843"/>
      <c r="FXD1" s="843"/>
      <c r="FXE1" s="843"/>
      <c r="FXF1" s="843"/>
      <c r="FXG1" s="843"/>
      <c r="FXH1" s="843"/>
      <c r="FXI1" s="843"/>
      <c r="FXJ1" s="843"/>
      <c r="FXK1" s="843"/>
      <c r="FXL1" s="843"/>
      <c r="FXM1" s="843"/>
      <c r="FXN1" s="843"/>
      <c r="FXO1" s="843"/>
      <c r="FXP1" s="843"/>
      <c r="FXQ1" s="843"/>
      <c r="FXR1" s="843"/>
      <c r="FXS1" s="843"/>
      <c r="FXT1" s="843"/>
      <c r="FXU1" s="843"/>
      <c r="FXV1" s="843"/>
      <c r="FXW1" s="843"/>
      <c r="FXX1" s="843"/>
      <c r="FXY1" s="843"/>
      <c r="FXZ1" s="843"/>
      <c r="FYA1" s="843"/>
      <c r="FYB1" s="843"/>
      <c r="FYC1" s="843"/>
      <c r="FYD1" s="843"/>
      <c r="FYE1" s="843"/>
      <c r="FYF1" s="843"/>
      <c r="FYG1" s="843"/>
      <c r="FYH1" s="843"/>
      <c r="FYI1" s="843"/>
      <c r="FYJ1" s="843"/>
      <c r="FYK1" s="843"/>
      <c r="FYL1" s="843"/>
      <c r="FYM1" s="843"/>
      <c r="FYN1" s="843"/>
      <c r="FYO1" s="843"/>
      <c r="FYP1" s="843"/>
      <c r="FYQ1" s="843"/>
      <c r="FYR1" s="843"/>
      <c r="FYS1" s="843"/>
      <c r="FYT1" s="843"/>
      <c r="FYU1" s="843"/>
      <c r="FYV1" s="843"/>
      <c r="FYW1" s="843"/>
      <c r="FYX1" s="843"/>
      <c r="FYY1" s="843"/>
      <c r="FYZ1" s="843"/>
      <c r="FZA1" s="843"/>
      <c r="FZB1" s="843"/>
      <c r="FZC1" s="843"/>
      <c r="FZD1" s="843"/>
      <c r="FZE1" s="843"/>
      <c r="FZF1" s="843"/>
      <c r="FZG1" s="843"/>
      <c r="FZH1" s="843"/>
      <c r="FZI1" s="843"/>
      <c r="FZJ1" s="843"/>
      <c r="FZK1" s="843"/>
      <c r="FZL1" s="843"/>
      <c r="FZM1" s="843"/>
      <c r="FZN1" s="843"/>
      <c r="FZO1" s="843"/>
      <c r="FZP1" s="843"/>
      <c r="FZQ1" s="843"/>
      <c r="FZR1" s="843"/>
      <c r="FZS1" s="843"/>
      <c r="FZT1" s="843"/>
      <c r="FZU1" s="843"/>
      <c r="FZV1" s="843"/>
      <c r="FZW1" s="843"/>
      <c r="FZX1" s="843"/>
      <c r="FZY1" s="843"/>
      <c r="FZZ1" s="843"/>
      <c r="GAA1" s="843"/>
      <c r="GAB1" s="843"/>
      <c r="GAC1" s="843"/>
      <c r="GAD1" s="843"/>
      <c r="GAE1" s="843"/>
      <c r="GAF1" s="843"/>
      <c r="GAG1" s="843"/>
      <c r="GAH1" s="843"/>
      <c r="GAI1" s="843"/>
      <c r="GAJ1" s="843"/>
      <c r="GAK1" s="843"/>
      <c r="GAL1" s="843"/>
      <c r="GAM1" s="843"/>
      <c r="GAN1" s="843"/>
      <c r="GAO1" s="843"/>
      <c r="GAP1" s="843"/>
      <c r="GAQ1" s="843"/>
      <c r="GAR1" s="843"/>
      <c r="GAS1" s="843"/>
      <c r="GAT1" s="843"/>
      <c r="GAU1" s="843"/>
      <c r="GAV1" s="843"/>
      <c r="GAW1" s="843"/>
      <c r="GAX1" s="843"/>
      <c r="GAY1" s="843"/>
      <c r="GAZ1" s="843"/>
      <c r="GBA1" s="843"/>
      <c r="GBB1" s="843"/>
      <c r="GBC1" s="843"/>
      <c r="GBD1" s="843"/>
      <c r="GBE1" s="843"/>
      <c r="GBF1" s="843"/>
      <c r="GBG1" s="843"/>
      <c r="GBH1" s="843"/>
      <c r="GBI1" s="843"/>
      <c r="GBJ1" s="843"/>
      <c r="GBK1" s="843"/>
      <c r="GBL1" s="843"/>
      <c r="GBM1" s="843"/>
      <c r="GBN1" s="843"/>
      <c r="GBO1" s="843"/>
      <c r="GBP1" s="843"/>
      <c r="GBQ1" s="843"/>
      <c r="GBR1" s="843"/>
      <c r="GBS1" s="843"/>
      <c r="GBT1" s="843"/>
      <c r="GBU1" s="843"/>
      <c r="GBV1" s="843"/>
      <c r="GBW1" s="843"/>
      <c r="GBX1" s="843"/>
      <c r="GBY1" s="843"/>
      <c r="GBZ1" s="843"/>
      <c r="GCA1" s="843"/>
      <c r="GCB1" s="843"/>
      <c r="GCC1" s="843"/>
      <c r="GCD1" s="843"/>
      <c r="GCE1" s="843"/>
      <c r="GCF1" s="843"/>
      <c r="GCG1" s="843"/>
      <c r="GCH1" s="843"/>
      <c r="GCI1" s="843"/>
      <c r="GCJ1" s="843"/>
      <c r="GCK1" s="843"/>
      <c r="GCL1" s="843"/>
      <c r="GCM1" s="843"/>
      <c r="GCN1" s="843"/>
      <c r="GCO1" s="843"/>
      <c r="GCP1" s="843"/>
      <c r="GCQ1" s="843"/>
      <c r="GCR1" s="843"/>
      <c r="GCS1" s="843"/>
      <c r="GCT1" s="843"/>
      <c r="GCU1" s="843"/>
      <c r="GCV1" s="843"/>
      <c r="GCW1" s="843"/>
      <c r="GCX1" s="843"/>
      <c r="GCY1" s="843"/>
      <c r="GCZ1" s="843"/>
      <c r="GDA1" s="843"/>
      <c r="GDB1" s="843"/>
      <c r="GDC1" s="843"/>
      <c r="GDD1" s="843"/>
      <c r="GDE1" s="843"/>
      <c r="GDF1" s="843"/>
      <c r="GDG1" s="843"/>
      <c r="GDH1" s="843"/>
      <c r="GDI1" s="843"/>
      <c r="GDJ1" s="843"/>
      <c r="GDK1" s="843"/>
      <c r="GDL1" s="843"/>
      <c r="GDM1" s="843"/>
      <c r="GDN1" s="843"/>
      <c r="GDO1" s="843"/>
      <c r="GDP1" s="843"/>
      <c r="GDQ1" s="843"/>
      <c r="GDR1" s="843"/>
      <c r="GDS1" s="843"/>
      <c r="GDT1" s="843"/>
      <c r="GDU1" s="843"/>
      <c r="GDV1" s="843"/>
      <c r="GDW1" s="843"/>
      <c r="GDX1" s="843"/>
      <c r="GDY1" s="843"/>
      <c r="GDZ1" s="843"/>
      <c r="GEA1" s="843"/>
      <c r="GEB1" s="843"/>
      <c r="GEC1" s="843"/>
      <c r="GED1" s="843"/>
      <c r="GEE1" s="843"/>
      <c r="GEF1" s="843"/>
      <c r="GEG1" s="843"/>
      <c r="GEH1" s="843"/>
      <c r="GEI1" s="843"/>
      <c r="GEJ1" s="843"/>
      <c r="GEK1" s="843"/>
      <c r="GEL1" s="843"/>
      <c r="GEM1" s="843"/>
      <c r="GEN1" s="843"/>
      <c r="GEO1" s="843"/>
      <c r="GEP1" s="843"/>
      <c r="GEQ1" s="843"/>
      <c r="GER1" s="843"/>
      <c r="GES1" s="843"/>
      <c r="GET1" s="843"/>
      <c r="GEU1" s="843"/>
      <c r="GEV1" s="843"/>
      <c r="GEW1" s="843"/>
      <c r="GEX1" s="843"/>
      <c r="GEY1" s="843"/>
      <c r="GEZ1" s="843"/>
      <c r="GFA1" s="843"/>
      <c r="GFB1" s="843"/>
      <c r="GFC1" s="843"/>
      <c r="GFD1" s="843"/>
      <c r="GFE1" s="843"/>
      <c r="GFF1" s="843"/>
      <c r="GFG1" s="843"/>
      <c r="GFH1" s="843"/>
      <c r="GFI1" s="843"/>
      <c r="GFJ1" s="843"/>
      <c r="GFK1" s="843"/>
      <c r="GFL1" s="843"/>
      <c r="GFM1" s="843"/>
      <c r="GFN1" s="843"/>
      <c r="GFO1" s="843"/>
      <c r="GFP1" s="843"/>
      <c r="GFQ1" s="843"/>
      <c r="GFR1" s="843"/>
      <c r="GFS1" s="843"/>
      <c r="GFT1" s="843"/>
      <c r="GFU1" s="843"/>
      <c r="GFV1" s="843"/>
      <c r="GFW1" s="843"/>
      <c r="GFX1" s="843"/>
      <c r="GFY1" s="843"/>
      <c r="GFZ1" s="843"/>
      <c r="GGA1" s="843"/>
      <c r="GGB1" s="843"/>
      <c r="GGC1" s="843"/>
      <c r="GGD1" s="843"/>
      <c r="GGE1" s="843"/>
      <c r="GGF1" s="843"/>
      <c r="GGG1" s="843"/>
      <c r="GGH1" s="843"/>
      <c r="GGI1" s="843"/>
      <c r="GGJ1" s="843"/>
      <c r="GGK1" s="843"/>
      <c r="GGL1" s="843"/>
      <c r="GGM1" s="843"/>
      <c r="GGN1" s="843"/>
      <c r="GGO1" s="843"/>
      <c r="GGP1" s="843"/>
      <c r="GGQ1" s="843"/>
      <c r="GGR1" s="843"/>
      <c r="GGS1" s="843"/>
      <c r="GGT1" s="843"/>
      <c r="GGU1" s="843"/>
      <c r="GGV1" s="843"/>
      <c r="GGW1" s="843"/>
      <c r="GGX1" s="843"/>
      <c r="GGY1" s="843"/>
      <c r="GGZ1" s="843"/>
      <c r="GHA1" s="843"/>
      <c r="GHB1" s="843"/>
      <c r="GHC1" s="843"/>
      <c r="GHD1" s="843"/>
      <c r="GHE1" s="843"/>
      <c r="GHF1" s="843"/>
      <c r="GHG1" s="843"/>
      <c r="GHH1" s="843"/>
      <c r="GHI1" s="843"/>
      <c r="GHJ1" s="843"/>
      <c r="GHK1" s="843"/>
      <c r="GHL1" s="843"/>
      <c r="GHM1" s="843"/>
      <c r="GHN1" s="843"/>
      <c r="GHO1" s="843"/>
      <c r="GHP1" s="843"/>
      <c r="GHQ1" s="843"/>
      <c r="GHR1" s="843"/>
      <c r="GHS1" s="843"/>
      <c r="GHT1" s="843"/>
      <c r="GHU1" s="843"/>
      <c r="GHV1" s="843"/>
      <c r="GHW1" s="843"/>
      <c r="GHX1" s="843"/>
      <c r="GHY1" s="843"/>
      <c r="GHZ1" s="843"/>
      <c r="GIA1" s="843"/>
      <c r="GIB1" s="843"/>
      <c r="GIC1" s="843"/>
      <c r="GID1" s="843"/>
      <c r="GIE1" s="843"/>
      <c r="GIF1" s="843"/>
      <c r="GIG1" s="843"/>
      <c r="GIH1" s="843"/>
      <c r="GII1" s="843"/>
      <c r="GIJ1" s="843"/>
      <c r="GIK1" s="843"/>
      <c r="GIL1" s="843"/>
      <c r="GIM1" s="843"/>
      <c r="GIN1" s="843"/>
      <c r="GIO1" s="843"/>
      <c r="GIP1" s="843"/>
      <c r="GIQ1" s="843"/>
      <c r="GIR1" s="843"/>
      <c r="GIS1" s="843"/>
      <c r="GIT1" s="843"/>
      <c r="GIU1" s="843"/>
      <c r="GIV1" s="843"/>
      <c r="GIW1" s="843"/>
      <c r="GIX1" s="843"/>
      <c r="GIY1" s="843"/>
      <c r="GIZ1" s="843"/>
      <c r="GJA1" s="843"/>
      <c r="GJB1" s="843"/>
      <c r="GJC1" s="843"/>
      <c r="GJD1" s="843"/>
      <c r="GJE1" s="843"/>
      <c r="GJF1" s="843"/>
      <c r="GJG1" s="843"/>
      <c r="GJH1" s="843"/>
      <c r="GJI1" s="843"/>
      <c r="GJJ1" s="843"/>
      <c r="GJK1" s="843"/>
      <c r="GJL1" s="843"/>
      <c r="GJM1" s="843"/>
      <c r="GJN1" s="843"/>
      <c r="GJO1" s="843"/>
      <c r="GJP1" s="843"/>
      <c r="GJQ1" s="843"/>
      <c r="GJR1" s="843"/>
      <c r="GJS1" s="843"/>
      <c r="GJT1" s="843"/>
      <c r="GJU1" s="843"/>
      <c r="GJV1" s="843"/>
      <c r="GJW1" s="843"/>
      <c r="GJX1" s="843"/>
      <c r="GJY1" s="843"/>
      <c r="GJZ1" s="843"/>
      <c r="GKA1" s="843"/>
      <c r="GKB1" s="843"/>
      <c r="GKC1" s="843"/>
      <c r="GKD1" s="843"/>
      <c r="GKE1" s="843"/>
      <c r="GKF1" s="843"/>
      <c r="GKG1" s="843"/>
      <c r="GKH1" s="843"/>
      <c r="GKI1" s="843"/>
      <c r="GKJ1" s="843"/>
      <c r="GKK1" s="843"/>
      <c r="GKL1" s="843"/>
      <c r="GKM1" s="843"/>
      <c r="GKN1" s="843"/>
      <c r="GKO1" s="843"/>
      <c r="GKP1" s="843"/>
      <c r="GKQ1" s="843"/>
      <c r="GKR1" s="843"/>
      <c r="GKS1" s="843"/>
      <c r="GKT1" s="843"/>
      <c r="GKU1" s="843"/>
      <c r="GKV1" s="843"/>
      <c r="GKW1" s="843"/>
      <c r="GKX1" s="843"/>
      <c r="GKY1" s="843"/>
      <c r="GKZ1" s="843"/>
      <c r="GLA1" s="843"/>
      <c r="GLB1" s="843"/>
      <c r="GLC1" s="843"/>
      <c r="GLD1" s="843"/>
      <c r="GLE1" s="843"/>
      <c r="GLF1" s="843"/>
      <c r="GLG1" s="843"/>
      <c r="GLH1" s="843"/>
      <c r="GLI1" s="843"/>
      <c r="GLJ1" s="843"/>
      <c r="GLK1" s="843"/>
      <c r="GLL1" s="843"/>
      <c r="GLM1" s="843"/>
      <c r="GLN1" s="843"/>
      <c r="GLO1" s="843"/>
      <c r="GLP1" s="843"/>
      <c r="GLQ1" s="843"/>
      <c r="GLR1" s="843"/>
      <c r="GLS1" s="843"/>
      <c r="GLT1" s="843"/>
      <c r="GLU1" s="843"/>
      <c r="GLV1" s="843"/>
      <c r="GLW1" s="843"/>
      <c r="GLX1" s="843"/>
      <c r="GLY1" s="843"/>
      <c r="GLZ1" s="843"/>
      <c r="GMA1" s="843"/>
      <c r="GMB1" s="843"/>
      <c r="GMC1" s="843"/>
      <c r="GMD1" s="843"/>
      <c r="GME1" s="843"/>
      <c r="GMF1" s="843"/>
      <c r="GMG1" s="843"/>
      <c r="GMH1" s="843"/>
      <c r="GMI1" s="843"/>
      <c r="GMJ1" s="843"/>
      <c r="GMK1" s="843"/>
      <c r="GML1" s="843"/>
      <c r="GMM1" s="843"/>
      <c r="GMN1" s="843"/>
      <c r="GMO1" s="843"/>
      <c r="GMP1" s="843"/>
      <c r="GMQ1" s="843"/>
      <c r="GMR1" s="843"/>
      <c r="GMS1" s="843"/>
      <c r="GMT1" s="843"/>
      <c r="GMU1" s="843"/>
      <c r="GMV1" s="843"/>
      <c r="GMW1" s="843"/>
      <c r="GMX1" s="843"/>
      <c r="GMY1" s="843"/>
      <c r="GMZ1" s="843"/>
      <c r="GNA1" s="843"/>
      <c r="GNB1" s="843"/>
      <c r="GNC1" s="843"/>
      <c r="GND1" s="843"/>
      <c r="GNE1" s="843"/>
      <c r="GNF1" s="843"/>
      <c r="GNG1" s="843"/>
      <c r="GNH1" s="843"/>
      <c r="GNI1" s="843"/>
      <c r="GNJ1" s="843"/>
      <c r="GNK1" s="843"/>
      <c r="GNL1" s="843"/>
      <c r="GNM1" s="843"/>
      <c r="GNN1" s="843"/>
      <c r="GNO1" s="843"/>
      <c r="GNP1" s="843"/>
      <c r="GNQ1" s="843"/>
      <c r="GNR1" s="843"/>
      <c r="GNS1" s="843"/>
      <c r="GNT1" s="843"/>
      <c r="GNU1" s="843"/>
      <c r="GNV1" s="843"/>
      <c r="GNW1" s="843"/>
      <c r="GNX1" s="843"/>
      <c r="GNY1" s="843"/>
      <c r="GNZ1" s="843"/>
      <c r="GOA1" s="843"/>
      <c r="GOB1" s="843"/>
      <c r="GOC1" s="843"/>
      <c r="GOD1" s="843"/>
      <c r="GOE1" s="843"/>
      <c r="GOF1" s="843"/>
      <c r="GOG1" s="843"/>
      <c r="GOH1" s="843"/>
      <c r="GOI1" s="843"/>
      <c r="GOJ1" s="843"/>
      <c r="GOK1" s="843"/>
      <c r="GOL1" s="843"/>
      <c r="GOM1" s="843"/>
      <c r="GON1" s="843"/>
      <c r="GOO1" s="843"/>
      <c r="GOP1" s="843"/>
      <c r="GOQ1" s="843"/>
      <c r="GOR1" s="843"/>
      <c r="GOS1" s="843"/>
      <c r="GOT1" s="843"/>
      <c r="GOU1" s="843"/>
      <c r="GOV1" s="843"/>
      <c r="GOW1" s="843"/>
      <c r="GOX1" s="843"/>
      <c r="GOY1" s="843"/>
      <c r="GOZ1" s="843"/>
      <c r="GPA1" s="843"/>
      <c r="GPB1" s="843"/>
      <c r="GPC1" s="843"/>
      <c r="GPD1" s="843"/>
      <c r="GPE1" s="843"/>
      <c r="GPF1" s="843"/>
      <c r="GPG1" s="843"/>
      <c r="GPH1" s="843"/>
      <c r="GPI1" s="843"/>
      <c r="GPJ1" s="843"/>
      <c r="GPK1" s="843"/>
      <c r="GPL1" s="843"/>
      <c r="GPM1" s="843"/>
      <c r="GPN1" s="843"/>
      <c r="GPO1" s="843"/>
      <c r="GPP1" s="843"/>
      <c r="GPQ1" s="843"/>
      <c r="GPR1" s="843"/>
      <c r="GPS1" s="843"/>
      <c r="GPT1" s="843"/>
      <c r="GPU1" s="843"/>
      <c r="GPV1" s="843"/>
      <c r="GPW1" s="843"/>
      <c r="GPX1" s="843"/>
      <c r="GPY1" s="843"/>
      <c r="GPZ1" s="843"/>
      <c r="GQA1" s="843"/>
      <c r="GQB1" s="843"/>
      <c r="GQC1" s="843"/>
      <c r="GQD1" s="843"/>
      <c r="GQE1" s="843"/>
      <c r="GQF1" s="843"/>
      <c r="GQG1" s="843"/>
      <c r="GQH1" s="843"/>
      <c r="GQI1" s="843"/>
      <c r="GQJ1" s="843"/>
      <c r="GQK1" s="843"/>
      <c r="GQL1" s="843"/>
      <c r="GQM1" s="843"/>
      <c r="GQN1" s="843"/>
      <c r="GQO1" s="843"/>
      <c r="GQP1" s="843"/>
      <c r="GQQ1" s="843"/>
      <c r="GQR1" s="843"/>
      <c r="GQS1" s="843"/>
      <c r="GQT1" s="843"/>
      <c r="GQU1" s="843"/>
      <c r="GQV1" s="843"/>
      <c r="GQW1" s="843"/>
      <c r="GQX1" s="843"/>
      <c r="GQY1" s="843"/>
      <c r="GQZ1" s="843"/>
      <c r="GRA1" s="843"/>
      <c r="GRB1" s="843"/>
      <c r="GRC1" s="843"/>
      <c r="GRD1" s="843"/>
      <c r="GRE1" s="843"/>
      <c r="GRF1" s="843"/>
      <c r="GRG1" s="843"/>
      <c r="GRH1" s="843"/>
      <c r="GRI1" s="843"/>
      <c r="GRJ1" s="843"/>
      <c r="GRK1" s="843"/>
      <c r="GRL1" s="843"/>
      <c r="GRM1" s="843"/>
      <c r="GRN1" s="843"/>
      <c r="GRO1" s="843"/>
      <c r="GRP1" s="843"/>
      <c r="GRQ1" s="843"/>
      <c r="GRR1" s="843"/>
      <c r="GRS1" s="843"/>
      <c r="GRT1" s="843"/>
      <c r="GRU1" s="843"/>
      <c r="GRV1" s="843"/>
      <c r="GRW1" s="843"/>
      <c r="GRX1" s="843"/>
      <c r="GRY1" s="843"/>
      <c r="GRZ1" s="843"/>
      <c r="GSA1" s="843"/>
      <c r="GSB1" s="843"/>
      <c r="GSC1" s="843"/>
      <c r="GSD1" s="843"/>
      <c r="GSE1" s="843"/>
      <c r="GSF1" s="843"/>
      <c r="GSG1" s="843"/>
      <c r="GSH1" s="843"/>
      <c r="GSI1" s="843"/>
      <c r="GSJ1" s="843"/>
      <c r="GSK1" s="843"/>
      <c r="GSL1" s="843"/>
      <c r="GSM1" s="843"/>
      <c r="GSN1" s="843"/>
      <c r="GSO1" s="843"/>
      <c r="GSP1" s="843"/>
      <c r="GSQ1" s="843"/>
      <c r="GSR1" s="843"/>
      <c r="GSS1" s="843"/>
      <c r="GST1" s="843"/>
      <c r="GSU1" s="843"/>
      <c r="GSV1" s="843"/>
      <c r="GSW1" s="843"/>
      <c r="GSX1" s="843"/>
      <c r="GSY1" s="843"/>
      <c r="GSZ1" s="843"/>
      <c r="GTA1" s="843"/>
      <c r="GTB1" s="843"/>
      <c r="GTC1" s="843"/>
      <c r="GTD1" s="843"/>
      <c r="GTE1" s="843"/>
      <c r="GTF1" s="843"/>
      <c r="GTG1" s="843"/>
      <c r="GTH1" s="843"/>
      <c r="GTI1" s="843"/>
      <c r="GTJ1" s="843"/>
      <c r="GTK1" s="843"/>
      <c r="GTL1" s="843"/>
      <c r="GTM1" s="843"/>
      <c r="GTN1" s="843"/>
      <c r="GTO1" s="843"/>
      <c r="GTP1" s="843"/>
      <c r="GTQ1" s="843"/>
      <c r="GTR1" s="843"/>
      <c r="GTS1" s="843"/>
      <c r="GTT1" s="843"/>
      <c r="GTU1" s="843"/>
      <c r="GTV1" s="843"/>
      <c r="GTW1" s="843"/>
      <c r="GTX1" s="843"/>
      <c r="GTY1" s="843"/>
      <c r="GTZ1" s="843"/>
      <c r="GUA1" s="843"/>
      <c r="GUB1" s="843"/>
      <c r="GUC1" s="843"/>
      <c r="GUD1" s="843"/>
      <c r="GUE1" s="843"/>
      <c r="GUF1" s="843"/>
      <c r="GUG1" s="843"/>
      <c r="GUH1" s="843"/>
      <c r="GUI1" s="843"/>
      <c r="GUJ1" s="843"/>
      <c r="GUK1" s="843"/>
      <c r="GUL1" s="843"/>
      <c r="GUM1" s="843"/>
      <c r="GUN1" s="843"/>
      <c r="GUO1" s="843"/>
      <c r="GUP1" s="843"/>
      <c r="GUQ1" s="843"/>
      <c r="GUR1" s="843"/>
      <c r="GUS1" s="843"/>
      <c r="GUT1" s="843"/>
      <c r="GUU1" s="843"/>
      <c r="GUV1" s="843"/>
      <c r="GUW1" s="843"/>
      <c r="GUX1" s="843"/>
      <c r="GUY1" s="843"/>
      <c r="GUZ1" s="843"/>
      <c r="GVA1" s="843"/>
      <c r="GVB1" s="843"/>
      <c r="GVC1" s="843"/>
      <c r="GVD1" s="843"/>
      <c r="GVE1" s="843"/>
      <c r="GVF1" s="843"/>
      <c r="GVG1" s="843"/>
      <c r="GVH1" s="843"/>
      <c r="GVI1" s="843"/>
      <c r="GVJ1" s="843"/>
      <c r="GVK1" s="843"/>
      <c r="GVL1" s="843"/>
      <c r="GVM1" s="843"/>
      <c r="GVN1" s="843"/>
      <c r="GVO1" s="843"/>
      <c r="GVP1" s="843"/>
      <c r="GVQ1" s="843"/>
      <c r="GVR1" s="843"/>
      <c r="GVS1" s="843"/>
      <c r="GVT1" s="843"/>
      <c r="GVU1" s="843"/>
      <c r="GVV1" s="843"/>
      <c r="GVW1" s="843"/>
      <c r="GVX1" s="843"/>
      <c r="GVY1" s="843"/>
      <c r="GVZ1" s="843"/>
      <c r="GWA1" s="843"/>
      <c r="GWB1" s="843"/>
      <c r="GWC1" s="843"/>
      <c r="GWD1" s="843"/>
      <c r="GWE1" s="843"/>
      <c r="GWF1" s="843"/>
      <c r="GWG1" s="843"/>
      <c r="GWH1" s="843"/>
      <c r="GWI1" s="843"/>
      <c r="GWJ1" s="843"/>
      <c r="GWK1" s="843"/>
      <c r="GWL1" s="843"/>
      <c r="GWM1" s="843"/>
      <c r="GWN1" s="843"/>
      <c r="GWO1" s="843"/>
      <c r="GWP1" s="843"/>
      <c r="GWQ1" s="843"/>
      <c r="GWR1" s="843"/>
      <c r="GWS1" s="843"/>
      <c r="GWT1" s="843"/>
      <c r="GWU1" s="843"/>
      <c r="GWV1" s="843"/>
      <c r="GWW1" s="843"/>
      <c r="GWX1" s="843"/>
      <c r="GWY1" s="843"/>
      <c r="GWZ1" s="843"/>
      <c r="GXA1" s="843"/>
      <c r="GXB1" s="843"/>
      <c r="GXC1" s="843"/>
      <c r="GXD1" s="843"/>
      <c r="GXE1" s="843"/>
      <c r="GXF1" s="843"/>
      <c r="GXG1" s="843"/>
      <c r="GXH1" s="843"/>
      <c r="GXI1" s="843"/>
      <c r="GXJ1" s="843"/>
      <c r="GXK1" s="843"/>
      <c r="GXL1" s="843"/>
      <c r="GXM1" s="843"/>
      <c r="GXN1" s="843"/>
      <c r="GXO1" s="843"/>
      <c r="GXP1" s="843"/>
      <c r="GXQ1" s="843"/>
      <c r="GXR1" s="843"/>
      <c r="GXS1" s="843"/>
      <c r="GXT1" s="843"/>
      <c r="GXU1" s="843"/>
      <c r="GXV1" s="843"/>
      <c r="GXW1" s="843"/>
      <c r="GXX1" s="843"/>
      <c r="GXY1" s="843"/>
      <c r="GXZ1" s="843"/>
      <c r="GYA1" s="843"/>
      <c r="GYB1" s="843"/>
      <c r="GYC1" s="843"/>
      <c r="GYD1" s="843"/>
      <c r="GYE1" s="843"/>
      <c r="GYF1" s="843"/>
      <c r="GYG1" s="843"/>
      <c r="GYH1" s="843"/>
      <c r="GYI1" s="843"/>
      <c r="GYJ1" s="843"/>
      <c r="GYK1" s="843"/>
      <c r="GYL1" s="843"/>
      <c r="GYM1" s="843"/>
      <c r="GYN1" s="843"/>
      <c r="GYO1" s="843"/>
      <c r="GYP1" s="843"/>
      <c r="GYQ1" s="843"/>
      <c r="GYR1" s="843"/>
      <c r="GYS1" s="843"/>
      <c r="GYT1" s="843"/>
      <c r="GYU1" s="843"/>
      <c r="GYV1" s="843"/>
      <c r="GYW1" s="843"/>
      <c r="GYX1" s="843"/>
      <c r="GYY1" s="843"/>
      <c r="GYZ1" s="843"/>
      <c r="GZA1" s="843"/>
      <c r="GZB1" s="843"/>
      <c r="GZC1" s="843"/>
      <c r="GZD1" s="843"/>
      <c r="GZE1" s="843"/>
      <c r="GZF1" s="843"/>
      <c r="GZG1" s="843"/>
      <c r="GZH1" s="843"/>
      <c r="GZI1" s="843"/>
      <c r="GZJ1" s="843"/>
      <c r="GZK1" s="843"/>
      <c r="GZL1" s="843"/>
      <c r="GZM1" s="843"/>
      <c r="GZN1" s="843"/>
      <c r="GZO1" s="843"/>
      <c r="GZP1" s="843"/>
      <c r="GZQ1" s="843"/>
      <c r="GZR1" s="843"/>
      <c r="GZS1" s="843"/>
      <c r="GZT1" s="843"/>
      <c r="GZU1" s="843"/>
      <c r="GZV1" s="843"/>
      <c r="GZW1" s="843"/>
      <c r="GZX1" s="843"/>
      <c r="GZY1" s="843"/>
      <c r="GZZ1" s="843"/>
      <c r="HAA1" s="843"/>
      <c r="HAB1" s="843"/>
      <c r="HAC1" s="843"/>
      <c r="HAD1" s="843"/>
      <c r="HAE1" s="843"/>
      <c r="HAF1" s="843"/>
      <c r="HAG1" s="843"/>
      <c r="HAH1" s="843"/>
      <c r="HAI1" s="843"/>
      <c r="HAJ1" s="843"/>
      <c r="HAK1" s="843"/>
      <c r="HAL1" s="843"/>
      <c r="HAM1" s="843"/>
      <c r="HAN1" s="843"/>
      <c r="HAO1" s="843"/>
      <c r="HAP1" s="843"/>
      <c r="HAQ1" s="843"/>
      <c r="HAR1" s="843"/>
      <c r="HAS1" s="843"/>
      <c r="HAT1" s="843"/>
      <c r="HAU1" s="843"/>
      <c r="HAV1" s="843"/>
      <c r="HAW1" s="843"/>
      <c r="HAX1" s="843"/>
      <c r="HAY1" s="843"/>
      <c r="HAZ1" s="843"/>
      <c r="HBA1" s="843"/>
      <c r="HBB1" s="843"/>
      <c r="HBC1" s="843"/>
      <c r="HBD1" s="843"/>
      <c r="HBE1" s="843"/>
      <c r="HBF1" s="843"/>
      <c r="HBG1" s="843"/>
      <c r="HBH1" s="843"/>
      <c r="HBI1" s="843"/>
      <c r="HBJ1" s="843"/>
      <c r="HBK1" s="843"/>
      <c r="HBL1" s="843"/>
      <c r="HBM1" s="843"/>
      <c r="HBN1" s="843"/>
      <c r="HBO1" s="843"/>
      <c r="HBP1" s="843"/>
      <c r="HBQ1" s="843"/>
      <c r="HBR1" s="843"/>
      <c r="HBS1" s="843"/>
      <c r="HBT1" s="843"/>
      <c r="HBU1" s="843"/>
      <c r="HBV1" s="843"/>
      <c r="HBW1" s="843"/>
      <c r="HBX1" s="843"/>
      <c r="HBY1" s="843"/>
      <c r="HBZ1" s="843"/>
      <c r="HCA1" s="843"/>
      <c r="HCB1" s="843"/>
      <c r="HCC1" s="843"/>
      <c r="HCD1" s="843"/>
      <c r="HCE1" s="843"/>
      <c r="HCF1" s="843"/>
      <c r="HCG1" s="843"/>
      <c r="HCH1" s="843"/>
      <c r="HCI1" s="843"/>
      <c r="HCJ1" s="843"/>
      <c r="HCK1" s="843"/>
      <c r="HCL1" s="843"/>
      <c r="HCM1" s="843"/>
      <c r="HCN1" s="843"/>
      <c r="HCO1" s="843"/>
      <c r="HCP1" s="843"/>
      <c r="HCQ1" s="843"/>
      <c r="HCR1" s="843"/>
      <c r="HCS1" s="843"/>
      <c r="HCT1" s="843"/>
      <c r="HCU1" s="843"/>
      <c r="HCV1" s="843"/>
      <c r="HCW1" s="843"/>
      <c r="HCX1" s="843"/>
      <c r="HCY1" s="843"/>
      <c r="HCZ1" s="843"/>
      <c r="HDA1" s="843"/>
      <c r="HDB1" s="843"/>
      <c r="HDC1" s="843"/>
      <c r="HDD1" s="843"/>
      <c r="HDE1" s="843"/>
      <c r="HDF1" s="843"/>
      <c r="HDG1" s="843"/>
      <c r="HDH1" s="843"/>
      <c r="HDI1" s="843"/>
      <c r="HDJ1" s="843"/>
      <c r="HDK1" s="843"/>
      <c r="HDL1" s="843"/>
      <c r="HDM1" s="843"/>
      <c r="HDN1" s="843"/>
      <c r="HDO1" s="843"/>
      <c r="HDP1" s="843"/>
      <c r="HDQ1" s="843"/>
      <c r="HDR1" s="843"/>
      <c r="HDS1" s="843"/>
      <c r="HDT1" s="843"/>
      <c r="HDU1" s="843"/>
      <c r="HDV1" s="843"/>
      <c r="HDW1" s="843"/>
      <c r="HDX1" s="843"/>
      <c r="HDY1" s="843"/>
      <c r="HDZ1" s="843"/>
      <c r="HEA1" s="843"/>
      <c r="HEB1" s="843"/>
      <c r="HEC1" s="843"/>
      <c r="HED1" s="843"/>
      <c r="HEE1" s="843"/>
      <c r="HEF1" s="843"/>
      <c r="HEG1" s="843"/>
      <c r="HEH1" s="843"/>
      <c r="HEI1" s="843"/>
      <c r="HEJ1" s="843"/>
      <c r="HEK1" s="843"/>
      <c r="HEL1" s="843"/>
      <c r="HEM1" s="843"/>
      <c r="HEN1" s="843"/>
      <c r="HEO1" s="843"/>
      <c r="HEP1" s="843"/>
      <c r="HEQ1" s="843"/>
      <c r="HER1" s="843"/>
      <c r="HES1" s="843"/>
      <c r="HET1" s="843"/>
      <c r="HEU1" s="843"/>
      <c r="HEV1" s="843"/>
      <c r="HEW1" s="843"/>
      <c r="HEX1" s="843"/>
      <c r="HEY1" s="843"/>
      <c r="HEZ1" s="843"/>
      <c r="HFA1" s="843"/>
      <c r="HFB1" s="843"/>
      <c r="HFC1" s="843"/>
      <c r="HFD1" s="843"/>
      <c r="HFE1" s="843"/>
      <c r="HFF1" s="843"/>
      <c r="HFG1" s="843"/>
      <c r="HFH1" s="843"/>
      <c r="HFI1" s="843"/>
      <c r="HFJ1" s="843"/>
      <c r="HFK1" s="843"/>
      <c r="HFL1" s="843"/>
      <c r="HFM1" s="843"/>
      <c r="HFN1" s="843"/>
      <c r="HFO1" s="843"/>
      <c r="HFP1" s="843"/>
      <c r="HFQ1" s="843"/>
      <c r="HFR1" s="843"/>
      <c r="HFS1" s="843"/>
      <c r="HFT1" s="843"/>
      <c r="HFU1" s="843"/>
      <c r="HFV1" s="843"/>
      <c r="HFW1" s="843"/>
      <c r="HFX1" s="843"/>
      <c r="HFY1" s="843"/>
      <c r="HFZ1" s="843"/>
      <c r="HGA1" s="843"/>
      <c r="HGB1" s="843"/>
      <c r="HGC1" s="843"/>
      <c r="HGD1" s="843"/>
      <c r="HGE1" s="843"/>
      <c r="HGF1" s="843"/>
      <c r="HGG1" s="843"/>
      <c r="HGH1" s="843"/>
      <c r="HGI1" s="843"/>
      <c r="HGJ1" s="843"/>
      <c r="HGK1" s="843"/>
      <c r="HGL1" s="843"/>
      <c r="HGM1" s="843"/>
      <c r="HGN1" s="843"/>
      <c r="HGO1" s="843"/>
      <c r="HGP1" s="843"/>
      <c r="HGQ1" s="843"/>
      <c r="HGR1" s="843"/>
      <c r="HGS1" s="843"/>
      <c r="HGT1" s="843"/>
      <c r="HGU1" s="843"/>
      <c r="HGV1" s="843"/>
      <c r="HGW1" s="843"/>
      <c r="HGX1" s="843"/>
      <c r="HGY1" s="843"/>
      <c r="HGZ1" s="843"/>
      <c r="HHA1" s="843"/>
      <c r="HHB1" s="843"/>
      <c r="HHC1" s="843"/>
      <c r="HHD1" s="843"/>
      <c r="HHE1" s="843"/>
      <c r="HHF1" s="843"/>
      <c r="HHG1" s="843"/>
      <c r="HHH1" s="843"/>
      <c r="HHI1" s="843"/>
      <c r="HHJ1" s="843"/>
      <c r="HHK1" s="843"/>
      <c r="HHL1" s="843"/>
      <c r="HHM1" s="843"/>
      <c r="HHN1" s="843"/>
      <c r="HHO1" s="843"/>
      <c r="HHP1" s="843"/>
      <c r="HHQ1" s="843"/>
      <c r="HHR1" s="843"/>
      <c r="HHS1" s="843"/>
      <c r="HHT1" s="843"/>
      <c r="HHU1" s="843"/>
      <c r="HHV1" s="843"/>
      <c r="HHW1" s="843"/>
      <c r="HHX1" s="843"/>
      <c r="HHY1" s="843"/>
      <c r="HHZ1" s="843"/>
      <c r="HIA1" s="843"/>
      <c r="HIB1" s="843"/>
      <c r="HIC1" s="843"/>
      <c r="HID1" s="843"/>
      <c r="HIE1" s="843"/>
      <c r="HIF1" s="843"/>
      <c r="HIG1" s="843"/>
      <c r="HIH1" s="843"/>
      <c r="HII1" s="843"/>
      <c r="HIJ1" s="843"/>
      <c r="HIK1" s="843"/>
      <c r="HIL1" s="843"/>
      <c r="HIM1" s="843"/>
      <c r="HIN1" s="843"/>
      <c r="HIO1" s="843"/>
      <c r="HIP1" s="843"/>
      <c r="HIQ1" s="843"/>
      <c r="HIR1" s="843"/>
      <c r="HIS1" s="843"/>
      <c r="HIT1" s="843"/>
      <c r="HIU1" s="843"/>
      <c r="HIV1" s="843"/>
      <c r="HIW1" s="843"/>
      <c r="HIX1" s="843"/>
      <c r="HIY1" s="843"/>
      <c r="HIZ1" s="843"/>
      <c r="HJA1" s="843"/>
      <c r="HJB1" s="843"/>
      <c r="HJC1" s="843"/>
      <c r="HJD1" s="843"/>
      <c r="HJE1" s="843"/>
      <c r="HJF1" s="843"/>
      <c r="HJG1" s="843"/>
      <c r="HJH1" s="843"/>
      <c r="HJI1" s="843"/>
      <c r="HJJ1" s="843"/>
      <c r="HJK1" s="843"/>
      <c r="HJL1" s="843"/>
      <c r="HJM1" s="843"/>
      <c r="HJN1" s="843"/>
      <c r="HJO1" s="843"/>
      <c r="HJP1" s="843"/>
      <c r="HJQ1" s="843"/>
      <c r="HJR1" s="843"/>
      <c r="HJS1" s="843"/>
      <c r="HJT1" s="843"/>
      <c r="HJU1" s="843"/>
      <c r="HJV1" s="843"/>
      <c r="HJW1" s="843"/>
      <c r="HJX1" s="843"/>
      <c r="HJY1" s="843"/>
      <c r="HJZ1" s="843"/>
      <c r="HKA1" s="843"/>
      <c r="HKB1" s="843"/>
      <c r="HKC1" s="843"/>
      <c r="HKD1" s="843"/>
      <c r="HKE1" s="843"/>
      <c r="HKF1" s="843"/>
      <c r="HKG1" s="843"/>
      <c r="HKH1" s="843"/>
      <c r="HKI1" s="843"/>
      <c r="HKJ1" s="843"/>
      <c r="HKK1" s="843"/>
      <c r="HKL1" s="843"/>
      <c r="HKM1" s="843"/>
      <c r="HKN1" s="843"/>
      <c r="HKO1" s="843"/>
      <c r="HKP1" s="843"/>
      <c r="HKQ1" s="843"/>
      <c r="HKR1" s="843"/>
      <c r="HKS1" s="843"/>
      <c r="HKT1" s="843"/>
      <c r="HKU1" s="843"/>
      <c r="HKV1" s="843"/>
      <c r="HKW1" s="843"/>
      <c r="HKX1" s="843"/>
      <c r="HKY1" s="843"/>
      <c r="HKZ1" s="843"/>
      <c r="HLA1" s="843"/>
      <c r="HLB1" s="843"/>
      <c r="HLC1" s="843"/>
      <c r="HLD1" s="843"/>
      <c r="HLE1" s="843"/>
      <c r="HLF1" s="843"/>
      <c r="HLG1" s="843"/>
      <c r="HLH1" s="843"/>
      <c r="HLI1" s="843"/>
      <c r="HLJ1" s="843"/>
      <c r="HLK1" s="843"/>
      <c r="HLL1" s="843"/>
      <c r="HLM1" s="843"/>
      <c r="HLN1" s="843"/>
      <c r="HLO1" s="843"/>
      <c r="HLP1" s="843"/>
      <c r="HLQ1" s="843"/>
      <c r="HLR1" s="843"/>
      <c r="HLS1" s="843"/>
      <c r="HLT1" s="843"/>
      <c r="HLU1" s="843"/>
      <c r="HLV1" s="843"/>
      <c r="HLW1" s="843"/>
      <c r="HLX1" s="843"/>
      <c r="HLY1" s="843"/>
      <c r="HLZ1" s="843"/>
      <c r="HMA1" s="843"/>
      <c r="HMB1" s="843"/>
      <c r="HMC1" s="843"/>
      <c r="HMD1" s="843"/>
      <c r="HME1" s="843"/>
      <c r="HMF1" s="843"/>
      <c r="HMG1" s="843"/>
      <c r="HMH1" s="843"/>
      <c r="HMI1" s="843"/>
      <c r="HMJ1" s="843"/>
      <c r="HMK1" s="843"/>
      <c r="HML1" s="843"/>
      <c r="HMM1" s="843"/>
      <c r="HMN1" s="843"/>
      <c r="HMO1" s="843"/>
      <c r="HMP1" s="843"/>
      <c r="HMQ1" s="843"/>
      <c r="HMR1" s="843"/>
      <c r="HMS1" s="843"/>
      <c r="HMT1" s="843"/>
      <c r="HMU1" s="843"/>
      <c r="HMV1" s="843"/>
      <c r="HMW1" s="843"/>
      <c r="HMX1" s="843"/>
      <c r="HMY1" s="843"/>
      <c r="HMZ1" s="843"/>
      <c r="HNA1" s="843"/>
      <c r="HNB1" s="843"/>
      <c r="HNC1" s="843"/>
      <c r="HND1" s="843"/>
      <c r="HNE1" s="843"/>
      <c r="HNF1" s="843"/>
      <c r="HNG1" s="843"/>
      <c r="HNH1" s="843"/>
      <c r="HNI1" s="843"/>
      <c r="HNJ1" s="843"/>
      <c r="HNK1" s="843"/>
      <c r="HNL1" s="843"/>
      <c r="HNM1" s="843"/>
      <c r="HNN1" s="843"/>
      <c r="HNO1" s="843"/>
      <c r="HNP1" s="843"/>
      <c r="HNQ1" s="843"/>
      <c r="HNR1" s="843"/>
      <c r="HNS1" s="843"/>
      <c r="HNT1" s="843"/>
      <c r="HNU1" s="843"/>
      <c r="HNV1" s="843"/>
      <c r="HNW1" s="843"/>
      <c r="HNX1" s="843"/>
      <c r="HNY1" s="843"/>
      <c r="HNZ1" s="843"/>
      <c r="HOA1" s="843"/>
      <c r="HOB1" s="843"/>
      <c r="HOC1" s="843"/>
      <c r="HOD1" s="843"/>
      <c r="HOE1" s="843"/>
      <c r="HOF1" s="843"/>
      <c r="HOG1" s="843"/>
      <c r="HOH1" s="843"/>
      <c r="HOI1" s="843"/>
      <c r="HOJ1" s="843"/>
      <c r="HOK1" s="843"/>
      <c r="HOL1" s="843"/>
      <c r="HOM1" s="843"/>
      <c r="HON1" s="843"/>
      <c r="HOO1" s="843"/>
      <c r="HOP1" s="843"/>
      <c r="HOQ1" s="843"/>
      <c r="HOR1" s="843"/>
      <c r="HOS1" s="843"/>
      <c r="HOT1" s="843"/>
      <c r="HOU1" s="843"/>
      <c r="HOV1" s="843"/>
      <c r="HOW1" s="843"/>
      <c r="HOX1" s="843"/>
      <c r="HOY1" s="843"/>
      <c r="HOZ1" s="843"/>
      <c r="HPA1" s="843"/>
      <c r="HPB1" s="843"/>
      <c r="HPC1" s="843"/>
      <c r="HPD1" s="843"/>
      <c r="HPE1" s="843"/>
      <c r="HPF1" s="843"/>
      <c r="HPG1" s="843"/>
      <c r="HPH1" s="843"/>
      <c r="HPI1" s="843"/>
      <c r="HPJ1" s="843"/>
      <c r="HPK1" s="843"/>
      <c r="HPL1" s="843"/>
      <c r="HPM1" s="843"/>
      <c r="HPN1" s="843"/>
      <c r="HPO1" s="843"/>
      <c r="HPP1" s="843"/>
      <c r="HPQ1" s="843"/>
      <c r="HPR1" s="843"/>
      <c r="HPS1" s="843"/>
      <c r="HPT1" s="843"/>
      <c r="HPU1" s="843"/>
      <c r="HPV1" s="843"/>
      <c r="HPW1" s="843"/>
      <c r="HPX1" s="843"/>
      <c r="HPY1" s="843"/>
      <c r="HPZ1" s="843"/>
      <c r="HQA1" s="843"/>
      <c r="HQB1" s="843"/>
      <c r="HQC1" s="843"/>
      <c r="HQD1" s="843"/>
      <c r="HQE1" s="843"/>
      <c r="HQF1" s="843"/>
      <c r="HQG1" s="843"/>
      <c r="HQH1" s="843"/>
      <c r="HQI1" s="843"/>
      <c r="HQJ1" s="843"/>
      <c r="HQK1" s="843"/>
      <c r="HQL1" s="843"/>
      <c r="HQM1" s="843"/>
      <c r="HQN1" s="843"/>
      <c r="HQO1" s="843"/>
      <c r="HQP1" s="843"/>
      <c r="HQQ1" s="843"/>
      <c r="HQR1" s="843"/>
      <c r="HQS1" s="843"/>
      <c r="HQT1" s="843"/>
      <c r="HQU1" s="843"/>
      <c r="HQV1" s="843"/>
      <c r="HQW1" s="843"/>
      <c r="HQX1" s="843"/>
      <c r="HQY1" s="843"/>
      <c r="HQZ1" s="843"/>
      <c r="HRA1" s="843"/>
      <c r="HRB1" s="843"/>
      <c r="HRC1" s="843"/>
      <c r="HRD1" s="843"/>
      <c r="HRE1" s="843"/>
      <c r="HRF1" s="843"/>
      <c r="HRG1" s="843"/>
      <c r="HRH1" s="843"/>
      <c r="HRI1" s="843"/>
      <c r="HRJ1" s="843"/>
      <c r="HRK1" s="843"/>
      <c r="HRL1" s="843"/>
      <c r="HRM1" s="843"/>
      <c r="HRN1" s="843"/>
      <c r="HRO1" s="843"/>
      <c r="HRP1" s="843"/>
      <c r="HRQ1" s="843"/>
      <c r="HRR1" s="843"/>
      <c r="HRS1" s="843"/>
      <c r="HRT1" s="843"/>
      <c r="HRU1" s="843"/>
      <c r="HRV1" s="843"/>
      <c r="HRW1" s="843"/>
      <c r="HRX1" s="843"/>
      <c r="HRY1" s="843"/>
      <c r="HRZ1" s="843"/>
      <c r="HSA1" s="843"/>
      <c r="HSB1" s="843"/>
      <c r="HSC1" s="843"/>
      <c r="HSD1" s="843"/>
      <c r="HSE1" s="843"/>
      <c r="HSF1" s="843"/>
      <c r="HSG1" s="843"/>
      <c r="HSH1" s="843"/>
      <c r="HSI1" s="843"/>
      <c r="HSJ1" s="843"/>
      <c r="HSK1" s="843"/>
      <c r="HSL1" s="843"/>
      <c r="HSM1" s="843"/>
      <c r="HSN1" s="843"/>
      <c r="HSO1" s="843"/>
      <c r="HSP1" s="843"/>
      <c r="HSQ1" s="843"/>
      <c r="HSR1" s="843"/>
      <c r="HSS1" s="843"/>
      <c r="HST1" s="843"/>
      <c r="HSU1" s="843"/>
      <c r="HSV1" s="843"/>
      <c r="HSW1" s="843"/>
      <c r="HSX1" s="843"/>
      <c r="HSY1" s="843"/>
      <c r="HSZ1" s="843"/>
      <c r="HTA1" s="843"/>
      <c r="HTB1" s="843"/>
      <c r="HTC1" s="843"/>
      <c r="HTD1" s="843"/>
      <c r="HTE1" s="843"/>
      <c r="HTF1" s="843"/>
      <c r="HTG1" s="843"/>
      <c r="HTH1" s="843"/>
      <c r="HTI1" s="843"/>
      <c r="HTJ1" s="843"/>
      <c r="HTK1" s="843"/>
      <c r="HTL1" s="843"/>
      <c r="HTM1" s="843"/>
      <c r="HTN1" s="843"/>
      <c r="HTO1" s="843"/>
      <c r="HTP1" s="843"/>
      <c r="HTQ1" s="843"/>
      <c r="HTR1" s="843"/>
      <c r="HTS1" s="843"/>
      <c r="HTT1" s="843"/>
      <c r="HTU1" s="843"/>
      <c r="HTV1" s="843"/>
      <c r="HTW1" s="843"/>
      <c r="HTX1" s="843"/>
      <c r="HTY1" s="843"/>
      <c r="HTZ1" s="843"/>
      <c r="HUA1" s="843"/>
      <c r="HUB1" s="843"/>
      <c r="HUC1" s="843"/>
      <c r="HUD1" s="843"/>
      <c r="HUE1" s="843"/>
      <c r="HUF1" s="843"/>
      <c r="HUG1" s="843"/>
      <c r="HUH1" s="843"/>
      <c r="HUI1" s="843"/>
      <c r="HUJ1" s="843"/>
      <c r="HUK1" s="843"/>
      <c r="HUL1" s="843"/>
      <c r="HUM1" s="843"/>
      <c r="HUN1" s="843"/>
      <c r="HUO1" s="843"/>
      <c r="HUP1" s="843"/>
      <c r="HUQ1" s="843"/>
      <c r="HUR1" s="843"/>
      <c r="HUS1" s="843"/>
      <c r="HUT1" s="843"/>
      <c r="HUU1" s="843"/>
      <c r="HUV1" s="843"/>
      <c r="HUW1" s="843"/>
      <c r="HUX1" s="843"/>
      <c r="HUY1" s="843"/>
      <c r="HUZ1" s="843"/>
      <c r="HVA1" s="843"/>
      <c r="HVB1" s="843"/>
      <c r="HVC1" s="843"/>
      <c r="HVD1" s="843"/>
      <c r="HVE1" s="843"/>
      <c r="HVF1" s="843"/>
      <c r="HVG1" s="843"/>
      <c r="HVH1" s="843"/>
      <c r="HVI1" s="843"/>
      <c r="HVJ1" s="843"/>
      <c r="HVK1" s="843"/>
      <c r="HVL1" s="843"/>
      <c r="HVM1" s="843"/>
      <c r="HVN1" s="843"/>
      <c r="HVO1" s="843"/>
      <c r="HVP1" s="843"/>
      <c r="HVQ1" s="843"/>
      <c r="HVR1" s="843"/>
      <c r="HVS1" s="843"/>
      <c r="HVT1" s="843"/>
      <c r="HVU1" s="843"/>
      <c r="HVV1" s="843"/>
      <c r="HVW1" s="843"/>
      <c r="HVX1" s="843"/>
      <c r="HVY1" s="843"/>
      <c r="HVZ1" s="843"/>
      <c r="HWA1" s="843"/>
      <c r="HWB1" s="843"/>
      <c r="HWC1" s="843"/>
      <c r="HWD1" s="843"/>
      <c r="HWE1" s="843"/>
      <c r="HWF1" s="843"/>
      <c r="HWG1" s="843"/>
      <c r="HWH1" s="843"/>
      <c r="HWI1" s="843"/>
      <c r="HWJ1" s="843"/>
      <c r="HWK1" s="843"/>
      <c r="HWL1" s="843"/>
      <c r="HWM1" s="843"/>
      <c r="HWN1" s="843"/>
      <c r="HWO1" s="843"/>
      <c r="HWP1" s="843"/>
      <c r="HWQ1" s="843"/>
      <c r="HWR1" s="843"/>
      <c r="HWS1" s="843"/>
      <c r="HWT1" s="843"/>
      <c r="HWU1" s="843"/>
      <c r="HWV1" s="843"/>
      <c r="HWW1" s="843"/>
      <c r="HWX1" s="843"/>
      <c r="HWY1" s="843"/>
      <c r="HWZ1" s="843"/>
      <c r="HXA1" s="843"/>
      <c r="HXB1" s="843"/>
      <c r="HXC1" s="843"/>
      <c r="HXD1" s="843"/>
      <c r="HXE1" s="843"/>
      <c r="HXF1" s="843"/>
      <c r="HXG1" s="843"/>
      <c r="HXH1" s="843"/>
      <c r="HXI1" s="843"/>
      <c r="HXJ1" s="843"/>
      <c r="HXK1" s="843"/>
      <c r="HXL1" s="843"/>
      <c r="HXM1" s="843"/>
      <c r="HXN1" s="843"/>
      <c r="HXO1" s="843"/>
      <c r="HXP1" s="843"/>
      <c r="HXQ1" s="843"/>
      <c r="HXR1" s="843"/>
      <c r="HXS1" s="843"/>
      <c r="HXT1" s="843"/>
      <c r="HXU1" s="843"/>
      <c r="HXV1" s="843"/>
      <c r="HXW1" s="843"/>
      <c r="HXX1" s="843"/>
      <c r="HXY1" s="843"/>
      <c r="HXZ1" s="843"/>
      <c r="HYA1" s="843"/>
      <c r="HYB1" s="843"/>
      <c r="HYC1" s="843"/>
      <c r="HYD1" s="843"/>
      <c r="HYE1" s="843"/>
      <c r="HYF1" s="843"/>
      <c r="HYG1" s="843"/>
      <c r="HYH1" s="843"/>
      <c r="HYI1" s="843"/>
      <c r="HYJ1" s="843"/>
      <c r="HYK1" s="843"/>
      <c r="HYL1" s="843"/>
      <c r="HYM1" s="843"/>
      <c r="HYN1" s="843"/>
      <c r="HYO1" s="843"/>
      <c r="HYP1" s="843"/>
      <c r="HYQ1" s="843"/>
      <c r="HYR1" s="843"/>
      <c r="HYS1" s="843"/>
      <c r="HYT1" s="843"/>
      <c r="HYU1" s="843"/>
      <c r="HYV1" s="843"/>
      <c r="HYW1" s="843"/>
      <c r="HYX1" s="843"/>
      <c r="HYY1" s="843"/>
      <c r="HYZ1" s="843"/>
      <c r="HZA1" s="843"/>
      <c r="HZB1" s="843"/>
      <c r="HZC1" s="843"/>
      <c r="HZD1" s="843"/>
      <c r="HZE1" s="843"/>
      <c r="HZF1" s="843"/>
      <c r="HZG1" s="843"/>
      <c r="HZH1" s="843"/>
      <c r="HZI1" s="843"/>
      <c r="HZJ1" s="843"/>
      <c r="HZK1" s="843"/>
      <c r="HZL1" s="843"/>
      <c r="HZM1" s="843"/>
      <c r="HZN1" s="843"/>
      <c r="HZO1" s="843"/>
      <c r="HZP1" s="843"/>
      <c r="HZQ1" s="843"/>
      <c r="HZR1" s="843"/>
      <c r="HZS1" s="843"/>
      <c r="HZT1" s="843"/>
      <c r="HZU1" s="843"/>
      <c r="HZV1" s="843"/>
      <c r="HZW1" s="843"/>
      <c r="HZX1" s="843"/>
      <c r="HZY1" s="843"/>
      <c r="HZZ1" s="843"/>
      <c r="IAA1" s="843"/>
      <c r="IAB1" s="843"/>
      <c r="IAC1" s="843"/>
      <c r="IAD1" s="843"/>
      <c r="IAE1" s="843"/>
      <c r="IAF1" s="843"/>
      <c r="IAG1" s="843"/>
      <c r="IAH1" s="843"/>
      <c r="IAI1" s="843"/>
      <c r="IAJ1" s="843"/>
      <c r="IAK1" s="843"/>
      <c r="IAL1" s="843"/>
      <c r="IAM1" s="843"/>
      <c r="IAN1" s="843"/>
      <c r="IAO1" s="843"/>
      <c r="IAP1" s="843"/>
      <c r="IAQ1" s="843"/>
      <c r="IAR1" s="843"/>
      <c r="IAS1" s="843"/>
      <c r="IAT1" s="843"/>
      <c r="IAU1" s="843"/>
      <c r="IAV1" s="843"/>
      <c r="IAW1" s="843"/>
      <c r="IAX1" s="843"/>
      <c r="IAY1" s="843"/>
      <c r="IAZ1" s="843"/>
      <c r="IBA1" s="843"/>
      <c r="IBB1" s="843"/>
      <c r="IBC1" s="843"/>
      <c r="IBD1" s="843"/>
      <c r="IBE1" s="843"/>
      <c r="IBF1" s="843"/>
      <c r="IBG1" s="843"/>
      <c r="IBH1" s="843"/>
      <c r="IBI1" s="843"/>
      <c r="IBJ1" s="843"/>
      <c r="IBK1" s="843"/>
      <c r="IBL1" s="843"/>
      <c r="IBM1" s="843"/>
      <c r="IBN1" s="843"/>
      <c r="IBO1" s="843"/>
      <c r="IBP1" s="843"/>
      <c r="IBQ1" s="843"/>
      <c r="IBR1" s="843"/>
      <c r="IBS1" s="843"/>
      <c r="IBT1" s="843"/>
      <c r="IBU1" s="843"/>
      <c r="IBV1" s="843"/>
      <c r="IBW1" s="843"/>
      <c r="IBX1" s="843"/>
      <c r="IBY1" s="843"/>
      <c r="IBZ1" s="843"/>
      <c r="ICA1" s="843"/>
      <c r="ICB1" s="843"/>
      <c r="ICC1" s="843"/>
      <c r="ICD1" s="843"/>
      <c r="ICE1" s="843"/>
      <c r="ICF1" s="843"/>
      <c r="ICG1" s="843"/>
      <c r="ICH1" s="843"/>
      <c r="ICI1" s="843"/>
      <c r="ICJ1" s="843"/>
      <c r="ICK1" s="843"/>
      <c r="ICL1" s="843"/>
      <c r="ICM1" s="843"/>
      <c r="ICN1" s="843"/>
      <c r="ICO1" s="843"/>
      <c r="ICP1" s="843"/>
      <c r="ICQ1" s="843"/>
      <c r="ICR1" s="843"/>
      <c r="ICS1" s="843"/>
      <c r="ICT1" s="843"/>
      <c r="ICU1" s="843"/>
      <c r="ICV1" s="843"/>
      <c r="ICW1" s="843"/>
      <c r="ICX1" s="843"/>
      <c r="ICY1" s="843"/>
      <c r="ICZ1" s="843"/>
      <c r="IDA1" s="843"/>
      <c r="IDB1" s="843"/>
      <c r="IDC1" s="843"/>
      <c r="IDD1" s="843"/>
      <c r="IDE1" s="843"/>
      <c r="IDF1" s="843"/>
      <c r="IDG1" s="843"/>
      <c r="IDH1" s="843"/>
      <c r="IDI1" s="843"/>
      <c r="IDJ1" s="843"/>
      <c r="IDK1" s="843"/>
      <c r="IDL1" s="843"/>
      <c r="IDM1" s="843"/>
      <c r="IDN1" s="843"/>
      <c r="IDO1" s="843"/>
      <c r="IDP1" s="843"/>
      <c r="IDQ1" s="843"/>
      <c r="IDR1" s="843"/>
      <c r="IDS1" s="843"/>
      <c r="IDT1" s="843"/>
      <c r="IDU1" s="843"/>
      <c r="IDV1" s="843"/>
      <c r="IDW1" s="843"/>
      <c r="IDX1" s="843"/>
      <c r="IDY1" s="843"/>
      <c r="IDZ1" s="843"/>
      <c r="IEA1" s="843"/>
      <c r="IEB1" s="843"/>
      <c r="IEC1" s="843"/>
      <c r="IED1" s="843"/>
      <c r="IEE1" s="843"/>
      <c r="IEF1" s="843"/>
      <c r="IEG1" s="843"/>
      <c r="IEH1" s="843"/>
      <c r="IEI1" s="843"/>
      <c r="IEJ1" s="843"/>
      <c r="IEK1" s="843"/>
      <c r="IEL1" s="843"/>
      <c r="IEM1" s="843"/>
      <c r="IEN1" s="843"/>
      <c r="IEO1" s="843"/>
      <c r="IEP1" s="843"/>
      <c r="IEQ1" s="843"/>
      <c r="IER1" s="843"/>
      <c r="IES1" s="843"/>
      <c r="IET1" s="843"/>
      <c r="IEU1" s="843"/>
      <c r="IEV1" s="843"/>
      <c r="IEW1" s="843"/>
      <c r="IEX1" s="843"/>
      <c r="IEY1" s="843"/>
      <c r="IEZ1" s="843"/>
      <c r="IFA1" s="843"/>
      <c r="IFB1" s="843"/>
      <c r="IFC1" s="843"/>
      <c r="IFD1" s="843"/>
      <c r="IFE1" s="843"/>
      <c r="IFF1" s="843"/>
      <c r="IFG1" s="843"/>
      <c r="IFH1" s="843"/>
      <c r="IFI1" s="843"/>
      <c r="IFJ1" s="843"/>
      <c r="IFK1" s="843"/>
      <c r="IFL1" s="843"/>
      <c r="IFM1" s="843"/>
      <c r="IFN1" s="843"/>
      <c r="IFO1" s="843"/>
      <c r="IFP1" s="843"/>
      <c r="IFQ1" s="843"/>
      <c r="IFR1" s="843"/>
      <c r="IFS1" s="843"/>
      <c r="IFT1" s="843"/>
      <c r="IFU1" s="843"/>
      <c r="IFV1" s="843"/>
      <c r="IFW1" s="843"/>
      <c r="IFX1" s="843"/>
      <c r="IFY1" s="843"/>
      <c r="IFZ1" s="843"/>
      <c r="IGA1" s="843"/>
      <c r="IGB1" s="843"/>
      <c r="IGC1" s="843"/>
      <c r="IGD1" s="843"/>
      <c r="IGE1" s="843"/>
      <c r="IGF1" s="843"/>
      <c r="IGG1" s="843"/>
      <c r="IGH1" s="843"/>
      <c r="IGI1" s="843"/>
      <c r="IGJ1" s="843"/>
      <c r="IGK1" s="843"/>
      <c r="IGL1" s="843"/>
      <c r="IGM1" s="843"/>
      <c r="IGN1" s="843"/>
      <c r="IGO1" s="843"/>
      <c r="IGP1" s="843"/>
      <c r="IGQ1" s="843"/>
      <c r="IGR1" s="843"/>
      <c r="IGS1" s="843"/>
      <c r="IGT1" s="843"/>
      <c r="IGU1" s="843"/>
      <c r="IGV1" s="843"/>
      <c r="IGW1" s="843"/>
      <c r="IGX1" s="843"/>
      <c r="IGY1" s="843"/>
      <c r="IGZ1" s="843"/>
      <c r="IHA1" s="843"/>
      <c r="IHB1" s="843"/>
      <c r="IHC1" s="843"/>
      <c r="IHD1" s="843"/>
      <c r="IHE1" s="843"/>
      <c r="IHF1" s="843"/>
      <c r="IHG1" s="843"/>
      <c r="IHH1" s="843"/>
      <c r="IHI1" s="843"/>
      <c r="IHJ1" s="843"/>
      <c r="IHK1" s="843"/>
      <c r="IHL1" s="843"/>
      <c r="IHM1" s="843"/>
      <c r="IHN1" s="843"/>
      <c r="IHO1" s="843"/>
      <c r="IHP1" s="843"/>
      <c r="IHQ1" s="843"/>
      <c r="IHR1" s="843"/>
      <c r="IHS1" s="843"/>
      <c r="IHT1" s="843"/>
      <c r="IHU1" s="843"/>
      <c r="IHV1" s="843"/>
      <c r="IHW1" s="843"/>
      <c r="IHX1" s="843"/>
      <c r="IHY1" s="843"/>
      <c r="IHZ1" s="843"/>
      <c r="IIA1" s="843"/>
      <c r="IIB1" s="843"/>
      <c r="IIC1" s="843"/>
      <c r="IID1" s="843"/>
      <c r="IIE1" s="843"/>
      <c r="IIF1" s="843"/>
      <c r="IIG1" s="843"/>
      <c r="IIH1" s="843"/>
      <c r="III1" s="843"/>
      <c r="IIJ1" s="843"/>
      <c r="IIK1" s="843"/>
      <c r="IIL1" s="843"/>
      <c r="IIM1" s="843"/>
      <c r="IIN1" s="843"/>
      <c r="IIO1" s="843"/>
      <c r="IIP1" s="843"/>
      <c r="IIQ1" s="843"/>
      <c r="IIR1" s="843"/>
      <c r="IIS1" s="843"/>
      <c r="IIT1" s="843"/>
      <c r="IIU1" s="843"/>
      <c r="IIV1" s="843"/>
      <c r="IIW1" s="843"/>
      <c r="IIX1" s="843"/>
      <c r="IIY1" s="843"/>
      <c r="IIZ1" s="843"/>
      <c r="IJA1" s="843"/>
      <c r="IJB1" s="843"/>
      <c r="IJC1" s="843"/>
      <c r="IJD1" s="843"/>
      <c r="IJE1" s="843"/>
      <c r="IJF1" s="843"/>
      <c r="IJG1" s="843"/>
      <c r="IJH1" s="843"/>
      <c r="IJI1" s="843"/>
      <c r="IJJ1" s="843"/>
      <c r="IJK1" s="843"/>
      <c r="IJL1" s="843"/>
      <c r="IJM1" s="843"/>
      <c r="IJN1" s="843"/>
      <c r="IJO1" s="843"/>
      <c r="IJP1" s="843"/>
      <c r="IJQ1" s="843"/>
      <c r="IJR1" s="843"/>
      <c r="IJS1" s="843"/>
      <c r="IJT1" s="843"/>
      <c r="IJU1" s="843"/>
      <c r="IJV1" s="843"/>
      <c r="IJW1" s="843"/>
      <c r="IJX1" s="843"/>
      <c r="IJY1" s="843"/>
      <c r="IJZ1" s="843"/>
      <c r="IKA1" s="843"/>
      <c r="IKB1" s="843"/>
      <c r="IKC1" s="843"/>
      <c r="IKD1" s="843"/>
      <c r="IKE1" s="843"/>
      <c r="IKF1" s="843"/>
      <c r="IKG1" s="843"/>
      <c r="IKH1" s="843"/>
      <c r="IKI1" s="843"/>
      <c r="IKJ1" s="843"/>
      <c r="IKK1" s="843"/>
      <c r="IKL1" s="843"/>
      <c r="IKM1" s="843"/>
      <c r="IKN1" s="843"/>
      <c r="IKO1" s="843"/>
      <c r="IKP1" s="843"/>
      <c r="IKQ1" s="843"/>
      <c r="IKR1" s="843"/>
      <c r="IKS1" s="843"/>
      <c r="IKT1" s="843"/>
      <c r="IKU1" s="843"/>
      <c r="IKV1" s="843"/>
      <c r="IKW1" s="843"/>
      <c r="IKX1" s="843"/>
      <c r="IKY1" s="843"/>
      <c r="IKZ1" s="843"/>
      <c r="ILA1" s="843"/>
      <c r="ILB1" s="843"/>
      <c r="ILC1" s="843"/>
      <c r="ILD1" s="843"/>
      <c r="ILE1" s="843"/>
      <c r="ILF1" s="843"/>
      <c r="ILG1" s="843"/>
      <c r="ILH1" s="843"/>
      <c r="ILI1" s="843"/>
      <c r="ILJ1" s="843"/>
      <c r="ILK1" s="843"/>
      <c r="ILL1" s="843"/>
      <c r="ILM1" s="843"/>
      <c r="ILN1" s="843"/>
      <c r="ILO1" s="843"/>
      <c r="ILP1" s="843"/>
      <c r="ILQ1" s="843"/>
      <c r="ILR1" s="843"/>
      <c r="ILS1" s="843"/>
      <c r="ILT1" s="843"/>
      <c r="ILU1" s="843"/>
      <c r="ILV1" s="843"/>
      <c r="ILW1" s="843"/>
      <c r="ILX1" s="843"/>
      <c r="ILY1" s="843"/>
      <c r="ILZ1" s="843"/>
      <c r="IMA1" s="843"/>
      <c r="IMB1" s="843"/>
      <c r="IMC1" s="843"/>
      <c r="IMD1" s="843"/>
      <c r="IME1" s="843"/>
      <c r="IMF1" s="843"/>
      <c r="IMG1" s="843"/>
      <c r="IMH1" s="843"/>
      <c r="IMI1" s="843"/>
      <c r="IMJ1" s="843"/>
      <c r="IMK1" s="843"/>
      <c r="IML1" s="843"/>
      <c r="IMM1" s="843"/>
      <c r="IMN1" s="843"/>
      <c r="IMO1" s="843"/>
      <c r="IMP1" s="843"/>
      <c r="IMQ1" s="843"/>
      <c r="IMR1" s="843"/>
      <c r="IMS1" s="843"/>
      <c r="IMT1" s="843"/>
      <c r="IMU1" s="843"/>
      <c r="IMV1" s="843"/>
      <c r="IMW1" s="843"/>
      <c r="IMX1" s="843"/>
      <c r="IMY1" s="843"/>
      <c r="IMZ1" s="843"/>
      <c r="INA1" s="843"/>
      <c r="INB1" s="843"/>
      <c r="INC1" s="843"/>
      <c r="IND1" s="843"/>
      <c r="INE1" s="843"/>
      <c r="INF1" s="843"/>
      <c r="ING1" s="843"/>
      <c r="INH1" s="843"/>
      <c r="INI1" s="843"/>
      <c r="INJ1" s="843"/>
      <c r="INK1" s="843"/>
      <c r="INL1" s="843"/>
      <c r="INM1" s="843"/>
      <c r="INN1" s="843"/>
      <c r="INO1" s="843"/>
      <c r="INP1" s="843"/>
      <c r="INQ1" s="843"/>
      <c r="INR1" s="843"/>
      <c r="INS1" s="843"/>
      <c r="INT1" s="843"/>
      <c r="INU1" s="843"/>
      <c r="INV1" s="843"/>
      <c r="INW1" s="843"/>
      <c r="INX1" s="843"/>
      <c r="INY1" s="843"/>
      <c r="INZ1" s="843"/>
      <c r="IOA1" s="843"/>
      <c r="IOB1" s="843"/>
      <c r="IOC1" s="843"/>
      <c r="IOD1" s="843"/>
      <c r="IOE1" s="843"/>
      <c r="IOF1" s="843"/>
      <c r="IOG1" s="843"/>
      <c r="IOH1" s="843"/>
      <c r="IOI1" s="843"/>
      <c r="IOJ1" s="843"/>
      <c r="IOK1" s="843"/>
      <c r="IOL1" s="843"/>
      <c r="IOM1" s="843"/>
      <c r="ION1" s="843"/>
      <c r="IOO1" s="843"/>
      <c r="IOP1" s="843"/>
      <c r="IOQ1" s="843"/>
      <c r="IOR1" s="843"/>
      <c r="IOS1" s="843"/>
      <c r="IOT1" s="843"/>
      <c r="IOU1" s="843"/>
      <c r="IOV1" s="843"/>
      <c r="IOW1" s="843"/>
      <c r="IOX1" s="843"/>
      <c r="IOY1" s="843"/>
      <c r="IOZ1" s="843"/>
      <c r="IPA1" s="843"/>
      <c r="IPB1" s="843"/>
      <c r="IPC1" s="843"/>
      <c r="IPD1" s="843"/>
      <c r="IPE1" s="843"/>
      <c r="IPF1" s="843"/>
      <c r="IPG1" s="843"/>
      <c r="IPH1" s="843"/>
      <c r="IPI1" s="843"/>
      <c r="IPJ1" s="843"/>
      <c r="IPK1" s="843"/>
      <c r="IPL1" s="843"/>
      <c r="IPM1" s="843"/>
      <c r="IPN1" s="843"/>
      <c r="IPO1" s="843"/>
      <c r="IPP1" s="843"/>
      <c r="IPQ1" s="843"/>
      <c r="IPR1" s="843"/>
      <c r="IPS1" s="843"/>
      <c r="IPT1" s="843"/>
      <c r="IPU1" s="843"/>
      <c r="IPV1" s="843"/>
      <c r="IPW1" s="843"/>
      <c r="IPX1" s="843"/>
      <c r="IPY1" s="843"/>
      <c r="IPZ1" s="843"/>
      <c r="IQA1" s="843"/>
      <c r="IQB1" s="843"/>
      <c r="IQC1" s="843"/>
      <c r="IQD1" s="843"/>
      <c r="IQE1" s="843"/>
      <c r="IQF1" s="843"/>
      <c r="IQG1" s="843"/>
      <c r="IQH1" s="843"/>
      <c r="IQI1" s="843"/>
      <c r="IQJ1" s="843"/>
      <c r="IQK1" s="843"/>
      <c r="IQL1" s="843"/>
      <c r="IQM1" s="843"/>
      <c r="IQN1" s="843"/>
      <c r="IQO1" s="843"/>
      <c r="IQP1" s="843"/>
      <c r="IQQ1" s="843"/>
      <c r="IQR1" s="843"/>
      <c r="IQS1" s="843"/>
      <c r="IQT1" s="843"/>
      <c r="IQU1" s="843"/>
      <c r="IQV1" s="843"/>
      <c r="IQW1" s="843"/>
      <c r="IQX1" s="843"/>
      <c r="IQY1" s="843"/>
      <c r="IQZ1" s="843"/>
      <c r="IRA1" s="843"/>
      <c r="IRB1" s="843"/>
      <c r="IRC1" s="843"/>
      <c r="IRD1" s="843"/>
      <c r="IRE1" s="843"/>
      <c r="IRF1" s="843"/>
      <c r="IRG1" s="843"/>
      <c r="IRH1" s="843"/>
      <c r="IRI1" s="843"/>
      <c r="IRJ1" s="843"/>
      <c r="IRK1" s="843"/>
      <c r="IRL1" s="843"/>
      <c r="IRM1" s="843"/>
      <c r="IRN1" s="843"/>
      <c r="IRO1" s="843"/>
      <c r="IRP1" s="843"/>
      <c r="IRQ1" s="843"/>
      <c r="IRR1" s="843"/>
      <c r="IRS1" s="843"/>
      <c r="IRT1" s="843"/>
      <c r="IRU1" s="843"/>
      <c r="IRV1" s="843"/>
      <c r="IRW1" s="843"/>
      <c r="IRX1" s="843"/>
      <c r="IRY1" s="843"/>
      <c r="IRZ1" s="843"/>
      <c r="ISA1" s="843"/>
      <c r="ISB1" s="843"/>
      <c r="ISC1" s="843"/>
      <c r="ISD1" s="843"/>
      <c r="ISE1" s="843"/>
      <c r="ISF1" s="843"/>
      <c r="ISG1" s="843"/>
      <c r="ISH1" s="843"/>
      <c r="ISI1" s="843"/>
      <c r="ISJ1" s="843"/>
      <c r="ISK1" s="843"/>
      <c r="ISL1" s="843"/>
      <c r="ISM1" s="843"/>
      <c r="ISN1" s="843"/>
      <c r="ISO1" s="843"/>
      <c r="ISP1" s="843"/>
      <c r="ISQ1" s="843"/>
      <c r="ISR1" s="843"/>
      <c r="ISS1" s="843"/>
      <c r="IST1" s="843"/>
      <c r="ISU1" s="843"/>
      <c r="ISV1" s="843"/>
      <c r="ISW1" s="843"/>
      <c r="ISX1" s="843"/>
      <c r="ISY1" s="843"/>
      <c r="ISZ1" s="843"/>
      <c r="ITA1" s="843"/>
      <c r="ITB1" s="843"/>
      <c r="ITC1" s="843"/>
      <c r="ITD1" s="843"/>
      <c r="ITE1" s="843"/>
      <c r="ITF1" s="843"/>
      <c r="ITG1" s="843"/>
      <c r="ITH1" s="843"/>
      <c r="ITI1" s="843"/>
      <c r="ITJ1" s="843"/>
      <c r="ITK1" s="843"/>
      <c r="ITL1" s="843"/>
      <c r="ITM1" s="843"/>
      <c r="ITN1" s="843"/>
      <c r="ITO1" s="843"/>
      <c r="ITP1" s="843"/>
      <c r="ITQ1" s="843"/>
      <c r="ITR1" s="843"/>
      <c r="ITS1" s="843"/>
      <c r="ITT1" s="843"/>
      <c r="ITU1" s="843"/>
      <c r="ITV1" s="843"/>
      <c r="ITW1" s="843"/>
      <c r="ITX1" s="843"/>
      <c r="ITY1" s="843"/>
      <c r="ITZ1" s="843"/>
      <c r="IUA1" s="843"/>
      <c r="IUB1" s="843"/>
      <c r="IUC1" s="843"/>
      <c r="IUD1" s="843"/>
      <c r="IUE1" s="843"/>
      <c r="IUF1" s="843"/>
      <c r="IUG1" s="843"/>
      <c r="IUH1" s="843"/>
      <c r="IUI1" s="843"/>
      <c r="IUJ1" s="843"/>
      <c r="IUK1" s="843"/>
      <c r="IUL1" s="843"/>
      <c r="IUM1" s="843"/>
      <c r="IUN1" s="843"/>
      <c r="IUO1" s="843"/>
      <c r="IUP1" s="843"/>
      <c r="IUQ1" s="843"/>
      <c r="IUR1" s="843"/>
      <c r="IUS1" s="843"/>
      <c r="IUT1" s="843"/>
      <c r="IUU1" s="843"/>
      <c r="IUV1" s="843"/>
      <c r="IUW1" s="843"/>
      <c r="IUX1" s="843"/>
      <c r="IUY1" s="843"/>
      <c r="IUZ1" s="843"/>
      <c r="IVA1" s="843"/>
      <c r="IVB1" s="843"/>
      <c r="IVC1" s="843"/>
      <c r="IVD1" s="843"/>
      <c r="IVE1" s="843"/>
      <c r="IVF1" s="843"/>
      <c r="IVG1" s="843"/>
      <c r="IVH1" s="843"/>
      <c r="IVI1" s="843"/>
      <c r="IVJ1" s="843"/>
      <c r="IVK1" s="843"/>
      <c r="IVL1" s="843"/>
      <c r="IVM1" s="843"/>
      <c r="IVN1" s="843"/>
      <c r="IVO1" s="843"/>
      <c r="IVP1" s="843"/>
      <c r="IVQ1" s="843"/>
      <c r="IVR1" s="843"/>
      <c r="IVS1" s="843"/>
      <c r="IVT1" s="843"/>
      <c r="IVU1" s="843"/>
      <c r="IVV1" s="843"/>
      <c r="IVW1" s="843"/>
      <c r="IVX1" s="843"/>
      <c r="IVY1" s="843"/>
      <c r="IVZ1" s="843"/>
      <c r="IWA1" s="843"/>
      <c r="IWB1" s="843"/>
      <c r="IWC1" s="843"/>
      <c r="IWD1" s="843"/>
      <c r="IWE1" s="843"/>
      <c r="IWF1" s="843"/>
      <c r="IWG1" s="843"/>
      <c r="IWH1" s="843"/>
      <c r="IWI1" s="843"/>
      <c r="IWJ1" s="843"/>
      <c r="IWK1" s="843"/>
      <c r="IWL1" s="843"/>
      <c r="IWM1" s="843"/>
      <c r="IWN1" s="843"/>
      <c r="IWO1" s="843"/>
      <c r="IWP1" s="843"/>
      <c r="IWQ1" s="843"/>
      <c r="IWR1" s="843"/>
      <c r="IWS1" s="843"/>
      <c r="IWT1" s="843"/>
      <c r="IWU1" s="843"/>
      <c r="IWV1" s="843"/>
      <c r="IWW1" s="843"/>
      <c r="IWX1" s="843"/>
      <c r="IWY1" s="843"/>
      <c r="IWZ1" s="843"/>
      <c r="IXA1" s="843"/>
      <c r="IXB1" s="843"/>
      <c r="IXC1" s="843"/>
      <c r="IXD1" s="843"/>
      <c r="IXE1" s="843"/>
      <c r="IXF1" s="843"/>
      <c r="IXG1" s="843"/>
      <c r="IXH1" s="843"/>
      <c r="IXI1" s="843"/>
      <c r="IXJ1" s="843"/>
      <c r="IXK1" s="843"/>
      <c r="IXL1" s="843"/>
      <c r="IXM1" s="843"/>
      <c r="IXN1" s="843"/>
      <c r="IXO1" s="843"/>
      <c r="IXP1" s="843"/>
      <c r="IXQ1" s="843"/>
      <c r="IXR1" s="843"/>
      <c r="IXS1" s="843"/>
      <c r="IXT1" s="843"/>
      <c r="IXU1" s="843"/>
      <c r="IXV1" s="843"/>
      <c r="IXW1" s="843"/>
      <c r="IXX1" s="843"/>
      <c r="IXY1" s="843"/>
      <c r="IXZ1" s="843"/>
      <c r="IYA1" s="843"/>
      <c r="IYB1" s="843"/>
      <c r="IYC1" s="843"/>
      <c r="IYD1" s="843"/>
      <c r="IYE1" s="843"/>
      <c r="IYF1" s="843"/>
      <c r="IYG1" s="843"/>
      <c r="IYH1" s="843"/>
      <c r="IYI1" s="843"/>
      <c r="IYJ1" s="843"/>
      <c r="IYK1" s="843"/>
      <c r="IYL1" s="843"/>
      <c r="IYM1" s="843"/>
      <c r="IYN1" s="843"/>
      <c r="IYO1" s="843"/>
      <c r="IYP1" s="843"/>
      <c r="IYQ1" s="843"/>
      <c r="IYR1" s="843"/>
      <c r="IYS1" s="843"/>
      <c r="IYT1" s="843"/>
      <c r="IYU1" s="843"/>
      <c r="IYV1" s="843"/>
      <c r="IYW1" s="843"/>
      <c r="IYX1" s="843"/>
      <c r="IYY1" s="843"/>
      <c r="IYZ1" s="843"/>
      <c r="IZA1" s="843"/>
      <c r="IZB1" s="843"/>
      <c r="IZC1" s="843"/>
      <c r="IZD1" s="843"/>
      <c r="IZE1" s="843"/>
      <c r="IZF1" s="843"/>
      <c r="IZG1" s="843"/>
      <c r="IZH1" s="843"/>
      <c r="IZI1" s="843"/>
      <c r="IZJ1" s="843"/>
      <c r="IZK1" s="843"/>
      <c r="IZL1" s="843"/>
      <c r="IZM1" s="843"/>
      <c r="IZN1" s="843"/>
      <c r="IZO1" s="843"/>
      <c r="IZP1" s="843"/>
      <c r="IZQ1" s="843"/>
      <c r="IZR1" s="843"/>
      <c r="IZS1" s="843"/>
      <c r="IZT1" s="843"/>
      <c r="IZU1" s="843"/>
      <c r="IZV1" s="843"/>
      <c r="IZW1" s="843"/>
      <c r="IZX1" s="843"/>
      <c r="IZY1" s="843"/>
      <c r="IZZ1" s="843"/>
      <c r="JAA1" s="843"/>
      <c r="JAB1" s="843"/>
      <c r="JAC1" s="843"/>
      <c r="JAD1" s="843"/>
      <c r="JAE1" s="843"/>
      <c r="JAF1" s="843"/>
      <c r="JAG1" s="843"/>
      <c r="JAH1" s="843"/>
      <c r="JAI1" s="843"/>
      <c r="JAJ1" s="843"/>
      <c r="JAK1" s="843"/>
      <c r="JAL1" s="843"/>
      <c r="JAM1" s="843"/>
      <c r="JAN1" s="843"/>
      <c r="JAO1" s="843"/>
      <c r="JAP1" s="843"/>
      <c r="JAQ1" s="843"/>
      <c r="JAR1" s="843"/>
      <c r="JAS1" s="843"/>
      <c r="JAT1" s="843"/>
      <c r="JAU1" s="843"/>
      <c r="JAV1" s="843"/>
      <c r="JAW1" s="843"/>
      <c r="JAX1" s="843"/>
      <c r="JAY1" s="843"/>
      <c r="JAZ1" s="843"/>
      <c r="JBA1" s="843"/>
      <c r="JBB1" s="843"/>
      <c r="JBC1" s="843"/>
      <c r="JBD1" s="843"/>
      <c r="JBE1" s="843"/>
      <c r="JBF1" s="843"/>
      <c r="JBG1" s="843"/>
      <c r="JBH1" s="843"/>
      <c r="JBI1" s="843"/>
      <c r="JBJ1" s="843"/>
      <c r="JBK1" s="843"/>
      <c r="JBL1" s="843"/>
      <c r="JBM1" s="843"/>
      <c r="JBN1" s="843"/>
      <c r="JBO1" s="843"/>
      <c r="JBP1" s="843"/>
      <c r="JBQ1" s="843"/>
      <c r="JBR1" s="843"/>
      <c r="JBS1" s="843"/>
      <c r="JBT1" s="843"/>
      <c r="JBU1" s="843"/>
      <c r="JBV1" s="843"/>
      <c r="JBW1" s="843"/>
      <c r="JBX1" s="843"/>
      <c r="JBY1" s="843"/>
      <c r="JBZ1" s="843"/>
      <c r="JCA1" s="843"/>
      <c r="JCB1" s="843"/>
      <c r="JCC1" s="843"/>
      <c r="JCD1" s="843"/>
      <c r="JCE1" s="843"/>
      <c r="JCF1" s="843"/>
      <c r="JCG1" s="843"/>
      <c r="JCH1" s="843"/>
      <c r="JCI1" s="843"/>
      <c r="JCJ1" s="843"/>
      <c r="JCK1" s="843"/>
      <c r="JCL1" s="843"/>
      <c r="JCM1" s="843"/>
      <c r="JCN1" s="843"/>
      <c r="JCO1" s="843"/>
      <c r="JCP1" s="843"/>
      <c r="JCQ1" s="843"/>
      <c r="JCR1" s="843"/>
      <c r="JCS1" s="843"/>
      <c r="JCT1" s="843"/>
      <c r="JCU1" s="843"/>
      <c r="JCV1" s="843"/>
      <c r="JCW1" s="843"/>
      <c r="JCX1" s="843"/>
      <c r="JCY1" s="843"/>
      <c r="JCZ1" s="843"/>
      <c r="JDA1" s="843"/>
      <c r="JDB1" s="843"/>
      <c r="JDC1" s="843"/>
      <c r="JDD1" s="843"/>
      <c r="JDE1" s="843"/>
      <c r="JDF1" s="843"/>
      <c r="JDG1" s="843"/>
      <c r="JDH1" s="843"/>
      <c r="JDI1" s="843"/>
      <c r="JDJ1" s="843"/>
      <c r="JDK1" s="843"/>
      <c r="JDL1" s="843"/>
      <c r="JDM1" s="843"/>
      <c r="JDN1" s="843"/>
      <c r="JDO1" s="843"/>
      <c r="JDP1" s="843"/>
      <c r="JDQ1" s="843"/>
      <c r="JDR1" s="843"/>
      <c r="JDS1" s="843"/>
      <c r="JDT1" s="843"/>
      <c r="JDU1" s="843"/>
      <c r="JDV1" s="843"/>
      <c r="JDW1" s="843"/>
      <c r="JDX1" s="843"/>
      <c r="JDY1" s="843"/>
      <c r="JDZ1" s="843"/>
      <c r="JEA1" s="843"/>
      <c r="JEB1" s="843"/>
      <c r="JEC1" s="843"/>
      <c r="JED1" s="843"/>
      <c r="JEE1" s="843"/>
      <c r="JEF1" s="843"/>
      <c r="JEG1" s="843"/>
      <c r="JEH1" s="843"/>
      <c r="JEI1" s="843"/>
      <c r="JEJ1" s="843"/>
      <c r="JEK1" s="843"/>
      <c r="JEL1" s="843"/>
      <c r="JEM1" s="843"/>
      <c r="JEN1" s="843"/>
      <c r="JEO1" s="843"/>
      <c r="JEP1" s="843"/>
      <c r="JEQ1" s="843"/>
      <c r="JER1" s="843"/>
      <c r="JES1" s="843"/>
      <c r="JET1" s="843"/>
      <c r="JEU1" s="843"/>
      <c r="JEV1" s="843"/>
      <c r="JEW1" s="843"/>
      <c r="JEX1" s="843"/>
      <c r="JEY1" s="843"/>
      <c r="JEZ1" s="843"/>
      <c r="JFA1" s="843"/>
      <c r="JFB1" s="843"/>
      <c r="JFC1" s="843"/>
      <c r="JFD1" s="843"/>
      <c r="JFE1" s="843"/>
      <c r="JFF1" s="843"/>
      <c r="JFG1" s="843"/>
      <c r="JFH1" s="843"/>
      <c r="JFI1" s="843"/>
      <c r="JFJ1" s="843"/>
      <c r="JFK1" s="843"/>
      <c r="JFL1" s="843"/>
      <c r="JFM1" s="843"/>
      <c r="JFN1" s="843"/>
      <c r="JFO1" s="843"/>
      <c r="JFP1" s="843"/>
      <c r="JFQ1" s="843"/>
      <c r="JFR1" s="843"/>
      <c r="JFS1" s="843"/>
      <c r="JFT1" s="843"/>
      <c r="JFU1" s="843"/>
      <c r="JFV1" s="843"/>
      <c r="JFW1" s="843"/>
      <c r="JFX1" s="843"/>
      <c r="JFY1" s="843"/>
      <c r="JFZ1" s="843"/>
      <c r="JGA1" s="843"/>
      <c r="JGB1" s="843"/>
      <c r="JGC1" s="843"/>
      <c r="JGD1" s="843"/>
      <c r="JGE1" s="843"/>
      <c r="JGF1" s="843"/>
      <c r="JGG1" s="843"/>
      <c r="JGH1" s="843"/>
      <c r="JGI1" s="843"/>
      <c r="JGJ1" s="843"/>
      <c r="JGK1" s="843"/>
      <c r="JGL1" s="843"/>
      <c r="JGM1" s="843"/>
      <c r="JGN1" s="843"/>
      <c r="JGO1" s="843"/>
      <c r="JGP1" s="843"/>
      <c r="JGQ1" s="843"/>
      <c r="JGR1" s="843"/>
      <c r="JGS1" s="843"/>
      <c r="JGT1" s="843"/>
      <c r="JGU1" s="843"/>
      <c r="JGV1" s="843"/>
      <c r="JGW1" s="843"/>
      <c r="JGX1" s="843"/>
      <c r="JGY1" s="843"/>
      <c r="JGZ1" s="843"/>
      <c r="JHA1" s="843"/>
      <c r="JHB1" s="843"/>
      <c r="JHC1" s="843"/>
      <c r="JHD1" s="843"/>
      <c r="JHE1" s="843"/>
      <c r="JHF1" s="843"/>
      <c r="JHG1" s="843"/>
      <c r="JHH1" s="843"/>
      <c r="JHI1" s="843"/>
      <c r="JHJ1" s="843"/>
      <c r="JHK1" s="843"/>
      <c r="JHL1" s="843"/>
      <c r="JHM1" s="843"/>
      <c r="JHN1" s="843"/>
      <c r="JHO1" s="843"/>
      <c r="JHP1" s="843"/>
      <c r="JHQ1" s="843"/>
      <c r="JHR1" s="843"/>
      <c r="JHS1" s="843"/>
      <c r="JHT1" s="843"/>
      <c r="JHU1" s="843"/>
      <c r="JHV1" s="843"/>
      <c r="JHW1" s="843"/>
      <c r="JHX1" s="843"/>
      <c r="JHY1" s="843"/>
      <c r="JHZ1" s="843"/>
      <c r="JIA1" s="843"/>
      <c r="JIB1" s="843"/>
      <c r="JIC1" s="843"/>
      <c r="JID1" s="843"/>
      <c r="JIE1" s="843"/>
      <c r="JIF1" s="843"/>
      <c r="JIG1" s="843"/>
      <c r="JIH1" s="843"/>
      <c r="JII1" s="843"/>
      <c r="JIJ1" s="843"/>
      <c r="JIK1" s="843"/>
      <c r="JIL1" s="843"/>
      <c r="JIM1" s="843"/>
      <c r="JIN1" s="843"/>
      <c r="JIO1" s="843"/>
      <c r="JIP1" s="843"/>
      <c r="JIQ1" s="843"/>
      <c r="JIR1" s="843"/>
      <c r="JIS1" s="843"/>
      <c r="JIT1" s="843"/>
      <c r="JIU1" s="843"/>
      <c r="JIV1" s="843"/>
      <c r="JIW1" s="843"/>
      <c r="JIX1" s="843"/>
      <c r="JIY1" s="843"/>
      <c r="JIZ1" s="843"/>
      <c r="JJA1" s="843"/>
      <c r="JJB1" s="843"/>
      <c r="JJC1" s="843"/>
      <c r="JJD1" s="843"/>
      <c r="JJE1" s="843"/>
      <c r="JJF1" s="843"/>
      <c r="JJG1" s="843"/>
      <c r="JJH1" s="843"/>
      <c r="JJI1" s="843"/>
      <c r="JJJ1" s="843"/>
      <c r="JJK1" s="843"/>
      <c r="JJL1" s="843"/>
      <c r="JJM1" s="843"/>
      <c r="JJN1" s="843"/>
      <c r="JJO1" s="843"/>
      <c r="JJP1" s="843"/>
      <c r="JJQ1" s="843"/>
      <c r="JJR1" s="843"/>
      <c r="JJS1" s="843"/>
      <c r="JJT1" s="843"/>
      <c r="JJU1" s="843"/>
      <c r="JJV1" s="843"/>
      <c r="JJW1" s="843"/>
      <c r="JJX1" s="843"/>
      <c r="JJY1" s="843"/>
      <c r="JJZ1" s="843"/>
      <c r="JKA1" s="843"/>
      <c r="JKB1" s="843"/>
      <c r="JKC1" s="843"/>
      <c r="JKD1" s="843"/>
      <c r="JKE1" s="843"/>
      <c r="JKF1" s="843"/>
      <c r="JKG1" s="843"/>
      <c r="JKH1" s="843"/>
      <c r="JKI1" s="843"/>
      <c r="JKJ1" s="843"/>
      <c r="JKK1" s="843"/>
      <c r="JKL1" s="843"/>
      <c r="JKM1" s="843"/>
      <c r="JKN1" s="843"/>
      <c r="JKO1" s="843"/>
      <c r="JKP1" s="843"/>
      <c r="JKQ1" s="843"/>
      <c r="JKR1" s="843"/>
      <c r="JKS1" s="843"/>
      <c r="JKT1" s="843"/>
      <c r="JKU1" s="843"/>
      <c r="JKV1" s="843"/>
      <c r="JKW1" s="843"/>
      <c r="JKX1" s="843"/>
      <c r="JKY1" s="843"/>
      <c r="JKZ1" s="843"/>
      <c r="JLA1" s="843"/>
      <c r="JLB1" s="843"/>
      <c r="JLC1" s="843"/>
      <c r="JLD1" s="843"/>
      <c r="JLE1" s="843"/>
      <c r="JLF1" s="843"/>
      <c r="JLG1" s="843"/>
      <c r="JLH1" s="843"/>
      <c r="JLI1" s="843"/>
      <c r="JLJ1" s="843"/>
      <c r="JLK1" s="843"/>
      <c r="JLL1" s="843"/>
      <c r="JLM1" s="843"/>
      <c r="JLN1" s="843"/>
      <c r="JLO1" s="843"/>
      <c r="JLP1" s="843"/>
      <c r="JLQ1" s="843"/>
      <c r="JLR1" s="843"/>
      <c r="JLS1" s="843"/>
      <c r="JLT1" s="843"/>
      <c r="JLU1" s="843"/>
      <c r="JLV1" s="843"/>
      <c r="JLW1" s="843"/>
      <c r="JLX1" s="843"/>
      <c r="JLY1" s="843"/>
      <c r="JLZ1" s="843"/>
      <c r="JMA1" s="843"/>
      <c r="JMB1" s="843"/>
      <c r="JMC1" s="843"/>
      <c r="JMD1" s="843"/>
      <c r="JME1" s="843"/>
      <c r="JMF1" s="843"/>
      <c r="JMG1" s="843"/>
      <c r="JMH1" s="843"/>
      <c r="JMI1" s="843"/>
      <c r="JMJ1" s="843"/>
      <c r="JMK1" s="843"/>
      <c r="JML1" s="843"/>
      <c r="JMM1" s="843"/>
      <c r="JMN1" s="843"/>
      <c r="JMO1" s="843"/>
      <c r="JMP1" s="843"/>
      <c r="JMQ1" s="843"/>
      <c r="JMR1" s="843"/>
      <c r="JMS1" s="843"/>
      <c r="JMT1" s="843"/>
      <c r="JMU1" s="843"/>
      <c r="JMV1" s="843"/>
      <c r="JMW1" s="843"/>
      <c r="JMX1" s="843"/>
      <c r="JMY1" s="843"/>
      <c r="JMZ1" s="843"/>
      <c r="JNA1" s="843"/>
      <c r="JNB1" s="843"/>
      <c r="JNC1" s="843"/>
      <c r="JND1" s="843"/>
      <c r="JNE1" s="843"/>
      <c r="JNF1" s="843"/>
      <c r="JNG1" s="843"/>
      <c r="JNH1" s="843"/>
      <c r="JNI1" s="843"/>
      <c r="JNJ1" s="843"/>
      <c r="JNK1" s="843"/>
      <c r="JNL1" s="843"/>
      <c r="JNM1" s="843"/>
      <c r="JNN1" s="843"/>
      <c r="JNO1" s="843"/>
      <c r="JNP1" s="843"/>
      <c r="JNQ1" s="843"/>
      <c r="JNR1" s="843"/>
      <c r="JNS1" s="843"/>
      <c r="JNT1" s="843"/>
      <c r="JNU1" s="843"/>
      <c r="JNV1" s="843"/>
      <c r="JNW1" s="843"/>
      <c r="JNX1" s="843"/>
      <c r="JNY1" s="843"/>
      <c r="JNZ1" s="843"/>
      <c r="JOA1" s="843"/>
      <c r="JOB1" s="843"/>
      <c r="JOC1" s="843"/>
      <c r="JOD1" s="843"/>
      <c r="JOE1" s="843"/>
      <c r="JOF1" s="843"/>
      <c r="JOG1" s="843"/>
      <c r="JOH1" s="843"/>
      <c r="JOI1" s="843"/>
      <c r="JOJ1" s="843"/>
      <c r="JOK1" s="843"/>
      <c r="JOL1" s="843"/>
      <c r="JOM1" s="843"/>
      <c r="JON1" s="843"/>
      <c r="JOO1" s="843"/>
      <c r="JOP1" s="843"/>
      <c r="JOQ1" s="843"/>
      <c r="JOR1" s="843"/>
      <c r="JOS1" s="843"/>
      <c r="JOT1" s="843"/>
      <c r="JOU1" s="843"/>
      <c r="JOV1" s="843"/>
      <c r="JOW1" s="843"/>
      <c r="JOX1" s="843"/>
      <c r="JOY1" s="843"/>
      <c r="JOZ1" s="843"/>
      <c r="JPA1" s="843"/>
      <c r="JPB1" s="843"/>
      <c r="JPC1" s="843"/>
      <c r="JPD1" s="843"/>
      <c r="JPE1" s="843"/>
      <c r="JPF1" s="843"/>
      <c r="JPG1" s="843"/>
      <c r="JPH1" s="843"/>
      <c r="JPI1" s="843"/>
      <c r="JPJ1" s="843"/>
      <c r="JPK1" s="843"/>
      <c r="JPL1" s="843"/>
      <c r="JPM1" s="843"/>
      <c r="JPN1" s="843"/>
      <c r="JPO1" s="843"/>
      <c r="JPP1" s="843"/>
      <c r="JPQ1" s="843"/>
      <c r="JPR1" s="843"/>
      <c r="JPS1" s="843"/>
      <c r="JPT1" s="843"/>
      <c r="JPU1" s="843"/>
      <c r="JPV1" s="843"/>
      <c r="JPW1" s="843"/>
      <c r="JPX1" s="843"/>
      <c r="JPY1" s="843"/>
      <c r="JPZ1" s="843"/>
      <c r="JQA1" s="843"/>
      <c r="JQB1" s="843"/>
      <c r="JQC1" s="843"/>
      <c r="JQD1" s="843"/>
      <c r="JQE1" s="843"/>
      <c r="JQF1" s="843"/>
      <c r="JQG1" s="843"/>
      <c r="JQH1" s="843"/>
      <c r="JQI1" s="843"/>
      <c r="JQJ1" s="843"/>
      <c r="JQK1" s="843"/>
      <c r="JQL1" s="843"/>
      <c r="JQM1" s="843"/>
      <c r="JQN1" s="843"/>
      <c r="JQO1" s="843"/>
      <c r="JQP1" s="843"/>
      <c r="JQQ1" s="843"/>
      <c r="JQR1" s="843"/>
      <c r="JQS1" s="843"/>
      <c r="JQT1" s="843"/>
      <c r="JQU1" s="843"/>
      <c r="JQV1" s="843"/>
      <c r="JQW1" s="843"/>
      <c r="JQX1" s="843"/>
      <c r="JQY1" s="843"/>
      <c r="JQZ1" s="843"/>
      <c r="JRA1" s="843"/>
      <c r="JRB1" s="843"/>
      <c r="JRC1" s="843"/>
      <c r="JRD1" s="843"/>
      <c r="JRE1" s="843"/>
      <c r="JRF1" s="843"/>
      <c r="JRG1" s="843"/>
      <c r="JRH1" s="843"/>
      <c r="JRI1" s="843"/>
      <c r="JRJ1" s="843"/>
      <c r="JRK1" s="843"/>
      <c r="JRL1" s="843"/>
      <c r="JRM1" s="843"/>
      <c r="JRN1" s="843"/>
      <c r="JRO1" s="843"/>
      <c r="JRP1" s="843"/>
      <c r="JRQ1" s="843"/>
      <c r="JRR1" s="843"/>
      <c r="JRS1" s="843"/>
      <c r="JRT1" s="843"/>
      <c r="JRU1" s="843"/>
      <c r="JRV1" s="843"/>
      <c r="JRW1" s="843"/>
      <c r="JRX1" s="843"/>
      <c r="JRY1" s="843"/>
      <c r="JRZ1" s="843"/>
      <c r="JSA1" s="843"/>
      <c r="JSB1" s="843"/>
      <c r="JSC1" s="843"/>
      <c r="JSD1" s="843"/>
      <c r="JSE1" s="843"/>
      <c r="JSF1" s="843"/>
      <c r="JSG1" s="843"/>
      <c r="JSH1" s="843"/>
      <c r="JSI1" s="843"/>
      <c r="JSJ1" s="843"/>
      <c r="JSK1" s="843"/>
      <c r="JSL1" s="843"/>
      <c r="JSM1" s="843"/>
      <c r="JSN1" s="843"/>
      <c r="JSO1" s="843"/>
      <c r="JSP1" s="843"/>
      <c r="JSQ1" s="843"/>
      <c r="JSR1" s="843"/>
      <c r="JSS1" s="843"/>
      <c r="JST1" s="843"/>
      <c r="JSU1" s="843"/>
      <c r="JSV1" s="843"/>
      <c r="JSW1" s="843"/>
      <c r="JSX1" s="843"/>
      <c r="JSY1" s="843"/>
      <c r="JSZ1" s="843"/>
      <c r="JTA1" s="843"/>
      <c r="JTB1" s="843"/>
      <c r="JTC1" s="843"/>
      <c r="JTD1" s="843"/>
      <c r="JTE1" s="843"/>
      <c r="JTF1" s="843"/>
      <c r="JTG1" s="843"/>
      <c r="JTH1" s="843"/>
      <c r="JTI1" s="843"/>
      <c r="JTJ1" s="843"/>
      <c r="JTK1" s="843"/>
      <c r="JTL1" s="843"/>
      <c r="JTM1" s="843"/>
      <c r="JTN1" s="843"/>
      <c r="JTO1" s="843"/>
      <c r="JTP1" s="843"/>
      <c r="JTQ1" s="843"/>
      <c r="JTR1" s="843"/>
      <c r="JTS1" s="843"/>
      <c r="JTT1" s="843"/>
      <c r="JTU1" s="843"/>
      <c r="JTV1" s="843"/>
      <c r="JTW1" s="843"/>
      <c r="JTX1" s="843"/>
      <c r="JTY1" s="843"/>
      <c r="JTZ1" s="843"/>
      <c r="JUA1" s="843"/>
      <c r="JUB1" s="843"/>
      <c r="JUC1" s="843"/>
      <c r="JUD1" s="843"/>
      <c r="JUE1" s="843"/>
      <c r="JUF1" s="843"/>
      <c r="JUG1" s="843"/>
      <c r="JUH1" s="843"/>
      <c r="JUI1" s="843"/>
      <c r="JUJ1" s="843"/>
      <c r="JUK1" s="843"/>
      <c r="JUL1" s="843"/>
      <c r="JUM1" s="843"/>
      <c r="JUN1" s="843"/>
      <c r="JUO1" s="843"/>
      <c r="JUP1" s="843"/>
      <c r="JUQ1" s="843"/>
      <c r="JUR1" s="843"/>
      <c r="JUS1" s="843"/>
      <c r="JUT1" s="843"/>
      <c r="JUU1" s="843"/>
      <c r="JUV1" s="843"/>
      <c r="JUW1" s="843"/>
      <c r="JUX1" s="843"/>
      <c r="JUY1" s="843"/>
      <c r="JUZ1" s="843"/>
      <c r="JVA1" s="843"/>
      <c r="JVB1" s="843"/>
      <c r="JVC1" s="843"/>
      <c r="JVD1" s="843"/>
      <c r="JVE1" s="843"/>
      <c r="JVF1" s="843"/>
      <c r="JVG1" s="843"/>
      <c r="JVH1" s="843"/>
      <c r="JVI1" s="843"/>
      <c r="JVJ1" s="843"/>
      <c r="JVK1" s="843"/>
      <c r="JVL1" s="843"/>
      <c r="JVM1" s="843"/>
      <c r="JVN1" s="843"/>
      <c r="JVO1" s="843"/>
      <c r="JVP1" s="843"/>
      <c r="JVQ1" s="843"/>
      <c r="JVR1" s="843"/>
      <c r="JVS1" s="843"/>
      <c r="JVT1" s="843"/>
      <c r="JVU1" s="843"/>
      <c r="JVV1" s="843"/>
      <c r="JVW1" s="843"/>
      <c r="JVX1" s="843"/>
      <c r="JVY1" s="843"/>
      <c r="JVZ1" s="843"/>
      <c r="JWA1" s="843"/>
      <c r="JWB1" s="843"/>
      <c r="JWC1" s="843"/>
      <c r="JWD1" s="843"/>
      <c r="JWE1" s="843"/>
      <c r="JWF1" s="843"/>
      <c r="JWG1" s="843"/>
      <c r="JWH1" s="843"/>
      <c r="JWI1" s="843"/>
      <c r="JWJ1" s="843"/>
      <c r="JWK1" s="843"/>
      <c r="JWL1" s="843"/>
      <c r="JWM1" s="843"/>
      <c r="JWN1" s="843"/>
      <c r="JWO1" s="843"/>
      <c r="JWP1" s="843"/>
      <c r="JWQ1" s="843"/>
      <c r="JWR1" s="843"/>
      <c r="JWS1" s="843"/>
      <c r="JWT1" s="843"/>
      <c r="JWU1" s="843"/>
      <c r="JWV1" s="843"/>
      <c r="JWW1" s="843"/>
      <c r="JWX1" s="843"/>
      <c r="JWY1" s="843"/>
      <c r="JWZ1" s="843"/>
      <c r="JXA1" s="843"/>
      <c r="JXB1" s="843"/>
      <c r="JXC1" s="843"/>
      <c r="JXD1" s="843"/>
      <c r="JXE1" s="843"/>
      <c r="JXF1" s="843"/>
      <c r="JXG1" s="843"/>
      <c r="JXH1" s="843"/>
      <c r="JXI1" s="843"/>
      <c r="JXJ1" s="843"/>
      <c r="JXK1" s="843"/>
      <c r="JXL1" s="843"/>
      <c r="JXM1" s="843"/>
      <c r="JXN1" s="843"/>
      <c r="JXO1" s="843"/>
      <c r="JXP1" s="843"/>
      <c r="JXQ1" s="843"/>
      <c r="JXR1" s="843"/>
      <c r="JXS1" s="843"/>
      <c r="JXT1" s="843"/>
      <c r="JXU1" s="843"/>
      <c r="JXV1" s="843"/>
      <c r="JXW1" s="843"/>
      <c r="JXX1" s="843"/>
      <c r="JXY1" s="843"/>
      <c r="JXZ1" s="843"/>
      <c r="JYA1" s="843"/>
      <c r="JYB1" s="843"/>
      <c r="JYC1" s="843"/>
      <c r="JYD1" s="843"/>
      <c r="JYE1" s="843"/>
      <c r="JYF1" s="843"/>
      <c r="JYG1" s="843"/>
      <c r="JYH1" s="843"/>
      <c r="JYI1" s="843"/>
      <c r="JYJ1" s="843"/>
      <c r="JYK1" s="843"/>
      <c r="JYL1" s="843"/>
      <c r="JYM1" s="843"/>
      <c r="JYN1" s="843"/>
      <c r="JYO1" s="843"/>
      <c r="JYP1" s="843"/>
      <c r="JYQ1" s="843"/>
      <c r="JYR1" s="843"/>
      <c r="JYS1" s="843"/>
      <c r="JYT1" s="843"/>
      <c r="JYU1" s="843"/>
      <c r="JYV1" s="843"/>
      <c r="JYW1" s="843"/>
      <c r="JYX1" s="843"/>
      <c r="JYY1" s="843"/>
      <c r="JYZ1" s="843"/>
      <c r="JZA1" s="843"/>
      <c r="JZB1" s="843"/>
      <c r="JZC1" s="843"/>
      <c r="JZD1" s="843"/>
      <c r="JZE1" s="843"/>
      <c r="JZF1" s="843"/>
      <c r="JZG1" s="843"/>
      <c r="JZH1" s="843"/>
      <c r="JZI1" s="843"/>
      <c r="JZJ1" s="843"/>
      <c r="JZK1" s="843"/>
      <c r="JZL1" s="843"/>
      <c r="JZM1" s="843"/>
      <c r="JZN1" s="843"/>
      <c r="JZO1" s="843"/>
      <c r="JZP1" s="843"/>
      <c r="JZQ1" s="843"/>
      <c r="JZR1" s="843"/>
      <c r="JZS1" s="843"/>
      <c r="JZT1" s="843"/>
      <c r="JZU1" s="843"/>
      <c r="JZV1" s="843"/>
      <c r="JZW1" s="843"/>
      <c r="JZX1" s="843"/>
      <c r="JZY1" s="843"/>
      <c r="JZZ1" s="843"/>
      <c r="KAA1" s="843"/>
      <c r="KAB1" s="843"/>
      <c r="KAC1" s="843"/>
      <c r="KAD1" s="843"/>
      <c r="KAE1" s="843"/>
      <c r="KAF1" s="843"/>
      <c r="KAG1" s="843"/>
      <c r="KAH1" s="843"/>
      <c r="KAI1" s="843"/>
      <c r="KAJ1" s="843"/>
      <c r="KAK1" s="843"/>
      <c r="KAL1" s="843"/>
      <c r="KAM1" s="843"/>
      <c r="KAN1" s="843"/>
      <c r="KAO1" s="843"/>
      <c r="KAP1" s="843"/>
      <c r="KAQ1" s="843"/>
      <c r="KAR1" s="843"/>
      <c r="KAS1" s="843"/>
      <c r="KAT1" s="843"/>
      <c r="KAU1" s="843"/>
      <c r="KAV1" s="843"/>
      <c r="KAW1" s="843"/>
      <c r="KAX1" s="843"/>
      <c r="KAY1" s="843"/>
      <c r="KAZ1" s="843"/>
      <c r="KBA1" s="843"/>
      <c r="KBB1" s="843"/>
      <c r="KBC1" s="843"/>
      <c r="KBD1" s="843"/>
      <c r="KBE1" s="843"/>
      <c r="KBF1" s="843"/>
      <c r="KBG1" s="843"/>
      <c r="KBH1" s="843"/>
      <c r="KBI1" s="843"/>
      <c r="KBJ1" s="843"/>
      <c r="KBK1" s="843"/>
      <c r="KBL1" s="843"/>
      <c r="KBM1" s="843"/>
      <c r="KBN1" s="843"/>
      <c r="KBO1" s="843"/>
      <c r="KBP1" s="843"/>
      <c r="KBQ1" s="843"/>
      <c r="KBR1" s="843"/>
      <c r="KBS1" s="843"/>
      <c r="KBT1" s="843"/>
      <c r="KBU1" s="843"/>
      <c r="KBV1" s="843"/>
      <c r="KBW1" s="843"/>
      <c r="KBX1" s="843"/>
      <c r="KBY1" s="843"/>
      <c r="KBZ1" s="843"/>
      <c r="KCA1" s="843"/>
      <c r="KCB1" s="843"/>
      <c r="KCC1" s="843"/>
      <c r="KCD1" s="843"/>
      <c r="KCE1" s="843"/>
      <c r="KCF1" s="843"/>
      <c r="KCG1" s="843"/>
      <c r="KCH1" s="843"/>
      <c r="KCI1" s="843"/>
      <c r="KCJ1" s="843"/>
      <c r="KCK1" s="843"/>
      <c r="KCL1" s="843"/>
      <c r="KCM1" s="843"/>
      <c r="KCN1" s="843"/>
      <c r="KCO1" s="843"/>
      <c r="KCP1" s="843"/>
      <c r="KCQ1" s="843"/>
      <c r="KCR1" s="843"/>
      <c r="KCS1" s="843"/>
      <c r="KCT1" s="843"/>
      <c r="KCU1" s="843"/>
      <c r="KCV1" s="843"/>
      <c r="KCW1" s="843"/>
      <c r="KCX1" s="843"/>
      <c r="KCY1" s="843"/>
      <c r="KCZ1" s="843"/>
      <c r="KDA1" s="843"/>
      <c r="KDB1" s="843"/>
      <c r="KDC1" s="843"/>
      <c r="KDD1" s="843"/>
      <c r="KDE1" s="843"/>
      <c r="KDF1" s="843"/>
      <c r="KDG1" s="843"/>
      <c r="KDH1" s="843"/>
      <c r="KDI1" s="843"/>
      <c r="KDJ1" s="843"/>
      <c r="KDK1" s="843"/>
      <c r="KDL1" s="843"/>
      <c r="KDM1" s="843"/>
      <c r="KDN1" s="843"/>
      <c r="KDO1" s="843"/>
      <c r="KDP1" s="843"/>
      <c r="KDQ1" s="843"/>
      <c r="KDR1" s="843"/>
      <c r="KDS1" s="843"/>
      <c r="KDT1" s="843"/>
      <c r="KDU1" s="843"/>
      <c r="KDV1" s="843"/>
      <c r="KDW1" s="843"/>
      <c r="KDX1" s="843"/>
      <c r="KDY1" s="843"/>
      <c r="KDZ1" s="843"/>
      <c r="KEA1" s="843"/>
      <c r="KEB1" s="843"/>
      <c r="KEC1" s="843"/>
      <c r="KED1" s="843"/>
      <c r="KEE1" s="843"/>
      <c r="KEF1" s="843"/>
      <c r="KEG1" s="843"/>
      <c r="KEH1" s="843"/>
      <c r="KEI1" s="843"/>
      <c r="KEJ1" s="843"/>
      <c r="KEK1" s="843"/>
      <c r="KEL1" s="843"/>
      <c r="KEM1" s="843"/>
      <c r="KEN1" s="843"/>
      <c r="KEO1" s="843"/>
      <c r="KEP1" s="843"/>
      <c r="KEQ1" s="843"/>
      <c r="KER1" s="843"/>
      <c r="KES1" s="843"/>
      <c r="KET1" s="843"/>
      <c r="KEU1" s="843"/>
      <c r="KEV1" s="843"/>
      <c r="KEW1" s="843"/>
      <c r="KEX1" s="843"/>
      <c r="KEY1" s="843"/>
      <c r="KEZ1" s="843"/>
      <c r="KFA1" s="843"/>
      <c r="KFB1" s="843"/>
      <c r="KFC1" s="843"/>
      <c r="KFD1" s="843"/>
      <c r="KFE1" s="843"/>
      <c r="KFF1" s="843"/>
      <c r="KFG1" s="843"/>
      <c r="KFH1" s="843"/>
      <c r="KFI1" s="843"/>
      <c r="KFJ1" s="843"/>
      <c r="KFK1" s="843"/>
      <c r="KFL1" s="843"/>
      <c r="KFM1" s="843"/>
      <c r="KFN1" s="843"/>
      <c r="KFO1" s="843"/>
      <c r="KFP1" s="843"/>
      <c r="KFQ1" s="843"/>
      <c r="KFR1" s="843"/>
      <c r="KFS1" s="843"/>
      <c r="KFT1" s="843"/>
      <c r="KFU1" s="843"/>
      <c r="KFV1" s="843"/>
      <c r="KFW1" s="843"/>
      <c r="KFX1" s="843"/>
      <c r="KFY1" s="843"/>
      <c r="KFZ1" s="843"/>
      <c r="KGA1" s="843"/>
      <c r="KGB1" s="843"/>
      <c r="KGC1" s="843"/>
      <c r="KGD1" s="843"/>
      <c r="KGE1" s="843"/>
      <c r="KGF1" s="843"/>
      <c r="KGG1" s="843"/>
      <c r="KGH1" s="843"/>
      <c r="KGI1" s="843"/>
      <c r="KGJ1" s="843"/>
      <c r="KGK1" s="843"/>
      <c r="KGL1" s="843"/>
      <c r="KGM1" s="843"/>
      <c r="KGN1" s="843"/>
      <c r="KGO1" s="843"/>
      <c r="KGP1" s="843"/>
      <c r="KGQ1" s="843"/>
      <c r="KGR1" s="843"/>
      <c r="KGS1" s="843"/>
      <c r="KGT1" s="843"/>
      <c r="KGU1" s="843"/>
      <c r="KGV1" s="843"/>
      <c r="KGW1" s="843"/>
      <c r="KGX1" s="843"/>
      <c r="KGY1" s="843"/>
      <c r="KGZ1" s="843"/>
      <c r="KHA1" s="843"/>
      <c r="KHB1" s="843"/>
      <c r="KHC1" s="843"/>
      <c r="KHD1" s="843"/>
      <c r="KHE1" s="843"/>
      <c r="KHF1" s="843"/>
      <c r="KHG1" s="843"/>
      <c r="KHH1" s="843"/>
      <c r="KHI1" s="843"/>
      <c r="KHJ1" s="843"/>
      <c r="KHK1" s="843"/>
      <c r="KHL1" s="843"/>
      <c r="KHM1" s="843"/>
      <c r="KHN1" s="843"/>
      <c r="KHO1" s="843"/>
      <c r="KHP1" s="843"/>
      <c r="KHQ1" s="843"/>
      <c r="KHR1" s="843"/>
      <c r="KHS1" s="843"/>
      <c r="KHT1" s="843"/>
      <c r="KHU1" s="843"/>
      <c r="KHV1" s="843"/>
      <c r="KHW1" s="843"/>
      <c r="KHX1" s="843"/>
      <c r="KHY1" s="843"/>
      <c r="KHZ1" s="843"/>
      <c r="KIA1" s="843"/>
      <c r="KIB1" s="843"/>
      <c r="KIC1" s="843"/>
      <c r="KID1" s="843"/>
      <c r="KIE1" s="843"/>
      <c r="KIF1" s="843"/>
      <c r="KIG1" s="843"/>
      <c r="KIH1" s="843"/>
      <c r="KII1" s="843"/>
      <c r="KIJ1" s="843"/>
      <c r="KIK1" s="843"/>
      <c r="KIL1" s="843"/>
      <c r="KIM1" s="843"/>
      <c r="KIN1" s="843"/>
      <c r="KIO1" s="843"/>
      <c r="KIP1" s="843"/>
      <c r="KIQ1" s="843"/>
      <c r="KIR1" s="843"/>
      <c r="KIS1" s="843"/>
      <c r="KIT1" s="843"/>
      <c r="KIU1" s="843"/>
      <c r="KIV1" s="843"/>
      <c r="KIW1" s="843"/>
      <c r="KIX1" s="843"/>
      <c r="KIY1" s="843"/>
      <c r="KIZ1" s="843"/>
      <c r="KJA1" s="843"/>
      <c r="KJB1" s="843"/>
      <c r="KJC1" s="843"/>
      <c r="KJD1" s="843"/>
      <c r="KJE1" s="843"/>
      <c r="KJF1" s="843"/>
      <c r="KJG1" s="843"/>
      <c r="KJH1" s="843"/>
      <c r="KJI1" s="843"/>
      <c r="KJJ1" s="843"/>
      <c r="KJK1" s="843"/>
      <c r="KJL1" s="843"/>
      <c r="KJM1" s="843"/>
      <c r="KJN1" s="843"/>
      <c r="KJO1" s="843"/>
      <c r="KJP1" s="843"/>
      <c r="KJQ1" s="843"/>
      <c r="KJR1" s="843"/>
      <c r="KJS1" s="843"/>
      <c r="KJT1" s="843"/>
      <c r="KJU1" s="843"/>
      <c r="KJV1" s="843"/>
      <c r="KJW1" s="843"/>
      <c r="KJX1" s="843"/>
      <c r="KJY1" s="843"/>
      <c r="KJZ1" s="843"/>
      <c r="KKA1" s="843"/>
      <c r="KKB1" s="843"/>
      <c r="KKC1" s="843"/>
      <c r="KKD1" s="843"/>
      <c r="KKE1" s="843"/>
      <c r="KKF1" s="843"/>
      <c r="KKG1" s="843"/>
      <c r="KKH1" s="843"/>
      <c r="KKI1" s="843"/>
      <c r="KKJ1" s="843"/>
      <c r="KKK1" s="843"/>
      <c r="KKL1" s="843"/>
      <c r="KKM1" s="843"/>
      <c r="KKN1" s="843"/>
      <c r="KKO1" s="843"/>
      <c r="KKP1" s="843"/>
      <c r="KKQ1" s="843"/>
      <c r="KKR1" s="843"/>
      <c r="KKS1" s="843"/>
      <c r="KKT1" s="843"/>
      <c r="KKU1" s="843"/>
      <c r="KKV1" s="843"/>
      <c r="KKW1" s="843"/>
      <c r="KKX1" s="843"/>
      <c r="KKY1" s="843"/>
      <c r="KKZ1" s="843"/>
      <c r="KLA1" s="843"/>
      <c r="KLB1" s="843"/>
      <c r="KLC1" s="843"/>
      <c r="KLD1" s="843"/>
      <c r="KLE1" s="843"/>
      <c r="KLF1" s="843"/>
      <c r="KLG1" s="843"/>
      <c r="KLH1" s="843"/>
      <c r="KLI1" s="843"/>
      <c r="KLJ1" s="843"/>
      <c r="KLK1" s="843"/>
      <c r="KLL1" s="843"/>
      <c r="KLM1" s="843"/>
      <c r="KLN1" s="843"/>
      <c r="KLO1" s="843"/>
      <c r="KLP1" s="843"/>
      <c r="KLQ1" s="843"/>
      <c r="KLR1" s="843"/>
      <c r="KLS1" s="843"/>
      <c r="KLT1" s="843"/>
      <c r="KLU1" s="843"/>
      <c r="KLV1" s="843"/>
      <c r="KLW1" s="843"/>
      <c r="KLX1" s="843"/>
      <c r="KLY1" s="843"/>
      <c r="KLZ1" s="843"/>
      <c r="KMA1" s="843"/>
      <c r="KMB1" s="843"/>
      <c r="KMC1" s="843"/>
      <c r="KMD1" s="843"/>
      <c r="KME1" s="843"/>
      <c r="KMF1" s="843"/>
      <c r="KMG1" s="843"/>
      <c r="KMH1" s="843"/>
      <c r="KMI1" s="843"/>
      <c r="KMJ1" s="843"/>
      <c r="KMK1" s="843"/>
      <c r="KML1" s="843"/>
      <c r="KMM1" s="843"/>
      <c r="KMN1" s="843"/>
      <c r="KMO1" s="843"/>
      <c r="KMP1" s="843"/>
      <c r="KMQ1" s="843"/>
      <c r="KMR1" s="843"/>
      <c r="KMS1" s="843"/>
      <c r="KMT1" s="843"/>
      <c r="KMU1" s="843"/>
      <c r="KMV1" s="843"/>
      <c r="KMW1" s="843"/>
      <c r="KMX1" s="843"/>
      <c r="KMY1" s="843"/>
      <c r="KMZ1" s="843"/>
      <c r="KNA1" s="843"/>
      <c r="KNB1" s="843"/>
      <c r="KNC1" s="843"/>
      <c r="KND1" s="843"/>
      <c r="KNE1" s="843"/>
      <c r="KNF1" s="843"/>
      <c r="KNG1" s="843"/>
      <c r="KNH1" s="843"/>
      <c r="KNI1" s="843"/>
      <c r="KNJ1" s="843"/>
      <c r="KNK1" s="843"/>
      <c r="KNL1" s="843"/>
      <c r="KNM1" s="843"/>
      <c r="KNN1" s="843"/>
      <c r="KNO1" s="843"/>
      <c r="KNP1" s="843"/>
      <c r="KNQ1" s="843"/>
      <c r="KNR1" s="843"/>
      <c r="KNS1" s="843"/>
      <c r="KNT1" s="843"/>
      <c r="KNU1" s="843"/>
      <c r="KNV1" s="843"/>
      <c r="KNW1" s="843"/>
      <c r="KNX1" s="843"/>
      <c r="KNY1" s="843"/>
      <c r="KNZ1" s="843"/>
      <c r="KOA1" s="843"/>
      <c r="KOB1" s="843"/>
      <c r="KOC1" s="843"/>
      <c r="KOD1" s="843"/>
      <c r="KOE1" s="843"/>
      <c r="KOF1" s="843"/>
      <c r="KOG1" s="843"/>
      <c r="KOH1" s="843"/>
      <c r="KOI1" s="843"/>
      <c r="KOJ1" s="843"/>
      <c r="KOK1" s="843"/>
      <c r="KOL1" s="843"/>
      <c r="KOM1" s="843"/>
      <c r="KON1" s="843"/>
      <c r="KOO1" s="843"/>
      <c r="KOP1" s="843"/>
      <c r="KOQ1" s="843"/>
      <c r="KOR1" s="843"/>
      <c r="KOS1" s="843"/>
      <c r="KOT1" s="843"/>
      <c r="KOU1" s="843"/>
      <c r="KOV1" s="843"/>
      <c r="KOW1" s="843"/>
      <c r="KOX1" s="843"/>
      <c r="KOY1" s="843"/>
      <c r="KOZ1" s="843"/>
      <c r="KPA1" s="843"/>
      <c r="KPB1" s="843"/>
      <c r="KPC1" s="843"/>
      <c r="KPD1" s="843"/>
      <c r="KPE1" s="843"/>
      <c r="KPF1" s="843"/>
      <c r="KPG1" s="843"/>
      <c r="KPH1" s="843"/>
      <c r="KPI1" s="843"/>
      <c r="KPJ1" s="843"/>
      <c r="KPK1" s="843"/>
      <c r="KPL1" s="843"/>
      <c r="KPM1" s="843"/>
      <c r="KPN1" s="843"/>
      <c r="KPO1" s="843"/>
      <c r="KPP1" s="843"/>
      <c r="KPQ1" s="843"/>
      <c r="KPR1" s="843"/>
      <c r="KPS1" s="843"/>
      <c r="KPT1" s="843"/>
      <c r="KPU1" s="843"/>
      <c r="KPV1" s="843"/>
      <c r="KPW1" s="843"/>
      <c r="KPX1" s="843"/>
      <c r="KPY1" s="843"/>
      <c r="KPZ1" s="843"/>
      <c r="KQA1" s="843"/>
      <c r="KQB1" s="843"/>
      <c r="KQC1" s="843"/>
      <c r="KQD1" s="843"/>
      <c r="KQE1" s="843"/>
      <c r="KQF1" s="843"/>
      <c r="KQG1" s="843"/>
      <c r="KQH1" s="843"/>
      <c r="KQI1" s="843"/>
      <c r="KQJ1" s="843"/>
      <c r="KQK1" s="843"/>
      <c r="KQL1" s="843"/>
      <c r="KQM1" s="843"/>
      <c r="KQN1" s="843"/>
      <c r="KQO1" s="843"/>
      <c r="KQP1" s="843"/>
      <c r="KQQ1" s="843"/>
      <c r="KQR1" s="843"/>
      <c r="KQS1" s="843"/>
      <c r="KQT1" s="843"/>
      <c r="KQU1" s="843"/>
      <c r="KQV1" s="843"/>
      <c r="KQW1" s="843"/>
      <c r="KQX1" s="843"/>
      <c r="KQY1" s="843"/>
      <c r="KQZ1" s="843"/>
      <c r="KRA1" s="843"/>
      <c r="KRB1" s="843"/>
      <c r="KRC1" s="843"/>
      <c r="KRD1" s="843"/>
      <c r="KRE1" s="843"/>
      <c r="KRF1" s="843"/>
      <c r="KRG1" s="843"/>
      <c r="KRH1" s="843"/>
      <c r="KRI1" s="843"/>
      <c r="KRJ1" s="843"/>
      <c r="KRK1" s="843"/>
      <c r="KRL1" s="843"/>
      <c r="KRM1" s="843"/>
      <c r="KRN1" s="843"/>
      <c r="KRO1" s="843"/>
      <c r="KRP1" s="843"/>
      <c r="KRQ1" s="843"/>
      <c r="KRR1" s="843"/>
      <c r="KRS1" s="843"/>
      <c r="KRT1" s="843"/>
      <c r="KRU1" s="843"/>
      <c r="KRV1" s="843"/>
      <c r="KRW1" s="843"/>
      <c r="KRX1" s="843"/>
      <c r="KRY1" s="843"/>
      <c r="KRZ1" s="843"/>
      <c r="KSA1" s="843"/>
      <c r="KSB1" s="843"/>
      <c r="KSC1" s="843"/>
      <c r="KSD1" s="843"/>
      <c r="KSE1" s="843"/>
      <c r="KSF1" s="843"/>
      <c r="KSG1" s="843"/>
      <c r="KSH1" s="843"/>
      <c r="KSI1" s="843"/>
      <c r="KSJ1" s="843"/>
      <c r="KSK1" s="843"/>
      <c r="KSL1" s="843"/>
      <c r="KSM1" s="843"/>
      <c r="KSN1" s="843"/>
      <c r="KSO1" s="843"/>
      <c r="KSP1" s="843"/>
      <c r="KSQ1" s="843"/>
      <c r="KSR1" s="843"/>
      <c r="KSS1" s="843"/>
      <c r="KST1" s="843"/>
      <c r="KSU1" s="843"/>
      <c r="KSV1" s="843"/>
      <c r="KSW1" s="843"/>
      <c r="KSX1" s="843"/>
      <c r="KSY1" s="843"/>
      <c r="KSZ1" s="843"/>
      <c r="KTA1" s="843"/>
      <c r="KTB1" s="843"/>
      <c r="KTC1" s="843"/>
      <c r="KTD1" s="843"/>
      <c r="KTE1" s="843"/>
      <c r="KTF1" s="843"/>
      <c r="KTG1" s="843"/>
      <c r="KTH1" s="843"/>
      <c r="KTI1" s="843"/>
      <c r="KTJ1" s="843"/>
      <c r="KTK1" s="843"/>
      <c r="KTL1" s="843"/>
      <c r="KTM1" s="843"/>
      <c r="KTN1" s="843"/>
      <c r="KTO1" s="843"/>
      <c r="KTP1" s="843"/>
      <c r="KTQ1" s="843"/>
      <c r="KTR1" s="843"/>
      <c r="KTS1" s="843"/>
      <c r="KTT1" s="843"/>
      <c r="KTU1" s="843"/>
      <c r="KTV1" s="843"/>
      <c r="KTW1" s="843"/>
      <c r="KTX1" s="843"/>
      <c r="KTY1" s="843"/>
      <c r="KTZ1" s="843"/>
      <c r="KUA1" s="843"/>
      <c r="KUB1" s="843"/>
      <c r="KUC1" s="843"/>
      <c r="KUD1" s="843"/>
      <c r="KUE1" s="843"/>
      <c r="KUF1" s="843"/>
      <c r="KUG1" s="843"/>
      <c r="KUH1" s="843"/>
      <c r="KUI1" s="843"/>
      <c r="KUJ1" s="843"/>
      <c r="KUK1" s="843"/>
      <c r="KUL1" s="843"/>
      <c r="KUM1" s="843"/>
      <c r="KUN1" s="843"/>
      <c r="KUO1" s="843"/>
      <c r="KUP1" s="843"/>
      <c r="KUQ1" s="843"/>
      <c r="KUR1" s="843"/>
      <c r="KUS1" s="843"/>
      <c r="KUT1" s="843"/>
      <c r="KUU1" s="843"/>
      <c r="KUV1" s="843"/>
      <c r="KUW1" s="843"/>
      <c r="KUX1" s="843"/>
      <c r="KUY1" s="843"/>
      <c r="KUZ1" s="843"/>
      <c r="KVA1" s="843"/>
      <c r="KVB1" s="843"/>
      <c r="KVC1" s="843"/>
      <c r="KVD1" s="843"/>
      <c r="KVE1" s="843"/>
      <c r="KVF1" s="843"/>
      <c r="KVG1" s="843"/>
      <c r="KVH1" s="843"/>
      <c r="KVI1" s="843"/>
      <c r="KVJ1" s="843"/>
      <c r="KVK1" s="843"/>
      <c r="KVL1" s="843"/>
      <c r="KVM1" s="843"/>
      <c r="KVN1" s="843"/>
      <c r="KVO1" s="843"/>
      <c r="KVP1" s="843"/>
      <c r="KVQ1" s="843"/>
      <c r="KVR1" s="843"/>
      <c r="KVS1" s="843"/>
      <c r="KVT1" s="843"/>
      <c r="KVU1" s="843"/>
      <c r="KVV1" s="843"/>
      <c r="KVW1" s="843"/>
      <c r="KVX1" s="843"/>
      <c r="KVY1" s="843"/>
      <c r="KVZ1" s="843"/>
      <c r="KWA1" s="843"/>
      <c r="KWB1" s="843"/>
      <c r="KWC1" s="843"/>
      <c r="KWD1" s="843"/>
      <c r="KWE1" s="843"/>
      <c r="KWF1" s="843"/>
      <c r="KWG1" s="843"/>
      <c r="KWH1" s="843"/>
      <c r="KWI1" s="843"/>
      <c r="KWJ1" s="843"/>
      <c r="KWK1" s="843"/>
      <c r="KWL1" s="843"/>
      <c r="KWM1" s="843"/>
      <c r="KWN1" s="843"/>
      <c r="KWO1" s="843"/>
      <c r="KWP1" s="843"/>
      <c r="KWQ1" s="843"/>
      <c r="KWR1" s="843"/>
      <c r="KWS1" s="843"/>
      <c r="KWT1" s="843"/>
      <c r="KWU1" s="843"/>
      <c r="KWV1" s="843"/>
      <c r="KWW1" s="843"/>
      <c r="KWX1" s="843"/>
      <c r="KWY1" s="843"/>
      <c r="KWZ1" s="843"/>
      <c r="KXA1" s="843"/>
      <c r="KXB1" s="843"/>
      <c r="KXC1" s="843"/>
      <c r="KXD1" s="843"/>
      <c r="KXE1" s="843"/>
      <c r="KXF1" s="843"/>
      <c r="KXG1" s="843"/>
      <c r="KXH1" s="843"/>
      <c r="KXI1" s="843"/>
      <c r="KXJ1" s="843"/>
      <c r="KXK1" s="843"/>
      <c r="KXL1" s="843"/>
      <c r="KXM1" s="843"/>
      <c r="KXN1" s="843"/>
      <c r="KXO1" s="843"/>
      <c r="KXP1" s="843"/>
      <c r="KXQ1" s="843"/>
      <c r="KXR1" s="843"/>
      <c r="KXS1" s="843"/>
      <c r="KXT1" s="843"/>
      <c r="KXU1" s="843"/>
      <c r="KXV1" s="843"/>
      <c r="KXW1" s="843"/>
      <c r="KXX1" s="843"/>
      <c r="KXY1" s="843"/>
      <c r="KXZ1" s="843"/>
      <c r="KYA1" s="843"/>
      <c r="KYB1" s="843"/>
      <c r="KYC1" s="843"/>
      <c r="KYD1" s="843"/>
      <c r="KYE1" s="843"/>
      <c r="KYF1" s="843"/>
      <c r="KYG1" s="843"/>
      <c r="KYH1" s="843"/>
      <c r="KYI1" s="843"/>
      <c r="KYJ1" s="843"/>
      <c r="KYK1" s="843"/>
      <c r="KYL1" s="843"/>
      <c r="KYM1" s="843"/>
      <c r="KYN1" s="843"/>
      <c r="KYO1" s="843"/>
      <c r="KYP1" s="843"/>
      <c r="KYQ1" s="843"/>
      <c r="KYR1" s="843"/>
      <c r="KYS1" s="843"/>
      <c r="KYT1" s="843"/>
      <c r="KYU1" s="843"/>
      <c r="KYV1" s="843"/>
      <c r="KYW1" s="843"/>
      <c r="KYX1" s="843"/>
      <c r="KYY1" s="843"/>
      <c r="KYZ1" s="843"/>
      <c r="KZA1" s="843"/>
      <c r="KZB1" s="843"/>
      <c r="KZC1" s="843"/>
      <c r="KZD1" s="843"/>
      <c r="KZE1" s="843"/>
      <c r="KZF1" s="843"/>
      <c r="KZG1" s="843"/>
      <c r="KZH1" s="843"/>
      <c r="KZI1" s="843"/>
      <c r="KZJ1" s="843"/>
      <c r="KZK1" s="843"/>
      <c r="KZL1" s="843"/>
      <c r="KZM1" s="843"/>
      <c r="KZN1" s="843"/>
      <c r="KZO1" s="843"/>
      <c r="KZP1" s="843"/>
      <c r="KZQ1" s="843"/>
      <c r="KZR1" s="843"/>
      <c r="KZS1" s="843"/>
      <c r="KZT1" s="843"/>
      <c r="KZU1" s="843"/>
      <c r="KZV1" s="843"/>
      <c r="KZW1" s="843"/>
      <c r="KZX1" s="843"/>
      <c r="KZY1" s="843"/>
      <c r="KZZ1" s="843"/>
      <c r="LAA1" s="843"/>
      <c r="LAB1" s="843"/>
      <c r="LAC1" s="843"/>
      <c r="LAD1" s="843"/>
      <c r="LAE1" s="843"/>
      <c r="LAF1" s="843"/>
      <c r="LAG1" s="843"/>
      <c r="LAH1" s="843"/>
      <c r="LAI1" s="843"/>
      <c r="LAJ1" s="843"/>
      <c r="LAK1" s="843"/>
      <c r="LAL1" s="843"/>
      <c r="LAM1" s="843"/>
      <c r="LAN1" s="843"/>
      <c r="LAO1" s="843"/>
      <c r="LAP1" s="843"/>
      <c r="LAQ1" s="843"/>
      <c r="LAR1" s="843"/>
      <c r="LAS1" s="843"/>
      <c r="LAT1" s="843"/>
      <c r="LAU1" s="843"/>
      <c r="LAV1" s="843"/>
      <c r="LAW1" s="843"/>
      <c r="LAX1" s="843"/>
      <c r="LAY1" s="843"/>
      <c r="LAZ1" s="843"/>
      <c r="LBA1" s="843"/>
      <c r="LBB1" s="843"/>
      <c r="LBC1" s="843"/>
      <c r="LBD1" s="843"/>
      <c r="LBE1" s="843"/>
      <c r="LBF1" s="843"/>
      <c r="LBG1" s="843"/>
      <c r="LBH1" s="843"/>
      <c r="LBI1" s="843"/>
      <c r="LBJ1" s="843"/>
      <c r="LBK1" s="843"/>
      <c r="LBL1" s="843"/>
      <c r="LBM1" s="843"/>
      <c r="LBN1" s="843"/>
      <c r="LBO1" s="843"/>
      <c r="LBP1" s="843"/>
      <c r="LBQ1" s="843"/>
      <c r="LBR1" s="843"/>
      <c r="LBS1" s="843"/>
      <c r="LBT1" s="843"/>
      <c r="LBU1" s="843"/>
      <c r="LBV1" s="843"/>
      <c r="LBW1" s="843"/>
      <c r="LBX1" s="843"/>
      <c r="LBY1" s="843"/>
      <c r="LBZ1" s="843"/>
      <c r="LCA1" s="843"/>
      <c r="LCB1" s="843"/>
      <c r="LCC1" s="843"/>
      <c r="LCD1" s="843"/>
      <c r="LCE1" s="843"/>
      <c r="LCF1" s="843"/>
      <c r="LCG1" s="843"/>
      <c r="LCH1" s="843"/>
      <c r="LCI1" s="843"/>
      <c r="LCJ1" s="843"/>
      <c r="LCK1" s="843"/>
      <c r="LCL1" s="843"/>
      <c r="LCM1" s="843"/>
      <c r="LCN1" s="843"/>
      <c r="LCO1" s="843"/>
      <c r="LCP1" s="843"/>
      <c r="LCQ1" s="843"/>
      <c r="LCR1" s="843"/>
      <c r="LCS1" s="843"/>
      <c r="LCT1" s="843"/>
      <c r="LCU1" s="843"/>
      <c r="LCV1" s="843"/>
      <c r="LCW1" s="843"/>
      <c r="LCX1" s="843"/>
      <c r="LCY1" s="843"/>
      <c r="LCZ1" s="843"/>
      <c r="LDA1" s="843"/>
      <c r="LDB1" s="843"/>
      <c r="LDC1" s="843"/>
      <c r="LDD1" s="843"/>
      <c r="LDE1" s="843"/>
      <c r="LDF1" s="843"/>
      <c r="LDG1" s="843"/>
      <c r="LDH1" s="843"/>
      <c r="LDI1" s="843"/>
      <c r="LDJ1" s="843"/>
      <c r="LDK1" s="843"/>
      <c r="LDL1" s="843"/>
      <c r="LDM1" s="843"/>
      <c r="LDN1" s="843"/>
      <c r="LDO1" s="843"/>
      <c r="LDP1" s="843"/>
      <c r="LDQ1" s="843"/>
      <c r="LDR1" s="843"/>
      <c r="LDS1" s="843"/>
      <c r="LDT1" s="843"/>
      <c r="LDU1" s="843"/>
      <c r="LDV1" s="843"/>
      <c r="LDW1" s="843"/>
      <c r="LDX1" s="843"/>
      <c r="LDY1" s="843"/>
      <c r="LDZ1" s="843"/>
      <c r="LEA1" s="843"/>
      <c r="LEB1" s="843"/>
      <c r="LEC1" s="843"/>
      <c r="LED1" s="843"/>
      <c r="LEE1" s="843"/>
      <c r="LEF1" s="843"/>
      <c r="LEG1" s="843"/>
      <c r="LEH1" s="843"/>
      <c r="LEI1" s="843"/>
      <c r="LEJ1" s="843"/>
      <c r="LEK1" s="843"/>
      <c r="LEL1" s="843"/>
      <c r="LEM1" s="843"/>
      <c r="LEN1" s="843"/>
      <c r="LEO1" s="843"/>
      <c r="LEP1" s="843"/>
      <c r="LEQ1" s="843"/>
      <c r="LER1" s="843"/>
      <c r="LES1" s="843"/>
      <c r="LET1" s="843"/>
      <c r="LEU1" s="843"/>
      <c r="LEV1" s="843"/>
      <c r="LEW1" s="843"/>
      <c r="LEX1" s="843"/>
      <c r="LEY1" s="843"/>
      <c r="LEZ1" s="843"/>
      <c r="LFA1" s="843"/>
      <c r="LFB1" s="843"/>
      <c r="LFC1" s="843"/>
      <c r="LFD1" s="843"/>
      <c r="LFE1" s="843"/>
      <c r="LFF1" s="843"/>
      <c r="LFG1" s="843"/>
      <c r="LFH1" s="843"/>
      <c r="LFI1" s="843"/>
      <c r="LFJ1" s="843"/>
      <c r="LFK1" s="843"/>
      <c r="LFL1" s="843"/>
      <c r="LFM1" s="843"/>
      <c r="LFN1" s="843"/>
      <c r="LFO1" s="843"/>
      <c r="LFP1" s="843"/>
      <c r="LFQ1" s="843"/>
      <c r="LFR1" s="843"/>
      <c r="LFS1" s="843"/>
      <c r="LFT1" s="843"/>
      <c r="LFU1" s="843"/>
      <c r="LFV1" s="843"/>
      <c r="LFW1" s="843"/>
      <c r="LFX1" s="843"/>
      <c r="LFY1" s="843"/>
      <c r="LFZ1" s="843"/>
      <c r="LGA1" s="843"/>
      <c r="LGB1" s="843"/>
      <c r="LGC1" s="843"/>
      <c r="LGD1" s="843"/>
      <c r="LGE1" s="843"/>
      <c r="LGF1" s="843"/>
      <c r="LGG1" s="843"/>
      <c r="LGH1" s="843"/>
      <c r="LGI1" s="843"/>
      <c r="LGJ1" s="843"/>
      <c r="LGK1" s="843"/>
      <c r="LGL1" s="843"/>
      <c r="LGM1" s="843"/>
      <c r="LGN1" s="843"/>
      <c r="LGO1" s="843"/>
      <c r="LGP1" s="843"/>
      <c r="LGQ1" s="843"/>
      <c r="LGR1" s="843"/>
      <c r="LGS1" s="843"/>
      <c r="LGT1" s="843"/>
      <c r="LGU1" s="843"/>
      <c r="LGV1" s="843"/>
      <c r="LGW1" s="843"/>
      <c r="LGX1" s="843"/>
      <c r="LGY1" s="843"/>
      <c r="LGZ1" s="843"/>
      <c r="LHA1" s="843"/>
      <c r="LHB1" s="843"/>
      <c r="LHC1" s="843"/>
      <c r="LHD1" s="843"/>
      <c r="LHE1" s="843"/>
      <c r="LHF1" s="843"/>
      <c r="LHG1" s="843"/>
      <c r="LHH1" s="843"/>
      <c r="LHI1" s="843"/>
      <c r="LHJ1" s="843"/>
      <c r="LHK1" s="843"/>
      <c r="LHL1" s="843"/>
      <c r="LHM1" s="843"/>
      <c r="LHN1" s="843"/>
      <c r="LHO1" s="843"/>
      <c r="LHP1" s="843"/>
      <c r="LHQ1" s="843"/>
      <c r="LHR1" s="843"/>
      <c r="LHS1" s="843"/>
      <c r="LHT1" s="843"/>
      <c r="LHU1" s="843"/>
      <c r="LHV1" s="843"/>
      <c r="LHW1" s="843"/>
      <c r="LHX1" s="843"/>
      <c r="LHY1" s="843"/>
      <c r="LHZ1" s="843"/>
      <c r="LIA1" s="843"/>
      <c r="LIB1" s="843"/>
      <c r="LIC1" s="843"/>
      <c r="LID1" s="843"/>
      <c r="LIE1" s="843"/>
      <c r="LIF1" s="843"/>
      <c r="LIG1" s="843"/>
      <c r="LIH1" s="843"/>
      <c r="LII1" s="843"/>
      <c r="LIJ1" s="843"/>
      <c r="LIK1" s="843"/>
      <c r="LIL1" s="843"/>
      <c r="LIM1" s="843"/>
      <c r="LIN1" s="843"/>
      <c r="LIO1" s="843"/>
      <c r="LIP1" s="843"/>
      <c r="LIQ1" s="843"/>
      <c r="LIR1" s="843"/>
      <c r="LIS1" s="843"/>
      <c r="LIT1" s="843"/>
      <c r="LIU1" s="843"/>
      <c r="LIV1" s="843"/>
      <c r="LIW1" s="843"/>
      <c r="LIX1" s="843"/>
      <c r="LIY1" s="843"/>
      <c r="LIZ1" s="843"/>
      <c r="LJA1" s="843"/>
      <c r="LJB1" s="843"/>
      <c r="LJC1" s="843"/>
      <c r="LJD1" s="843"/>
      <c r="LJE1" s="843"/>
      <c r="LJF1" s="843"/>
      <c r="LJG1" s="843"/>
      <c r="LJH1" s="843"/>
      <c r="LJI1" s="843"/>
      <c r="LJJ1" s="843"/>
      <c r="LJK1" s="843"/>
      <c r="LJL1" s="843"/>
      <c r="LJM1" s="843"/>
      <c r="LJN1" s="843"/>
      <c r="LJO1" s="843"/>
      <c r="LJP1" s="843"/>
      <c r="LJQ1" s="843"/>
      <c r="LJR1" s="843"/>
      <c r="LJS1" s="843"/>
      <c r="LJT1" s="843"/>
      <c r="LJU1" s="843"/>
      <c r="LJV1" s="843"/>
      <c r="LJW1" s="843"/>
      <c r="LJX1" s="843"/>
      <c r="LJY1" s="843"/>
      <c r="LJZ1" s="843"/>
      <c r="LKA1" s="843"/>
      <c r="LKB1" s="843"/>
      <c r="LKC1" s="843"/>
      <c r="LKD1" s="843"/>
      <c r="LKE1" s="843"/>
      <c r="LKF1" s="843"/>
      <c r="LKG1" s="843"/>
      <c r="LKH1" s="843"/>
      <c r="LKI1" s="843"/>
      <c r="LKJ1" s="843"/>
      <c r="LKK1" s="843"/>
      <c r="LKL1" s="843"/>
      <c r="LKM1" s="843"/>
      <c r="LKN1" s="843"/>
      <c r="LKO1" s="843"/>
      <c r="LKP1" s="843"/>
      <c r="LKQ1" s="843"/>
      <c r="LKR1" s="843"/>
      <c r="LKS1" s="843"/>
      <c r="LKT1" s="843"/>
      <c r="LKU1" s="843"/>
      <c r="LKV1" s="843"/>
      <c r="LKW1" s="843"/>
      <c r="LKX1" s="843"/>
      <c r="LKY1" s="843"/>
      <c r="LKZ1" s="843"/>
      <c r="LLA1" s="843"/>
      <c r="LLB1" s="843"/>
      <c r="LLC1" s="843"/>
      <c r="LLD1" s="843"/>
      <c r="LLE1" s="843"/>
      <c r="LLF1" s="843"/>
      <c r="LLG1" s="843"/>
      <c r="LLH1" s="843"/>
      <c r="LLI1" s="843"/>
      <c r="LLJ1" s="843"/>
      <c r="LLK1" s="843"/>
      <c r="LLL1" s="843"/>
      <c r="LLM1" s="843"/>
      <c r="LLN1" s="843"/>
      <c r="LLO1" s="843"/>
      <c r="LLP1" s="843"/>
      <c r="LLQ1" s="843"/>
      <c r="LLR1" s="843"/>
      <c r="LLS1" s="843"/>
      <c r="LLT1" s="843"/>
      <c r="LLU1" s="843"/>
      <c r="LLV1" s="843"/>
      <c r="LLW1" s="843"/>
      <c r="LLX1" s="843"/>
      <c r="LLY1" s="843"/>
      <c r="LLZ1" s="843"/>
      <c r="LMA1" s="843"/>
      <c r="LMB1" s="843"/>
      <c r="LMC1" s="843"/>
      <c r="LMD1" s="843"/>
      <c r="LME1" s="843"/>
      <c r="LMF1" s="843"/>
      <c r="LMG1" s="843"/>
      <c r="LMH1" s="843"/>
      <c r="LMI1" s="843"/>
      <c r="LMJ1" s="843"/>
      <c r="LMK1" s="843"/>
      <c r="LML1" s="843"/>
      <c r="LMM1" s="843"/>
      <c r="LMN1" s="843"/>
      <c r="LMO1" s="843"/>
      <c r="LMP1" s="843"/>
      <c r="LMQ1" s="843"/>
      <c r="LMR1" s="843"/>
      <c r="LMS1" s="843"/>
      <c r="LMT1" s="843"/>
      <c r="LMU1" s="843"/>
      <c r="LMV1" s="843"/>
      <c r="LMW1" s="843"/>
      <c r="LMX1" s="843"/>
      <c r="LMY1" s="843"/>
      <c r="LMZ1" s="843"/>
      <c r="LNA1" s="843"/>
      <c r="LNB1" s="843"/>
      <c r="LNC1" s="843"/>
      <c r="LND1" s="843"/>
      <c r="LNE1" s="843"/>
      <c r="LNF1" s="843"/>
      <c r="LNG1" s="843"/>
      <c r="LNH1" s="843"/>
      <c r="LNI1" s="843"/>
      <c r="LNJ1" s="843"/>
      <c r="LNK1" s="843"/>
      <c r="LNL1" s="843"/>
      <c r="LNM1" s="843"/>
      <c r="LNN1" s="843"/>
      <c r="LNO1" s="843"/>
      <c r="LNP1" s="843"/>
      <c r="LNQ1" s="843"/>
      <c r="LNR1" s="843"/>
      <c r="LNS1" s="843"/>
      <c r="LNT1" s="843"/>
      <c r="LNU1" s="843"/>
      <c r="LNV1" s="843"/>
      <c r="LNW1" s="843"/>
      <c r="LNX1" s="843"/>
      <c r="LNY1" s="843"/>
      <c r="LNZ1" s="843"/>
      <c r="LOA1" s="843"/>
      <c r="LOB1" s="843"/>
      <c r="LOC1" s="843"/>
      <c r="LOD1" s="843"/>
      <c r="LOE1" s="843"/>
      <c r="LOF1" s="843"/>
      <c r="LOG1" s="843"/>
      <c r="LOH1" s="843"/>
      <c r="LOI1" s="843"/>
      <c r="LOJ1" s="843"/>
      <c r="LOK1" s="843"/>
      <c r="LOL1" s="843"/>
      <c r="LOM1" s="843"/>
      <c r="LON1" s="843"/>
      <c r="LOO1" s="843"/>
      <c r="LOP1" s="843"/>
      <c r="LOQ1" s="843"/>
      <c r="LOR1" s="843"/>
      <c r="LOS1" s="843"/>
      <c r="LOT1" s="843"/>
      <c r="LOU1" s="843"/>
      <c r="LOV1" s="843"/>
      <c r="LOW1" s="843"/>
      <c r="LOX1" s="843"/>
      <c r="LOY1" s="843"/>
      <c r="LOZ1" s="843"/>
      <c r="LPA1" s="843"/>
      <c r="LPB1" s="843"/>
      <c r="LPC1" s="843"/>
      <c r="LPD1" s="843"/>
      <c r="LPE1" s="843"/>
      <c r="LPF1" s="843"/>
      <c r="LPG1" s="843"/>
      <c r="LPH1" s="843"/>
      <c r="LPI1" s="843"/>
      <c r="LPJ1" s="843"/>
      <c r="LPK1" s="843"/>
      <c r="LPL1" s="843"/>
      <c r="LPM1" s="843"/>
      <c r="LPN1" s="843"/>
      <c r="LPO1" s="843"/>
      <c r="LPP1" s="843"/>
      <c r="LPQ1" s="843"/>
      <c r="LPR1" s="843"/>
      <c r="LPS1" s="843"/>
      <c r="LPT1" s="843"/>
      <c r="LPU1" s="843"/>
      <c r="LPV1" s="843"/>
      <c r="LPW1" s="843"/>
      <c r="LPX1" s="843"/>
      <c r="LPY1" s="843"/>
      <c r="LPZ1" s="843"/>
      <c r="LQA1" s="843"/>
      <c r="LQB1" s="843"/>
      <c r="LQC1" s="843"/>
      <c r="LQD1" s="843"/>
      <c r="LQE1" s="843"/>
      <c r="LQF1" s="843"/>
      <c r="LQG1" s="843"/>
      <c r="LQH1" s="843"/>
      <c r="LQI1" s="843"/>
      <c r="LQJ1" s="843"/>
      <c r="LQK1" s="843"/>
      <c r="LQL1" s="843"/>
      <c r="LQM1" s="843"/>
      <c r="LQN1" s="843"/>
      <c r="LQO1" s="843"/>
      <c r="LQP1" s="843"/>
      <c r="LQQ1" s="843"/>
      <c r="LQR1" s="843"/>
      <c r="LQS1" s="843"/>
      <c r="LQT1" s="843"/>
      <c r="LQU1" s="843"/>
      <c r="LQV1" s="843"/>
      <c r="LQW1" s="843"/>
      <c r="LQX1" s="843"/>
      <c r="LQY1" s="843"/>
      <c r="LQZ1" s="843"/>
      <c r="LRA1" s="843"/>
      <c r="LRB1" s="843"/>
      <c r="LRC1" s="843"/>
      <c r="LRD1" s="843"/>
      <c r="LRE1" s="843"/>
      <c r="LRF1" s="843"/>
      <c r="LRG1" s="843"/>
      <c r="LRH1" s="843"/>
      <c r="LRI1" s="843"/>
      <c r="LRJ1" s="843"/>
      <c r="LRK1" s="843"/>
      <c r="LRL1" s="843"/>
      <c r="LRM1" s="843"/>
      <c r="LRN1" s="843"/>
      <c r="LRO1" s="843"/>
      <c r="LRP1" s="843"/>
      <c r="LRQ1" s="843"/>
      <c r="LRR1" s="843"/>
      <c r="LRS1" s="843"/>
      <c r="LRT1" s="843"/>
      <c r="LRU1" s="843"/>
      <c r="LRV1" s="843"/>
      <c r="LRW1" s="843"/>
      <c r="LRX1" s="843"/>
      <c r="LRY1" s="843"/>
      <c r="LRZ1" s="843"/>
      <c r="LSA1" s="843"/>
      <c r="LSB1" s="843"/>
      <c r="LSC1" s="843"/>
      <c r="LSD1" s="843"/>
      <c r="LSE1" s="843"/>
      <c r="LSF1" s="843"/>
      <c r="LSG1" s="843"/>
      <c r="LSH1" s="843"/>
      <c r="LSI1" s="843"/>
      <c r="LSJ1" s="843"/>
      <c r="LSK1" s="843"/>
      <c r="LSL1" s="843"/>
      <c r="LSM1" s="843"/>
      <c r="LSN1" s="843"/>
      <c r="LSO1" s="843"/>
      <c r="LSP1" s="843"/>
      <c r="LSQ1" s="843"/>
      <c r="LSR1" s="843"/>
      <c r="LSS1" s="843"/>
      <c r="LST1" s="843"/>
      <c r="LSU1" s="843"/>
      <c r="LSV1" s="843"/>
      <c r="LSW1" s="843"/>
      <c r="LSX1" s="843"/>
      <c r="LSY1" s="843"/>
      <c r="LSZ1" s="843"/>
      <c r="LTA1" s="843"/>
      <c r="LTB1" s="843"/>
      <c r="LTC1" s="843"/>
      <c r="LTD1" s="843"/>
      <c r="LTE1" s="843"/>
      <c r="LTF1" s="843"/>
      <c r="LTG1" s="843"/>
      <c r="LTH1" s="843"/>
      <c r="LTI1" s="843"/>
      <c r="LTJ1" s="843"/>
      <c r="LTK1" s="843"/>
      <c r="LTL1" s="843"/>
      <c r="LTM1" s="843"/>
      <c r="LTN1" s="843"/>
      <c r="LTO1" s="843"/>
      <c r="LTP1" s="843"/>
      <c r="LTQ1" s="843"/>
      <c r="LTR1" s="843"/>
      <c r="LTS1" s="843"/>
      <c r="LTT1" s="843"/>
      <c r="LTU1" s="843"/>
      <c r="LTV1" s="843"/>
      <c r="LTW1" s="843"/>
      <c r="LTX1" s="843"/>
      <c r="LTY1" s="843"/>
      <c r="LTZ1" s="843"/>
      <c r="LUA1" s="843"/>
      <c r="LUB1" s="843"/>
      <c r="LUC1" s="843"/>
      <c r="LUD1" s="843"/>
      <c r="LUE1" s="843"/>
      <c r="LUF1" s="843"/>
      <c r="LUG1" s="843"/>
      <c r="LUH1" s="843"/>
      <c r="LUI1" s="843"/>
      <c r="LUJ1" s="843"/>
      <c r="LUK1" s="843"/>
      <c r="LUL1" s="843"/>
      <c r="LUM1" s="843"/>
      <c r="LUN1" s="843"/>
      <c r="LUO1" s="843"/>
      <c r="LUP1" s="843"/>
      <c r="LUQ1" s="843"/>
      <c r="LUR1" s="843"/>
      <c r="LUS1" s="843"/>
      <c r="LUT1" s="843"/>
      <c r="LUU1" s="843"/>
      <c r="LUV1" s="843"/>
      <c r="LUW1" s="843"/>
      <c r="LUX1" s="843"/>
      <c r="LUY1" s="843"/>
      <c r="LUZ1" s="843"/>
      <c r="LVA1" s="843"/>
      <c r="LVB1" s="843"/>
      <c r="LVC1" s="843"/>
      <c r="LVD1" s="843"/>
      <c r="LVE1" s="843"/>
      <c r="LVF1" s="843"/>
      <c r="LVG1" s="843"/>
      <c r="LVH1" s="843"/>
      <c r="LVI1" s="843"/>
      <c r="LVJ1" s="843"/>
      <c r="LVK1" s="843"/>
      <c r="LVL1" s="843"/>
      <c r="LVM1" s="843"/>
      <c r="LVN1" s="843"/>
      <c r="LVO1" s="843"/>
      <c r="LVP1" s="843"/>
      <c r="LVQ1" s="843"/>
      <c r="LVR1" s="843"/>
      <c r="LVS1" s="843"/>
      <c r="LVT1" s="843"/>
      <c r="LVU1" s="843"/>
      <c r="LVV1" s="843"/>
      <c r="LVW1" s="843"/>
      <c r="LVX1" s="843"/>
      <c r="LVY1" s="843"/>
      <c r="LVZ1" s="843"/>
      <c r="LWA1" s="843"/>
      <c r="LWB1" s="843"/>
      <c r="LWC1" s="843"/>
      <c r="LWD1" s="843"/>
      <c r="LWE1" s="843"/>
      <c r="LWF1" s="843"/>
      <c r="LWG1" s="843"/>
      <c r="LWH1" s="843"/>
      <c r="LWI1" s="843"/>
      <c r="LWJ1" s="843"/>
      <c r="LWK1" s="843"/>
      <c r="LWL1" s="843"/>
      <c r="LWM1" s="843"/>
      <c r="LWN1" s="843"/>
      <c r="LWO1" s="843"/>
      <c r="LWP1" s="843"/>
      <c r="LWQ1" s="843"/>
      <c r="LWR1" s="843"/>
      <c r="LWS1" s="843"/>
      <c r="LWT1" s="843"/>
      <c r="LWU1" s="843"/>
      <c r="LWV1" s="843"/>
      <c r="LWW1" s="843"/>
      <c r="LWX1" s="843"/>
      <c r="LWY1" s="843"/>
      <c r="LWZ1" s="843"/>
      <c r="LXA1" s="843"/>
      <c r="LXB1" s="843"/>
      <c r="LXC1" s="843"/>
      <c r="LXD1" s="843"/>
      <c r="LXE1" s="843"/>
      <c r="LXF1" s="843"/>
      <c r="LXG1" s="843"/>
      <c r="LXH1" s="843"/>
      <c r="LXI1" s="843"/>
      <c r="LXJ1" s="843"/>
      <c r="LXK1" s="843"/>
      <c r="LXL1" s="843"/>
      <c r="LXM1" s="843"/>
      <c r="LXN1" s="843"/>
      <c r="LXO1" s="843"/>
      <c r="LXP1" s="843"/>
      <c r="LXQ1" s="843"/>
      <c r="LXR1" s="843"/>
      <c r="LXS1" s="843"/>
      <c r="LXT1" s="843"/>
      <c r="LXU1" s="843"/>
      <c r="LXV1" s="843"/>
      <c r="LXW1" s="843"/>
      <c r="LXX1" s="843"/>
      <c r="LXY1" s="843"/>
      <c r="LXZ1" s="843"/>
      <c r="LYA1" s="843"/>
      <c r="LYB1" s="843"/>
      <c r="LYC1" s="843"/>
      <c r="LYD1" s="843"/>
      <c r="LYE1" s="843"/>
      <c r="LYF1" s="843"/>
      <c r="LYG1" s="843"/>
      <c r="LYH1" s="843"/>
      <c r="LYI1" s="843"/>
      <c r="LYJ1" s="843"/>
      <c r="LYK1" s="843"/>
      <c r="LYL1" s="843"/>
      <c r="LYM1" s="843"/>
      <c r="LYN1" s="843"/>
      <c r="LYO1" s="843"/>
      <c r="LYP1" s="843"/>
      <c r="LYQ1" s="843"/>
      <c r="LYR1" s="843"/>
      <c r="LYS1" s="843"/>
      <c r="LYT1" s="843"/>
      <c r="LYU1" s="843"/>
      <c r="LYV1" s="843"/>
      <c r="LYW1" s="843"/>
      <c r="LYX1" s="843"/>
      <c r="LYY1" s="843"/>
      <c r="LYZ1" s="843"/>
      <c r="LZA1" s="843"/>
      <c r="LZB1" s="843"/>
      <c r="LZC1" s="843"/>
      <c r="LZD1" s="843"/>
      <c r="LZE1" s="843"/>
      <c r="LZF1" s="843"/>
      <c r="LZG1" s="843"/>
      <c r="LZH1" s="843"/>
      <c r="LZI1" s="843"/>
      <c r="LZJ1" s="843"/>
      <c r="LZK1" s="843"/>
      <c r="LZL1" s="843"/>
      <c r="LZM1" s="843"/>
      <c r="LZN1" s="843"/>
      <c r="LZO1" s="843"/>
      <c r="LZP1" s="843"/>
      <c r="LZQ1" s="843"/>
      <c r="LZR1" s="843"/>
      <c r="LZS1" s="843"/>
      <c r="LZT1" s="843"/>
      <c r="LZU1" s="843"/>
      <c r="LZV1" s="843"/>
      <c r="LZW1" s="843"/>
      <c r="LZX1" s="843"/>
      <c r="LZY1" s="843"/>
      <c r="LZZ1" s="843"/>
      <c r="MAA1" s="843"/>
      <c r="MAB1" s="843"/>
      <c r="MAC1" s="843"/>
      <c r="MAD1" s="843"/>
      <c r="MAE1" s="843"/>
      <c r="MAF1" s="843"/>
      <c r="MAG1" s="843"/>
      <c r="MAH1" s="843"/>
      <c r="MAI1" s="843"/>
      <c r="MAJ1" s="843"/>
      <c r="MAK1" s="843"/>
      <c r="MAL1" s="843"/>
      <c r="MAM1" s="843"/>
      <c r="MAN1" s="843"/>
      <c r="MAO1" s="843"/>
      <c r="MAP1" s="843"/>
      <c r="MAQ1" s="843"/>
      <c r="MAR1" s="843"/>
      <c r="MAS1" s="843"/>
      <c r="MAT1" s="843"/>
      <c r="MAU1" s="843"/>
      <c r="MAV1" s="843"/>
      <c r="MAW1" s="843"/>
      <c r="MAX1" s="843"/>
      <c r="MAY1" s="843"/>
      <c r="MAZ1" s="843"/>
      <c r="MBA1" s="843"/>
      <c r="MBB1" s="843"/>
      <c r="MBC1" s="843"/>
      <c r="MBD1" s="843"/>
      <c r="MBE1" s="843"/>
      <c r="MBF1" s="843"/>
      <c r="MBG1" s="843"/>
      <c r="MBH1" s="843"/>
      <c r="MBI1" s="843"/>
      <c r="MBJ1" s="843"/>
      <c r="MBK1" s="843"/>
      <c r="MBL1" s="843"/>
      <c r="MBM1" s="843"/>
      <c r="MBN1" s="843"/>
      <c r="MBO1" s="843"/>
      <c r="MBP1" s="843"/>
      <c r="MBQ1" s="843"/>
      <c r="MBR1" s="843"/>
      <c r="MBS1" s="843"/>
      <c r="MBT1" s="843"/>
      <c r="MBU1" s="843"/>
      <c r="MBV1" s="843"/>
      <c r="MBW1" s="843"/>
      <c r="MBX1" s="843"/>
      <c r="MBY1" s="843"/>
      <c r="MBZ1" s="843"/>
      <c r="MCA1" s="843"/>
      <c r="MCB1" s="843"/>
      <c r="MCC1" s="843"/>
      <c r="MCD1" s="843"/>
      <c r="MCE1" s="843"/>
      <c r="MCF1" s="843"/>
      <c r="MCG1" s="843"/>
      <c r="MCH1" s="843"/>
      <c r="MCI1" s="843"/>
      <c r="MCJ1" s="843"/>
      <c r="MCK1" s="843"/>
      <c r="MCL1" s="843"/>
      <c r="MCM1" s="843"/>
      <c r="MCN1" s="843"/>
      <c r="MCO1" s="843"/>
      <c r="MCP1" s="843"/>
      <c r="MCQ1" s="843"/>
      <c r="MCR1" s="843"/>
      <c r="MCS1" s="843"/>
      <c r="MCT1" s="843"/>
      <c r="MCU1" s="843"/>
      <c r="MCV1" s="843"/>
      <c r="MCW1" s="843"/>
      <c r="MCX1" s="843"/>
      <c r="MCY1" s="843"/>
      <c r="MCZ1" s="843"/>
      <c r="MDA1" s="843"/>
      <c r="MDB1" s="843"/>
      <c r="MDC1" s="843"/>
      <c r="MDD1" s="843"/>
      <c r="MDE1" s="843"/>
      <c r="MDF1" s="843"/>
      <c r="MDG1" s="843"/>
      <c r="MDH1" s="843"/>
      <c r="MDI1" s="843"/>
      <c r="MDJ1" s="843"/>
      <c r="MDK1" s="843"/>
      <c r="MDL1" s="843"/>
      <c r="MDM1" s="843"/>
      <c r="MDN1" s="843"/>
      <c r="MDO1" s="843"/>
      <c r="MDP1" s="843"/>
      <c r="MDQ1" s="843"/>
      <c r="MDR1" s="843"/>
      <c r="MDS1" s="843"/>
      <c r="MDT1" s="843"/>
      <c r="MDU1" s="843"/>
      <c r="MDV1" s="843"/>
      <c r="MDW1" s="843"/>
      <c r="MDX1" s="843"/>
      <c r="MDY1" s="843"/>
      <c r="MDZ1" s="843"/>
      <c r="MEA1" s="843"/>
      <c r="MEB1" s="843"/>
      <c r="MEC1" s="843"/>
      <c r="MED1" s="843"/>
      <c r="MEE1" s="843"/>
      <c r="MEF1" s="843"/>
      <c r="MEG1" s="843"/>
      <c r="MEH1" s="843"/>
      <c r="MEI1" s="843"/>
      <c r="MEJ1" s="843"/>
      <c r="MEK1" s="843"/>
      <c r="MEL1" s="843"/>
      <c r="MEM1" s="843"/>
      <c r="MEN1" s="843"/>
      <c r="MEO1" s="843"/>
      <c r="MEP1" s="843"/>
      <c r="MEQ1" s="843"/>
      <c r="MER1" s="843"/>
      <c r="MES1" s="843"/>
      <c r="MET1" s="843"/>
      <c r="MEU1" s="843"/>
      <c r="MEV1" s="843"/>
      <c r="MEW1" s="843"/>
      <c r="MEX1" s="843"/>
      <c r="MEY1" s="843"/>
      <c r="MEZ1" s="843"/>
      <c r="MFA1" s="843"/>
      <c r="MFB1" s="843"/>
      <c r="MFC1" s="843"/>
      <c r="MFD1" s="843"/>
      <c r="MFE1" s="843"/>
      <c r="MFF1" s="843"/>
      <c r="MFG1" s="843"/>
      <c r="MFH1" s="843"/>
      <c r="MFI1" s="843"/>
      <c r="MFJ1" s="843"/>
      <c r="MFK1" s="843"/>
      <c r="MFL1" s="843"/>
      <c r="MFM1" s="843"/>
      <c r="MFN1" s="843"/>
      <c r="MFO1" s="843"/>
      <c r="MFP1" s="843"/>
      <c r="MFQ1" s="843"/>
      <c r="MFR1" s="843"/>
      <c r="MFS1" s="843"/>
      <c r="MFT1" s="843"/>
      <c r="MFU1" s="843"/>
      <c r="MFV1" s="843"/>
      <c r="MFW1" s="843"/>
      <c r="MFX1" s="843"/>
      <c r="MFY1" s="843"/>
      <c r="MFZ1" s="843"/>
      <c r="MGA1" s="843"/>
      <c r="MGB1" s="843"/>
      <c r="MGC1" s="843"/>
      <c r="MGD1" s="843"/>
      <c r="MGE1" s="843"/>
      <c r="MGF1" s="843"/>
      <c r="MGG1" s="843"/>
      <c r="MGH1" s="843"/>
      <c r="MGI1" s="843"/>
      <c r="MGJ1" s="843"/>
      <c r="MGK1" s="843"/>
      <c r="MGL1" s="843"/>
      <c r="MGM1" s="843"/>
      <c r="MGN1" s="843"/>
      <c r="MGO1" s="843"/>
      <c r="MGP1" s="843"/>
      <c r="MGQ1" s="843"/>
      <c r="MGR1" s="843"/>
      <c r="MGS1" s="843"/>
      <c r="MGT1" s="843"/>
      <c r="MGU1" s="843"/>
      <c r="MGV1" s="843"/>
      <c r="MGW1" s="843"/>
      <c r="MGX1" s="843"/>
      <c r="MGY1" s="843"/>
      <c r="MGZ1" s="843"/>
      <c r="MHA1" s="843"/>
      <c r="MHB1" s="843"/>
      <c r="MHC1" s="843"/>
      <c r="MHD1" s="843"/>
      <c r="MHE1" s="843"/>
      <c r="MHF1" s="843"/>
      <c r="MHG1" s="843"/>
      <c r="MHH1" s="843"/>
      <c r="MHI1" s="843"/>
      <c r="MHJ1" s="843"/>
      <c r="MHK1" s="843"/>
      <c r="MHL1" s="843"/>
      <c r="MHM1" s="843"/>
      <c r="MHN1" s="843"/>
      <c r="MHO1" s="843"/>
      <c r="MHP1" s="843"/>
      <c r="MHQ1" s="843"/>
      <c r="MHR1" s="843"/>
      <c r="MHS1" s="843"/>
      <c r="MHT1" s="843"/>
      <c r="MHU1" s="843"/>
      <c r="MHV1" s="843"/>
      <c r="MHW1" s="843"/>
      <c r="MHX1" s="843"/>
      <c r="MHY1" s="843"/>
      <c r="MHZ1" s="843"/>
      <c r="MIA1" s="843"/>
      <c r="MIB1" s="843"/>
      <c r="MIC1" s="843"/>
      <c r="MID1" s="843"/>
      <c r="MIE1" s="843"/>
      <c r="MIF1" s="843"/>
      <c r="MIG1" s="843"/>
      <c r="MIH1" s="843"/>
      <c r="MII1" s="843"/>
      <c r="MIJ1" s="843"/>
      <c r="MIK1" s="843"/>
      <c r="MIL1" s="843"/>
      <c r="MIM1" s="843"/>
      <c r="MIN1" s="843"/>
      <c r="MIO1" s="843"/>
      <c r="MIP1" s="843"/>
      <c r="MIQ1" s="843"/>
      <c r="MIR1" s="843"/>
      <c r="MIS1" s="843"/>
      <c r="MIT1" s="843"/>
      <c r="MIU1" s="843"/>
      <c r="MIV1" s="843"/>
      <c r="MIW1" s="843"/>
      <c r="MIX1" s="843"/>
      <c r="MIY1" s="843"/>
      <c r="MIZ1" s="843"/>
      <c r="MJA1" s="843"/>
      <c r="MJB1" s="843"/>
      <c r="MJC1" s="843"/>
      <c r="MJD1" s="843"/>
      <c r="MJE1" s="843"/>
      <c r="MJF1" s="843"/>
      <c r="MJG1" s="843"/>
      <c r="MJH1" s="843"/>
      <c r="MJI1" s="843"/>
      <c r="MJJ1" s="843"/>
      <c r="MJK1" s="843"/>
      <c r="MJL1" s="843"/>
      <c r="MJM1" s="843"/>
      <c r="MJN1" s="843"/>
      <c r="MJO1" s="843"/>
      <c r="MJP1" s="843"/>
      <c r="MJQ1" s="843"/>
      <c r="MJR1" s="843"/>
      <c r="MJS1" s="843"/>
      <c r="MJT1" s="843"/>
      <c r="MJU1" s="843"/>
      <c r="MJV1" s="843"/>
      <c r="MJW1" s="843"/>
      <c r="MJX1" s="843"/>
      <c r="MJY1" s="843"/>
      <c r="MJZ1" s="843"/>
      <c r="MKA1" s="843"/>
      <c r="MKB1" s="843"/>
      <c r="MKC1" s="843"/>
      <c r="MKD1" s="843"/>
      <c r="MKE1" s="843"/>
      <c r="MKF1" s="843"/>
      <c r="MKG1" s="843"/>
      <c r="MKH1" s="843"/>
      <c r="MKI1" s="843"/>
      <c r="MKJ1" s="843"/>
      <c r="MKK1" s="843"/>
      <c r="MKL1" s="843"/>
      <c r="MKM1" s="843"/>
      <c r="MKN1" s="843"/>
      <c r="MKO1" s="843"/>
      <c r="MKP1" s="843"/>
      <c r="MKQ1" s="843"/>
      <c r="MKR1" s="843"/>
      <c r="MKS1" s="843"/>
      <c r="MKT1" s="843"/>
      <c r="MKU1" s="843"/>
      <c r="MKV1" s="843"/>
      <c r="MKW1" s="843"/>
      <c r="MKX1" s="843"/>
      <c r="MKY1" s="843"/>
      <c r="MKZ1" s="843"/>
      <c r="MLA1" s="843"/>
      <c r="MLB1" s="843"/>
      <c r="MLC1" s="843"/>
      <c r="MLD1" s="843"/>
      <c r="MLE1" s="843"/>
      <c r="MLF1" s="843"/>
      <c r="MLG1" s="843"/>
      <c r="MLH1" s="843"/>
      <c r="MLI1" s="843"/>
      <c r="MLJ1" s="843"/>
      <c r="MLK1" s="843"/>
      <c r="MLL1" s="843"/>
      <c r="MLM1" s="843"/>
      <c r="MLN1" s="843"/>
      <c r="MLO1" s="843"/>
      <c r="MLP1" s="843"/>
      <c r="MLQ1" s="843"/>
      <c r="MLR1" s="843"/>
      <c r="MLS1" s="843"/>
      <c r="MLT1" s="843"/>
      <c r="MLU1" s="843"/>
      <c r="MLV1" s="843"/>
      <c r="MLW1" s="843"/>
      <c r="MLX1" s="843"/>
      <c r="MLY1" s="843"/>
      <c r="MLZ1" s="843"/>
      <c r="MMA1" s="843"/>
      <c r="MMB1" s="843"/>
      <c r="MMC1" s="843"/>
      <c r="MMD1" s="843"/>
      <c r="MME1" s="843"/>
      <c r="MMF1" s="843"/>
      <c r="MMG1" s="843"/>
      <c r="MMH1" s="843"/>
      <c r="MMI1" s="843"/>
      <c r="MMJ1" s="843"/>
      <c r="MMK1" s="843"/>
      <c r="MML1" s="843"/>
      <c r="MMM1" s="843"/>
      <c r="MMN1" s="843"/>
      <c r="MMO1" s="843"/>
      <c r="MMP1" s="843"/>
      <c r="MMQ1" s="843"/>
      <c r="MMR1" s="843"/>
      <c r="MMS1" s="843"/>
      <c r="MMT1" s="843"/>
      <c r="MMU1" s="843"/>
      <c r="MMV1" s="843"/>
      <c r="MMW1" s="843"/>
      <c r="MMX1" s="843"/>
      <c r="MMY1" s="843"/>
      <c r="MMZ1" s="843"/>
      <c r="MNA1" s="843"/>
      <c r="MNB1" s="843"/>
      <c r="MNC1" s="843"/>
      <c r="MND1" s="843"/>
      <c r="MNE1" s="843"/>
      <c r="MNF1" s="843"/>
      <c r="MNG1" s="843"/>
      <c r="MNH1" s="843"/>
      <c r="MNI1" s="843"/>
      <c r="MNJ1" s="843"/>
      <c r="MNK1" s="843"/>
      <c r="MNL1" s="843"/>
      <c r="MNM1" s="843"/>
      <c r="MNN1" s="843"/>
      <c r="MNO1" s="843"/>
      <c r="MNP1" s="843"/>
      <c r="MNQ1" s="843"/>
      <c r="MNR1" s="843"/>
      <c r="MNS1" s="843"/>
      <c r="MNT1" s="843"/>
      <c r="MNU1" s="843"/>
      <c r="MNV1" s="843"/>
      <c r="MNW1" s="843"/>
      <c r="MNX1" s="843"/>
      <c r="MNY1" s="843"/>
      <c r="MNZ1" s="843"/>
      <c r="MOA1" s="843"/>
      <c r="MOB1" s="843"/>
      <c r="MOC1" s="843"/>
      <c r="MOD1" s="843"/>
      <c r="MOE1" s="843"/>
      <c r="MOF1" s="843"/>
      <c r="MOG1" s="843"/>
      <c r="MOH1" s="843"/>
      <c r="MOI1" s="843"/>
      <c r="MOJ1" s="843"/>
      <c r="MOK1" s="843"/>
      <c r="MOL1" s="843"/>
      <c r="MOM1" s="843"/>
      <c r="MON1" s="843"/>
      <c r="MOO1" s="843"/>
      <c r="MOP1" s="843"/>
      <c r="MOQ1" s="843"/>
      <c r="MOR1" s="843"/>
      <c r="MOS1" s="843"/>
      <c r="MOT1" s="843"/>
      <c r="MOU1" s="843"/>
      <c r="MOV1" s="843"/>
      <c r="MOW1" s="843"/>
      <c r="MOX1" s="843"/>
      <c r="MOY1" s="843"/>
      <c r="MOZ1" s="843"/>
      <c r="MPA1" s="843"/>
      <c r="MPB1" s="843"/>
      <c r="MPC1" s="843"/>
      <c r="MPD1" s="843"/>
      <c r="MPE1" s="843"/>
      <c r="MPF1" s="843"/>
      <c r="MPG1" s="843"/>
      <c r="MPH1" s="843"/>
      <c r="MPI1" s="843"/>
      <c r="MPJ1" s="843"/>
      <c r="MPK1" s="843"/>
      <c r="MPL1" s="843"/>
      <c r="MPM1" s="843"/>
      <c r="MPN1" s="843"/>
      <c r="MPO1" s="843"/>
      <c r="MPP1" s="843"/>
      <c r="MPQ1" s="843"/>
      <c r="MPR1" s="843"/>
      <c r="MPS1" s="843"/>
      <c r="MPT1" s="843"/>
      <c r="MPU1" s="843"/>
      <c r="MPV1" s="843"/>
      <c r="MPW1" s="843"/>
      <c r="MPX1" s="843"/>
      <c r="MPY1" s="843"/>
      <c r="MPZ1" s="843"/>
      <c r="MQA1" s="843"/>
      <c r="MQB1" s="843"/>
      <c r="MQC1" s="843"/>
      <c r="MQD1" s="843"/>
      <c r="MQE1" s="843"/>
      <c r="MQF1" s="843"/>
      <c r="MQG1" s="843"/>
      <c r="MQH1" s="843"/>
      <c r="MQI1" s="843"/>
      <c r="MQJ1" s="843"/>
      <c r="MQK1" s="843"/>
      <c r="MQL1" s="843"/>
      <c r="MQM1" s="843"/>
      <c r="MQN1" s="843"/>
      <c r="MQO1" s="843"/>
      <c r="MQP1" s="843"/>
      <c r="MQQ1" s="843"/>
      <c r="MQR1" s="843"/>
      <c r="MQS1" s="843"/>
      <c r="MQT1" s="843"/>
      <c r="MQU1" s="843"/>
      <c r="MQV1" s="843"/>
      <c r="MQW1" s="843"/>
      <c r="MQX1" s="843"/>
      <c r="MQY1" s="843"/>
      <c r="MQZ1" s="843"/>
      <c r="MRA1" s="843"/>
      <c r="MRB1" s="843"/>
      <c r="MRC1" s="843"/>
      <c r="MRD1" s="843"/>
      <c r="MRE1" s="843"/>
      <c r="MRF1" s="843"/>
      <c r="MRG1" s="843"/>
      <c r="MRH1" s="843"/>
      <c r="MRI1" s="843"/>
      <c r="MRJ1" s="843"/>
      <c r="MRK1" s="843"/>
      <c r="MRL1" s="843"/>
      <c r="MRM1" s="843"/>
      <c r="MRN1" s="843"/>
      <c r="MRO1" s="843"/>
      <c r="MRP1" s="843"/>
      <c r="MRQ1" s="843"/>
      <c r="MRR1" s="843"/>
      <c r="MRS1" s="843"/>
      <c r="MRT1" s="843"/>
      <c r="MRU1" s="843"/>
      <c r="MRV1" s="843"/>
      <c r="MRW1" s="843"/>
      <c r="MRX1" s="843"/>
      <c r="MRY1" s="843"/>
      <c r="MRZ1" s="843"/>
      <c r="MSA1" s="843"/>
      <c r="MSB1" s="843"/>
      <c r="MSC1" s="843"/>
      <c r="MSD1" s="843"/>
      <c r="MSE1" s="843"/>
      <c r="MSF1" s="843"/>
      <c r="MSG1" s="843"/>
      <c r="MSH1" s="843"/>
      <c r="MSI1" s="843"/>
      <c r="MSJ1" s="843"/>
      <c r="MSK1" s="843"/>
      <c r="MSL1" s="843"/>
      <c r="MSM1" s="843"/>
      <c r="MSN1" s="843"/>
      <c r="MSO1" s="843"/>
      <c r="MSP1" s="843"/>
      <c r="MSQ1" s="843"/>
      <c r="MSR1" s="843"/>
      <c r="MSS1" s="843"/>
      <c r="MST1" s="843"/>
      <c r="MSU1" s="843"/>
      <c r="MSV1" s="843"/>
      <c r="MSW1" s="843"/>
      <c r="MSX1" s="843"/>
      <c r="MSY1" s="843"/>
      <c r="MSZ1" s="843"/>
      <c r="MTA1" s="843"/>
      <c r="MTB1" s="843"/>
      <c r="MTC1" s="843"/>
      <c r="MTD1" s="843"/>
      <c r="MTE1" s="843"/>
      <c r="MTF1" s="843"/>
      <c r="MTG1" s="843"/>
      <c r="MTH1" s="843"/>
      <c r="MTI1" s="843"/>
      <c r="MTJ1" s="843"/>
      <c r="MTK1" s="843"/>
      <c r="MTL1" s="843"/>
      <c r="MTM1" s="843"/>
      <c r="MTN1" s="843"/>
      <c r="MTO1" s="843"/>
      <c r="MTP1" s="843"/>
      <c r="MTQ1" s="843"/>
      <c r="MTR1" s="843"/>
      <c r="MTS1" s="843"/>
      <c r="MTT1" s="843"/>
      <c r="MTU1" s="843"/>
      <c r="MTV1" s="843"/>
      <c r="MTW1" s="843"/>
      <c r="MTX1" s="843"/>
      <c r="MTY1" s="843"/>
      <c r="MTZ1" s="843"/>
      <c r="MUA1" s="843"/>
      <c r="MUB1" s="843"/>
      <c r="MUC1" s="843"/>
      <c r="MUD1" s="843"/>
      <c r="MUE1" s="843"/>
      <c r="MUF1" s="843"/>
      <c r="MUG1" s="843"/>
      <c r="MUH1" s="843"/>
      <c r="MUI1" s="843"/>
      <c r="MUJ1" s="843"/>
      <c r="MUK1" s="843"/>
      <c r="MUL1" s="843"/>
      <c r="MUM1" s="843"/>
      <c r="MUN1" s="843"/>
      <c r="MUO1" s="843"/>
      <c r="MUP1" s="843"/>
      <c r="MUQ1" s="843"/>
      <c r="MUR1" s="843"/>
      <c r="MUS1" s="843"/>
      <c r="MUT1" s="843"/>
      <c r="MUU1" s="843"/>
      <c r="MUV1" s="843"/>
      <c r="MUW1" s="843"/>
      <c r="MUX1" s="843"/>
      <c r="MUY1" s="843"/>
      <c r="MUZ1" s="843"/>
      <c r="MVA1" s="843"/>
      <c r="MVB1" s="843"/>
      <c r="MVC1" s="843"/>
      <c r="MVD1" s="843"/>
      <c r="MVE1" s="843"/>
      <c r="MVF1" s="843"/>
      <c r="MVG1" s="843"/>
      <c r="MVH1" s="843"/>
      <c r="MVI1" s="843"/>
      <c r="MVJ1" s="843"/>
      <c r="MVK1" s="843"/>
      <c r="MVL1" s="843"/>
      <c r="MVM1" s="843"/>
      <c r="MVN1" s="843"/>
      <c r="MVO1" s="843"/>
      <c r="MVP1" s="843"/>
      <c r="MVQ1" s="843"/>
      <c r="MVR1" s="843"/>
      <c r="MVS1" s="843"/>
      <c r="MVT1" s="843"/>
      <c r="MVU1" s="843"/>
      <c r="MVV1" s="843"/>
      <c r="MVW1" s="843"/>
      <c r="MVX1" s="843"/>
      <c r="MVY1" s="843"/>
      <c r="MVZ1" s="843"/>
      <c r="MWA1" s="843"/>
      <c r="MWB1" s="843"/>
      <c r="MWC1" s="843"/>
      <c r="MWD1" s="843"/>
      <c r="MWE1" s="843"/>
      <c r="MWF1" s="843"/>
      <c r="MWG1" s="843"/>
      <c r="MWH1" s="843"/>
      <c r="MWI1" s="843"/>
      <c r="MWJ1" s="843"/>
      <c r="MWK1" s="843"/>
      <c r="MWL1" s="843"/>
      <c r="MWM1" s="843"/>
      <c r="MWN1" s="843"/>
      <c r="MWO1" s="843"/>
      <c r="MWP1" s="843"/>
      <c r="MWQ1" s="843"/>
      <c r="MWR1" s="843"/>
      <c r="MWS1" s="843"/>
      <c r="MWT1" s="843"/>
      <c r="MWU1" s="843"/>
      <c r="MWV1" s="843"/>
      <c r="MWW1" s="843"/>
      <c r="MWX1" s="843"/>
      <c r="MWY1" s="843"/>
      <c r="MWZ1" s="843"/>
      <c r="MXA1" s="843"/>
      <c r="MXB1" s="843"/>
      <c r="MXC1" s="843"/>
      <c r="MXD1" s="843"/>
      <c r="MXE1" s="843"/>
      <c r="MXF1" s="843"/>
      <c r="MXG1" s="843"/>
      <c r="MXH1" s="843"/>
      <c r="MXI1" s="843"/>
      <c r="MXJ1" s="843"/>
      <c r="MXK1" s="843"/>
      <c r="MXL1" s="843"/>
      <c r="MXM1" s="843"/>
      <c r="MXN1" s="843"/>
      <c r="MXO1" s="843"/>
      <c r="MXP1" s="843"/>
      <c r="MXQ1" s="843"/>
      <c r="MXR1" s="843"/>
      <c r="MXS1" s="843"/>
      <c r="MXT1" s="843"/>
      <c r="MXU1" s="843"/>
      <c r="MXV1" s="843"/>
      <c r="MXW1" s="843"/>
      <c r="MXX1" s="843"/>
      <c r="MXY1" s="843"/>
      <c r="MXZ1" s="843"/>
      <c r="MYA1" s="843"/>
      <c r="MYB1" s="843"/>
      <c r="MYC1" s="843"/>
      <c r="MYD1" s="843"/>
      <c r="MYE1" s="843"/>
      <c r="MYF1" s="843"/>
      <c r="MYG1" s="843"/>
      <c r="MYH1" s="843"/>
      <c r="MYI1" s="843"/>
      <c r="MYJ1" s="843"/>
      <c r="MYK1" s="843"/>
      <c r="MYL1" s="843"/>
      <c r="MYM1" s="843"/>
      <c r="MYN1" s="843"/>
      <c r="MYO1" s="843"/>
      <c r="MYP1" s="843"/>
      <c r="MYQ1" s="843"/>
      <c r="MYR1" s="843"/>
      <c r="MYS1" s="843"/>
      <c r="MYT1" s="843"/>
      <c r="MYU1" s="843"/>
      <c r="MYV1" s="843"/>
      <c r="MYW1" s="843"/>
      <c r="MYX1" s="843"/>
      <c r="MYY1" s="843"/>
      <c r="MYZ1" s="843"/>
      <c r="MZA1" s="843"/>
      <c r="MZB1" s="843"/>
      <c r="MZC1" s="843"/>
      <c r="MZD1" s="843"/>
      <c r="MZE1" s="843"/>
      <c r="MZF1" s="843"/>
      <c r="MZG1" s="843"/>
      <c r="MZH1" s="843"/>
      <c r="MZI1" s="843"/>
      <c r="MZJ1" s="843"/>
      <c r="MZK1" s="843"/>
      <c r="MZL1" s="843"/>
      <c r="MZM1" s="843"/>
      <c r="MZN1" s="843"/>
      <c r="MZO1" s="843"/>
      <c r="MZP1" s="843"/>
      <c r="MZQ1" s="843"/>
      <c r="MZR1" s="843"/>
      <c r="MZS1" s="843"/>
      <c r="MZT1" s="843"/>
      <c r="MZU1" s="843"/>
      <c r="MZV1" s="843"/>
      <c r="MZW1" s="843"/>
      <c r="MZX1" s="843"/>
      <c r="MZY1" s="843"/>
      <c r="MZZ1" s="843"/>
      <c r="NAA1" s="843"/>
      <c r="NAB1" s="843"/>
      <c r="NAC1" s="843"/>
      <c r="NAD1" s="843"/>
      <c r="NAE1" s="843"/>
      <c r="NAF1" s="843"/>
      <c r="NAG1" s="843"/>
      <c r="NAH1" s="843"/>
      <c r="NAI1" s="843"/>
      <c r="NAJ1" s="843"/>
      <c r="NAK1" s="843"/>
      <c r="NAL1" s="843"/>
      <c r="NAM1" s="843"/>
      <c r="NAN1" s="843"/>
      <c r="NAO1" s="843"/>
      <c r="NAP1" s="843"/>
      <c r="NAQ1" s="843"/>
      <c r="NAR1" s="843"/>
      <c r="NAS1" s="843"/>
      <c r="NAT1" s="843"/>
      <c r="NAU1" s="843"/>
      <c r="NAV1" s="843"/>
      <c r="NAW1" s="843"/>
      <c r="NAX1" s="843"/>
      <c r="NAY1" s="843"/>
      <c r="NAZ1" s="843"/>
      <c r="NBA1" s="843"/>
      <c r="NBB1" s="843"/>
      <c r="NBC1" s="843"/>
      <c r="NBD1" s="843"/>
      <c r="NBE1" s="843"/>
      <c r="NBF1" s="843"/>
      <c r="NBG1" s="843"/>
      <c r="NBH1" s="843"/>
      <c r="NBI1" s="843"/>
      <c r="NBJ1" s="843"/>
      <c r="NBK1" s="843"/>
      <c r="NBL1" s="843"/>
      <c r="NBM1" s="843"/>
      <c r="NBN1" s="843"/>
      <c r="NBO1" s="843"/>
      <c r="NBP1" s="843"/>
      <c r="NBQ1" s="843"/>
      <c r="NBR1" s="843"/>
      <c r="NBS1" s="843"/>
      <c r="NBT1" s="843"/>
      <c r="NBU1" s="843"/>
      <c r="NBV1" s="843"/>
      <c r="NBW1" s="843"/>
      <c r="NBX1" s="843"/>
      <c r="NBY1" s="843"/>
      <c r="NBZ1" s="843"/>
      <c r="NCA1" s="843"/>
      <c r="NCB1" s="843"/>
      <c r="NCC1" s="843"/>
      <c r="NCD1" s="843"/>
      <c r="NCE1" s="843"/>
      <c r="NCF1" s="843"/>
      <c r="NCG1" s="843"/>
      <c r="NCH1" s="843"/>
      <c r="NCI1" s="843"/>
      <c r="NCJ1" s="843"/>
      <c r="NCK1" s="843"/>
      <c r="NCL1" s="843"/>
      <c r="NCM1" s="843"/>
      <c r="NCN1" s="843"/>
      <c r="NCO1" s="843"/>
      <c r="NCP1" s="843"/>
      <c r="NCQ1" s="843"/>
      <c r="NCR1" s="843"/>
      <c r="NCS1" s="843"/>
      <c r="NCT1" s="843"/>
      <c r="NCU1" s="843"/>
      <c r="NCV1" s="843"/>
      <c r="NCW1" s="843"/>
      <c r="NCX1" s="843"/>
      <c r="NCY1" s="843"/>
      <c r="NCZ1" s="843"/>
      <c r="NDA1" s="843"/>
      <c r="NDB1" s="843"/>
      <c r="NDC1" s="843"/>
      <c r="NDD1" s="843"/>
      <c r="NDE1" s="843"/>
      <c r="NDF1" s="843"/>
      <c r="NDG1" s="843"/>
      <c r="NDH1" s="843"/>
      <c r="NDI1" s="843"/>
      <c r="NDJ1" s="843"/>
      <c r="NDK1" s="843"/>
      <c r="NDL1" s="843"/>
      <c r="NDM1" s="843"/>
      <c r="NDN1" s="843"/>
      <c r="NDO1" s="843"/>
      <c r="NDP1" s="843"/>
      <c r="NDQ1" s="843"/>
      <c r="NDR1" s="843"/>
      <c r="NDS1" s="843"/>
      <c r="NDT1" s="843"/>
      <c r="NDU1" s="843"/>
      <c r="NDV1" s="843"/>
      <c r="NDW1" s="843"/>
      <c r="NDX1" s="843"/>
      <c r="NDY1" s="843"/>
      <c r="NDZ1" s="843"/>
      <c r="NEA1" s="843"/>
      <c r="NEB1" s="843"/>
      <c r="NEC1" s="843"/>
      <c r="NED1" s="843"/>
      <c r="NEE1" s="843"/>
      <c r="NEF1" s="843"/>
      <c r="NEG1" s="843"/>
      <c r="NEH1" s="843"/>
      <c r="NEI1" s="843"/>
      <c r="NEJ1" s="843"/>
      <c r="NEK1" s="843"/>
      <c r="NEL1" s="843"/>
      <c r="NEM1" s="843"/>
      <c r="NEN1" s="843"/>
      <c r="NEO1" s="843"/>
      <c r="NEP1" s="843"/>
      <c r="NEQ1" s="843"/>
      <c r="NER1" s="843"/>
      <c r="NES1" s="843"/>
      <c r="NET1" s="843"/>
      <c r="NEU1" s="843"/>
      <c r="NEV1" s="843"/>
      <c r="NEW1" s="843"/>
      <c r="NEX1" s="843"/>
      <c r="NEY1" s="843"/>
      <c r="NEZ1" s="843"/>
      <c r="NFA1" s="843"/>
      <c r="NFB1" s="843"/>
      <c r="NFC1" s="843"/>
      <c r="NFD1" s="843"/>
      <c r="NFE1" s="843"/>
      <c r="NFF1" s="843"/>
      <c r="NFG1" s="843"/>
      <c r="NFH1" s="843"/>
      <c r="NFI1" s="843"/>
      <c r="NFJ1" s="843"/>
      <c r="NFK1" s="843"/>
      <c r="NFL1" s="843"/>
      <c r="NFM1" s="843"/>
      <c r="NFN1" s="843"/>
      <c r="NFO1" s="843"/>
      <c r="NFP1" s="843"/>
      <c r="NFQ1" s="843"/>
      <c r="NFR1" s="843"/>
      <c r="NFS1" s="843"/>
      <c r="NFT1" s="843"/>
      <c r="NFU1" s="843"/>
      <c r="NFV1" s="843"/>
      <c r="NFW1" s="843"/>
      <c r="NFX1" s="843"/>
      <c r="NFY1" s="843"/>
      <c r="NFZ1" s="843"/>
      <c r="NGA1" s="843"/>
      <c r="NGB1" s="843"/>
      <c r="NGC1" s="843"/>
      <c r="NGD1" s="843"/>
      <c r="NGE1" s="843"/>
      <c r="NGF1" s="843"/>
      <c r="NGG1" s="843"/>
      <c r="NGH1" s="843"/>
      <c r="NGI1" s="843"/>
      <c r="NGJ1" s="843"/>
      <c r="NGK1" s="843"/>
      <c r="NGL1" s="843"/>
      <c r="NGM1" s="843"/>
      <c r="NGN1" s="843"/>
      <c r="NGO1" s="843"/>
      <c r="NGP1" s="843"/>
      <c r="NGQ1" s="843"/>
      <c r="NGR1" s="843"/>
      <c r="NGS1" s="843"/>
      <c r="NGT1" s="843"/>
      <c r="NGU1" s="843"/>
      <c r="NGV1" s="843"/>
      <c r="NGW1" s="843"/>
      <c r="NGX1" s="843"/>
      <c r="NGY1" s="843"/>
      <c r="NGZ1" s="843"/>
      <c r="NHA1" s="843"/>
      <c r="NHB1" s="843"/>
      <c r="NHC1" s="843"/>
      <c r="NHD1" s="843"/>
      <c r="NHE1" s="843"/>
      <c r="NHF1" s="843"/>
      <c r="NHG1" s="843"/>
      <c r="NHH1" s="843"/>
      <c r="NHI1" s="843"/>
      <c r="NHJ1" s="843"/>
      <c r="NHK1" s="843"/>
      <c r="NHL1" s="843"/>
      <c r="NHM1" s="843"/>
      <c r="NHN1" s="843"/>
      <c r="NHO1" s="843"/>
      <c r="NHP1" s="843"/>
      <c r="NHQ1" s="843"/>
      <c r="NHR1" s="843"/>
      <c r="NHS1" s="843"/>
      <c r="NHT1" s="843"/>
      <c r="NHU1" s="843"/>
      <c r="NHV1" s="843"/>
      <c r="NHW1" s="843"/>
      <c r="NHX1" s="843"/>
      <c r="NHY1" s="843"/>
      <c r="NHZ1" s="843"/>
      <c r="NIA1" s="843"/>
      <c r="NIB1" s="843"/>
      <c r="NIC1" s="843"/>
      <c r="NID1" s="843"/>
      <c r="NIE1" s="843"/>
      <c r="NIF1" s="843"/>
      <c r="NIG1" s="843"/>
      <c r="NIH1" s="843"/>
      <c r="NII1" s="843"/>
      <c r="NIJ1" s="843"/>
      <c r="NIK1" s="843"/>
      <c r="NIL1" s="843"/>
      <c r="NIM1" s="843"/>
      <c r="NIN1" s="843"/>
      <c r="NIO1" s="843"/>
      <c r="NIP1" s="843"/>
      <c r="NIQ1" s="843"/>
      <c r="NIR1" s="843"/>
      <c r="NIS1" s="843"/>
      <c r="NIT1" s="843"/>
      <c r="NIU1" s="843"/>
      <c r="NIV1" s="843"/>
      <c r="NIW1" s="843"/>
      <c r="NIX1" s="843"/>
      <c r="NIY1" s="843"/>
      <c r="NIZ1" s="843"/>
      <c r="NJA1" s="843"/>
      <c r="NJB1" s="843"/>
      <c r="NJC1" s="843"/>
      <c r="NJD1" s="843"/>
      <c r="NJE1" s="843"/>
      <c r="NJF1" s="843"/>
      <c r="NJG1" s="843"/>
      <c r="NJH1" s="843"/>
      <c r="NJI1" s="843"/>
      <c r="NJJ1" s="843"/>
      <c r="NJK1" s="843"/>
      <c r="NJL1" s="843"/>
      <c r="NJM1" s="843"/>
      <c r="NJN1" s="843"/>
      <c r="NJO1" s="843"/>
      <c r="NJP1" s="843"/>
      <c r="NJQ1" s="843"/>
      <c r="NJR1" s="843"/>
      <c r="NJS1" s="843"/>
      <c r="NJT1" s="843"/>
      <c r="NJU1" s="843"/>
      <c r="NJV1" s="843"/>
      <c r="NJW1" s="843"/>
      <c r="NJX1" s="843"/>
      <c r="NJY1" s="843"/>
      <c r="NJZ1" s="843"/>
      <c r="NKA1" s="843"/>
      <c r="NKB1" s="843"/>
      <c r="NKC1" s="843"/>
      <c r="NKD1" s="843"/>
      <c r="NKE1" s="843"/>
      <c r="NKF1" s="843"/>
      <c r="NKG1" s="843"/>
      <c r="NKH1" s="843"/>
      <c r="NKI1" s="843"/>
      <c r="NKJ1" s="843"/>
      <c r="NKK1" s="843"/>
      <c r="NKL1" s="843"/>
      <c r="NKM1" s="843"/>
      <c r="NKN1" s="843"/>
      <c r="NKO1" s="843"/>
      <c r="NKP1" s="843"/>
      <c r="NKQ1" s="843"/>
      <c r="NKR1" s="843"/>
      <c r="NKS1" s="843"/>
      <c r="NKT1" s="843"/>
      <c r="NKU1" s="843"/>
      <c r="NKV1" s="843"/>
      <c r="NKW1" s="843"/>
      <c r="NKX1" s="843"/>
      <c r="NKY1" s="843"/>
      <c r="NKZ1" s="843"/>
      <c r="NLA1" s="843"/>
      <c r="NLB1" s="843"/>
      <c r="NLC1" s="843"/>
      <c r="NLD1" s="843"/>
      <c r="NLE1" s="843"/>
      <c r="NLF1" s="843"/>
      <c r="NLG1" s="843"/>
      <c r="NLH1" s="843"/>
      <c r="NLI1" s="843"/>
      <c r="NLJ1" s="843"/>
      <c r="NLK1" s="843"/>
      <c r="NLL1" s="843"/>
      <c r="NLM1" s="843"/>
      <c r="NLN1" s="843"/>
      <c r="NLO1" s="843"/>
      <c r="NLP1" s="843"/>
      <c r="NLQ1" s="843"/>
      <c r="NLR1" s="843"/>
      <c r="NLS1" s="843"/>
      <c r="NLT1" s="843"/>
      <c r="NLU1" s="843"/>
      <c r="NLV1" s="843"/>
      <c r="NLW1" s="843"/>
      <c r="NLX1" s="843"/>
      <c r="NLY1" s="843"/>
      <c r="NLZ1" s="843"/>
      <c r="NMA1" s="843"/>
      <c r="NMB1" s="843"/>
      <c r="NMC1" s="843"/>
      <c r="NMD1" s="843"/>
      <c r="NME1" s="843"/>
      <c r="NMF1" s="843"/>
      <c r="NMG1" s="843"/>
      <c r="NMH1" s="843"/>
      <c r="NMI1" s="843"/>
      <c r="NMJ1" s="843"/>
      <c r="NMK1" s="843"/>
      <c r="NML1" s="843"/>
      <c r="NMM1" s="843"/>
      <c r="NMN1" s="843"/>
      <c r="NMO1" s="843"/>
      <c r="NMP1" s="843"/>
      <c r="NMQ1" s="843"/>
      <c r="NMR1" s="843"/>
      <c r="NMS1" s="843"/>
      <c r="NMT1" s="843"/>
      <c r="NMU1" s="843"/>
      <c r="NMV1" s="843"/>
      <c r="NMW1" s="843"/>
      <c r="NMX1" s="843"/>
      <c r="NMY1" s="843"/>
      <c r="NMZ1" s="843"/>
      <c r="NNA1" s="843"/>
      <c r="NNB1" s="843"/>
      <c r="NNC1" s="843"/>
      <c r="NND1" s="843"/>
      <c r="NNE1" s="843"/>
      <c r="NNF1" s="843"/>
      <c r="NNG1" s="843"/>
      <c r="NNH1" s="843"/>
      <c r="NNI1" s="843"/>
      <c r="NNJ1" s="843"/>
      <c r="NNK1" s="843"/>
      <c r="NNL1" s="843"/>
      <c r="NNM1" s="843"/>
      <c r="NNN1" s="843"/>
      <c r="NNO1" s="843"/>
      <c r="NNP1" s="843"/>
      <c r="NNQ1" s="843"/>
      <c r="NNR1" s="843"/>
      <c r="NNS1" s="843"/>
      <c r="NNT1" s="843"/>
      <c r="NNU1" s="843"/>
      <c r="NNV1" s="843"/>
      <c r="NNW1" s="843"/>
      <c r="NNX1" s="843"/>
      <c r="NNY1" s="843"/>
      <c r="NNZ1" s="843"/>
      <c r="NOA1" s="843"/>
      <c r="NOB1" s="843"/>
      <c r="NOC1" s="843"/>
      <c r="NOD1" s="843"/>
      <c r="NOE1" s="843"/>
      <c r="NOF1" s="843"/>
      <c r="NOG1" s="843"/>
      <c r="NOH1" s="843"/>
      <c r="NOI1" s="843"/>
      <c r="NOJ1" s="843"/>
      <c r="NOK1" s="843"/>
      <c r="NOL1" s="843"/>
      <c r="NOM1" s="843"/>
      <c r="NON1" s="843"/>
      <c r="NOO1" s="843"/>
      <c r="NOP1" s="843"/>
      <c r="NOQ1" s="843"/>
      <c r="NOR1" s="843"/>
      <c r="NOS1" s="843"/>
      <c r="NOT1" s="843"/>
      <c r="NOU1" s="843"/>
      <c r="NOV1" s="843"/>
      <c r="NOW1" s="843"/>
      <c r="NOX1" s="843"/>
      <c r="NOY1" s="843"/>
      <c r="NOZ1" s="843"/>
      <c r="NPA1" s="843"/>
      <c r="NPB1" s="843"/>
      <c r="NPC1" s="843"/>
      <c r="NPD1" s="843"/>
      <c r="NPE1" s="843"/>
      <c r="NPF1" s="843"/>
      <c r="NPG1" s="843"/>
      <c r="NPH1" s="843"/>
      <c r="NPI1" s="843"/>
      <c r="NPJ1" s="843"/>
      <c r="NPK1" s="843"/>
      <c r="NPL1" s="843"/>
      <c r="NPM1" s="843"/>
      <c r="NPN1" s="843"/>
      <c r="NPO1" s="843"/>
      <c r="NPP1" s="843"/>
      <c r="NPQ1" s="843"/>
      <c r="NPR1" s="843"/>
      <c r="NPS1" s="843"/>
      <c r="NPT1" s="843"/>
      <c r="NPU1" s="843"/>
      <c r="NPV1" s="843"/>
      <c r="NPW1" s="843"/>
      <c r="NPX1" s="843"/>
      <c r="NPY1" s="843"/>
      <c r="NPZ1" s="843"/>
      <c r="NQA1" s="843"/>
      <c r="NQB1" s="843"/>
      <c r="NQC1" s="843"/>
      <c r="NQD1" s="843"/>
      <c r="NQE1" s="843"/>
      <c r="NQF1" s="843"/>
      <c r="NQG1" s="843"/>
      <c r="NQH1" s="843"/>
      <c r="NQI1" s="843"/>
      <c r="NQJ1" s="843"/>
      <c r="NQK1" s="843"/>
      <c r="NQL1" s="843"/>
      <c r="NQM1" s="843"/>
      <c r="NQN1" s="843"/>
      <c r="NQO1" s="843"/>
      <c r="NQP1" s="843"/>
      <c r="NQQ1" s="843"/>
      <c r="NQR1" s="843"/>
      <c r="NQS1" s="843"/>
      <c r="NQT1" s="843"/>
      <c r="NQU1" s="843"/>
      <c r="NQV1" s="843"/>
      <c r="NQW1" s="843"/>
      <c r="NQX1" s="843"/>
      <c r="NQY1" s="843"/>
      <c r="NQZ1" s="843"/>
      <c r="NRA1" s="843"/>
      <c r="NRB1" s="843"/>
      <c r="NRC1" s="843"/>
      <c r="NRD1" s="843"/>
      <c r="NRE1" s="843"/>
      <c r="NRF1" s="843"/>
      <c r="NRG1" s="843"/>
      <c r="NRH1" s="843"/>
      <c r="NRI1" s="843"/>
      <c r="NRJ1" s="843"/>
      <c r="NRK1" s="843"/>
      <c r="NRL1" s="843"/>
      <c r="NRM1" s="843"/>
      <c r="NRN1" s="843"/>
      <c r="NRO1" s="843"/>
      <c r="NRP1" s="843"/>
      <c r="NRQ1" s="843"/>
      <c r="NRR1" s="843"/>
      <c r="NRS1" s="843"/>
      <c r="NRT1" s="843"/>
      <c r="NRU1" s="843"/>
      <c r="NRV1" s="843"/>
      <c r="NRW1" s="843"/>
      <c r="NRX1" s="843"/>
      <c r="NRY1" s="843"/>
      <c r="NRZ1" s="843"/>
      <c r="NSA1" s="843"/>
      <c r="NSB1" s="843"/>
      <c r="NSC1" s="843"/>
      <c r="NSD1" s="843"/>
      <c r="NSE1" s="843"/>
      <c r="NSF1" s="843"/>
      <c r="NSG1" s="843"/>
      <c r="NSH1" s="843"/>
      <c r="NSI1" s="843"/>
      <c r="NSJ1" s="843"/>
      <c r="NSK1" s="843"/>
      <c r="NSL1" s="843"/>
      <c r="NSM1" s="843"/>
      <c r="NSN1" s="843"/>
      <c r="NSO1" s="843"/>
      <c r="NSP1" s="843"/>
      <c r="NSQ1" s="843"/>
      <c r="NSR1" s="843"/>
      <c r="NSS1" s="843"/>
      <c r="NST1" s="843"/>
      <c r="NSU1" s="843"/>
      <c r="NSV1" s="843"/>
      <c r="NSW1" s="843"/>
      <c r="NSX1" s="843"/>
      <c r="NSY1" s="843"/>
      <c r="NSZ1" s="843"/>
      <c r="NTA1" s="843"/>
      <c r="NTB1" s="843"/>
      <c r="NTC1" s="843"/>
      <c r="NTD1" s="843"/>
      <c r="NTE1" s="843"/>
      <c r="NTF1" s="843"/>
      <c r="NTG1" s="843"/>
      <c r="NTH1" s="843"/>
      <c r="NTI1" s="843"/>
      <c r="NTJ1" s="843"/>
      <c r="NTK1" s="843"/>
      <c r="NTL1" s="843"/>
      <c r="NTM1" s="843"/>
      <c r="NTN1" s="843"/>
      <c r="NTO1" s="843"/>
      <c r="NTP1" s="843"/>
      <c r="NTQ1" s="843"/>
      <c r="NTR1" s="843"/>
      <c r="NTS1" s="843"/>
      <c r="NTT1" s="843"/>
      <c r="NTU1" s="843"/>
      <c r="NTV1" s="843"/>
      <c r="NTW1" s="843"/>
      <c r="NTX1" s="843"/>
      <c r="NTY1" s="843"/>
      <c r="NTZ1" s="843"/>
      <c r="NUA1" s="843"/>
      <c r="NUB1" s="843"/>
      <c r="NUC1" s="843"/>
      <c r="NUD1" s="843"/>
      <c r="NUE1" s="843"/>
      <c r="NUF1" s="843"/>
      <c r="NUG1" s="843"/>
      <c r="NUH1" s="843"/>
      <c r="NUI1" s="843"/>
      <c r="NUJ1" s="843"/>
      <c r="NUK1" s="843"/>
      <c r="NUL1" s="843"/>
      <c r="NUM1" s="843"/>
      <c r="NUN1" s="843"/>
      <c r="NUO1" s="843"/>
      <c r="NUP1" s="843"/>
      <c r="NUQ1" s="843"/>
      <c r="NUR1" s="843"/>
      <c r="NUS1" s="843"/>
      <c r="NUT1" s="843"/>
      <c r="NUU1" s="843"/>
      <c r="NUV1" s="843"/>
      <c r="NUW1" s="843"/>
      <c r="NUX1" s="843"/>
      <c r="NUY1" s="843"/>
      <c r="NUZ1" s="843"/>
      <c r="NVA1" s="843"/>
      <c r="NVB1" s="843"/>
      <c r="NVC1" s="843"/>
      <c r="NVD1" s="843"/>
      <c r="NVE1" s="843"/>
      <c r="NVF1" s="843"/>
      <c r="NVG1" s="843"/>
      <c r="NVH1" s="843"/>
      <c r="NVI1" s="843"/>
      <c r="NVJ1" s="843"/>
      <c r="NVK1" s="843"/>
      <c r="NVL1" s="843"/>
      <c r="NVM1" s="843"/>
      <c r="NVN1" s="843"/>
      <c r="NVO1" s="843"/>
      <c r="NVP1" s="843"/>
      <c r="NVQ1" s="843"/>
      <c r="NVR1" s="843"/>
      <c r="NVS1" s="843"/>
      <c r="NVT1" s="843"/>
      <c r="NVU1" s="843"/>
      <c r="NVV1" s="843"/>
      <c r="NVW1" s="843"/>
      <c r="NVX1" s="843"/>
      <c r="NVY1" s="843"/>
      <c r="NVZ1" s="843"/>
      <c r="NWA1" s="843"/>
      <c r="NWB1" s="843"/>
      <c r="NWC1" s="843"/>
      <c r="NWD1" s="843"/>
      <c r="NWE1" s="843"/>
      <c r="NWF1" s="843"/>
      <c r="NWG1" s="843"/>
      <c r="NWH1" s="843"/>
      <c r="NWI1" s="843"/>
      <c r="NWJ1" s="843"/>
      <c r="NWK1" s="843"/>
      <c r="NWL1" s="843"/>
      <c r="NWM1" s="843"/>
      <c r="NWN1" s="843"/>
      <c r="NWO1" s="843"/>
      <c r="NWP1" s="843"/>
      <c r="NWQ1" s="843"/>
      <c r="NWR1" s="843"/>
      <c r="NWS1" s="843"/>
      <c r="NWT1" s="843"/>
      <c r="NWU1" s="843"/>
      <c r="NWV1" s="843"/>
      <c r="NWW1" s="843"/>
      <c r="NWX1" s="843"/>
      <c r="NWY1" s="843"/>
      <c r="NWZ1" s="843"/>
      <c r="NXA1" s="843"/>
      <c r="NXB1" s="843"/>
      <c r="NXC1" s="843"/>
      <c r="NXD1" s="843"/>
      <c r="NXE1" s="843"/>
      <c r="NXF1" s="843"/>
      <c r="NXG1" s="843"/>
      <c r="NXH1" s="843"/>
      <c r="NXI1" s="843"/>
      <c r="NXJ1" s="843"/>
      <c r="NXK1" s="843"/>
      <c r="NXL1" s="843"/>
      <c r="NXM1" s="843"/>
      <c r="NXN1" s="843"/>
      <c r="NXO1" s="843"/>
      <c r="NXP1" s="843"/>
      <c r="NXQ1" s="843"/>
      <c r="NXR1" s="843"/>
      <c r="NXS1" s="843"/>
      <c r="NXT1" s="843"/>
      <c r="NXU1" s="843"/>
      <c r="NXV1" s="843"/>
      <c r="NXW1" s="843"/>
      <c r="NXX1" s="843"/>
      <c r="NXY1" s="843"/>
      <c r="NXZ1" s="843"/>
      <c r="NYA1" s="843"/>
      <c r="NYB1" s="843"/>
      <c r="NYC1" s="843"/>
      <c r="NYD1" s="843"/>
      <c r="NYE1" s="843"/>
      <c r="NYF1" s="843"/>
      <c r="NYG1" s="843"/>
      <c r="NYH1" s="843"/>
      <c r="NYI1" s="843"/>
      <c r="NYJ1" s="843"/>
      <c r="NYK1" s="843"/>
      <c r="NYL1" s="843"/>
      <c r="NYM1" s="843"/>
      <c r="NYN1" s="843"/>
      <c r="NYO1" s="843"/>
      <c r="NYP1" s="843"/>
      <c r="NYQ1" s="843"/>
      <c r="NYR1" s="843"/>
      <c r="NYS1" s="843"/>
      <c r="NYT1" s="843"/>
      <c r="NYU1" s="843"/>
      <c r="NYV1" s="843"/>
      <c r="NYW1" s="843"/>
      <c r="NYX1" s="843"/>
      <c r="NYY1" s="843"/>
      <c r="NYZ1" s="843"/>
      <c r="NZA1" s="843"/>
      <c r="NZB1" s="843"/>
      <c r="NZC1" s="843"/>
      <c r="NZD1" s="843"/>
      <c r="NZE1" s="843"/>
      <c r="NZF1" s="843"/>
      <c r="NZG1" s="843"/>
      <c r="NZH1" s="843"/>
      <c r="NZI1" s="843"/>
      <c r="NZJ1" s="843"/>
      <c r="NZK1" s="843"/>
      <c r="NZL1" s="843"/>
      <c r="NZM1" s="843"/>
      <c r="NZN1" s="843"/>
      <c r="NZO1" s="843"/>
      <c r="NZP1" s="843"/>
      <c r="NZQ1" s="843"/>
      <c r="NZR1" s="843"/>
      <c r="NZS1" s="843"/>
      <c r="NZT1" s="843"/>
      <c r="NZU1" s="843"/>
      <c r="NZV1" s="843"/>
      <c r="NZW1" s="843"/>
      <c r="NZX1" s="843"/>
      <c r="NZY1" s="843"/>
      <c r="NZZ1" s="843"/>
      <c r="OAA1" s="843"/>
      <c r="OAB1" s="843"/>
      <c r="OAC1" s="843"/>
      <c r="OAD1" s="843"/>
      <c r="OAE1" s="843"/>
      <c r="OAF1" s="843"/>
      <c r="OAG1" s="843"/>
      <c r="OAH1" s="843"/>
      <c r="OAI1" s="843"/>
      <c r="OAJ1" s="843"/>
      <c r="OAK1" s="843"/>
      <c r="OAL1" s="843"/>
      <c r="OAM1" s="843"/>
      <c r="OAN1" s="843"/>
      <c r="OAO1" s="843"/>
      <c r="OAP1" s="843"/>
      <c r="OAQ1" s="843"/>
      <c r="OAR1" s="843"/>
      <c r="OAS1" s="843"/>
      <c r="OAT1" s="843"/>
      <c r="OAU1" s="843"/>
      <c r="OAV1" s="843"/>
      <c r="OAW1" s="843"/>
      <c r="OAX1" s="843"/>
      <c r="OAY1" s="843"/>
      <c r="OAZ1" s="843"/>
      <c r="OBA1" s="843"/>
      <c r="OBB1" s="843"/>
      <c r="OBC1" s="843"/>
      <c r="OBD1" s="843"/>
      <c r="OBE1" s="843"/>
      <c r="OBF1" s="843"/>
      <c r="OBG1" s="843"/>
      <c r="OBH1" s="843"/>
      <c r="OBI1" s="843"/>
      <c r="OBJ1" s="843"/>
      <c r="OBK1" s="843"/>
      <c r="OBL1" s="843"/>
      <c r="OBM1" s="843"/>
      <c r="OBN1" s="843"/>
      <c r="OBO1" s="843"/>
      <c r="OBP1" s="843"/>
      <c r="OBQ1" s="843"/>
      <c r="OBR1" s="843"/>
      <c r="OBS1" s="843"/>
      <c r="OBT1" s="843"/>
      <c r="OBU1" s="843"/>
      <c r="OBV1" s="843"/>
      <c r="OBW1" s="843"/>
      <c r="OBX1" s="843"/>
      <c r="OBY1" s="843"/>
      <c r="OBZ1" s="843"/>
      <c r="OCA1" s="843"/>
      <c r="OCB1" s="843"/>
      <c r="OCC1" s="843"/>
      <c r="OCD1" s="843"/>
      <c r="OCE1" s="843"/>
      <c r="OCF1" s="843"/>
      <c r="OCG1" s="843"/>
      <c r="OCH1" s="843"/>
      <c r="OCI1" s="843"/>
      <c r="OCJ1" s="843"/>
      <c r="OCK1" s="843"/>
      <c r="OCL1" s="843"/>
      <c r="OCM1" s="843"/>
      <c r="OCN1" s="843"/>
      <c r="OCO1" s="843"/>
      <c r="OCP1" s="843"/>
      <c r="OCQ1" s="843"/>
      <c r="OCR1" s="843"/>
      <c r="OCS1" s="843"/>
      <c r="OCT1" s="843"/>
      <c r="OCU1" s="843"/>
      <c r="OCV1" s="843"/>
      <c r="OCW1" s="843"/>
      <c r="OCX1" s="843"/>
      <c r="OCY1" s="843"/>
      <c r="OCZ1" s="843"/>
      <c r="ODA1" s="843"/>
      <c r="ODB1" s="843"/>
      <c r="ODC1" s="843"/>
      <c r="ODD1" s="843"/>
      <c r="ODE1" s="843"/>
      <c r="ODF1" s="843"/>
      <c r="ODG1" s="843"/>
      <c r="ODH1" s="843"/>
      <c r="ODI1" s="843"/>
      <c r="ODJ1" s="843"/>
      <c r="ODK1" s="843"/>
      <c r="ODL1" s="843"/>
      <c r="ODM1" s="843"/>
      <c r="ODN1" s="843"/>
      <c r="ODO1" s="843"/>
      <c r="ODP1" s="843"/>
      <c r="ODQ1" s="843"/>
      <c r="ODR1" s="843"/>
      <c r="ODS1" s="843"/>
      <c r="ODT1" s="843"/>
      <c r="ODU1" s="843"/>
      <c r="ODV1" s="843"/>
      <c r="ODW1" s="843"/>
      <c r="ODX1" s="843"/>
      <c r="ODY1" s="843"/>
      <c r="ODZ1" s="843"/>
      <c r="OEA1" s="843"/>
      <c r="OEB1" s="843"/>
      <c r="OEC1" s="843"/>
      <c r="OED1" s="843"/>
      <c r="OEE1" s="843"/>
      <c r="OEF1" s="843"/>
      <c r="OEG1" s="843"/>
      <c r="OEH1" s="843"/>
      <c r="OEI1" s="843"/>
      <c r="OEJ1" s="843"/>
      <c r="OEK1" s="843"/>
      <c r="OEL1" s="843"/>
      <c r="OEM1" s="843"/>
      <c r="OEN1" s="843"/>
      <c r="OEO1" s="843"/>
      <c r="OEP1" s="843"/>
      <c r="OEQ1" s="843"/>
      <c r="OER1" s="843"/>
      <c r="OES1" s="843"/>
      <c r="OET1" s="843"/>
      <c r="OEU1" s="843"/>
      <c r="OEV1" s="843"/>
      <c r="OEW1" s="843"/>
      <c r="OEX1" s="843"/>
      <c r="OEY1" s="843"/>
      <c r="OEZ1" s="843"/>
      <c r="OFA1" s="843"/>
      <c r="OFB1" s="843"/>
      <c r="OFC1" s="843"/>
      <c r="OFD1" s="843"/>
      <c r="OFE1" s="843"/>
      <c r="OFF1" s="843"/>
      <c r="OFG1" s="843"/>
      <c r="OFH1" s="843"/>
      <c r="OFI1" s="843"/>
      <c r="OFJ1" s="843"/>
      <c r="OFK1" s="843"/>
      <c r="OFL1" s="843"/>
      <c r="OFM1" s="843"/>
      <c r="OFN1" s="843"/>
      <c r="OFO1" s="843"/>
      <c r="OFP1" s="843"/>
      <c r="OFQ1" s="843"/>
      <c r="OFR1" s="843"/>
      <c r="OFS1" s="843"/>
      <c r="OFT1" s="843"/>
      <c r="OFU1" s="843"/>
      <c r="OFV1" s="843"/>
      <c r="OFW1" s="843"/>
      <c r="OFX1" s="843"/>
      <c r="OFY1" s="843"/>
      <c r="OFZ1" s="843"/>
      <c r="OGA1" s="843"/>
      <c r="OGB1" s="843"/>
      <c r="OGC1" s="843"/>
      <c r="OGD1" s="843"/>
      <c r="OGE1" s="843"/>
      <c r="OGF1" s="843"/>
      <c r="OGG1" s="843"/>
      <c r="OGH1" s="843"/>
      <c r="OGI1" s="843"/>
      <c r="OGJ1" s="843"/>
      <c r="OGK1" s="843"/>
      <c r="OGL1" s="843"/>
      <c r="OGM1" s="843"/>
      <c r="OGN1" s="843"/>
      <c r="OGO1" s="843"/>
      <c r="OGP1" s="843"/>
      <c r="OGQ1" s="843"/>
      <c r="OGR1" s="843"/>
      <c r="OGS1" s="843"/>
      <c r="OGT1" s="843"/>
      <c r="OGU1" s="843"/>
      <c r="OGV1" s="843"/>
      <c r="OGW1" s="843"/>
      <c r="OGX1" s="843"/>
      <c r="OGY1" s="843"/>
      <c r="OGZ1" s="843"/>
      <c r="OHA1" s="843"/>
      <c r="OHB1" s="843"/>
      <c r="OHC1" s="843"/>
      <c r="OHD1" s="843"/>
      <c r="OHE1" s="843"/>
      <c r="OHF1" s="843"/>
      <c r="OHG1" s="843"/>
      <c r="OHH1" s="843"/>
      <c r="OHI1" s="843"/>
      <c r="OHJ1" s="843"/>
      <c r="OHK1" s="843"/>
      <c r="OHL1" s="843"/>
      <c r="OHM1" s="843"/>
      <c r="OHN1" s="843"/>
      <c r="OHO1" s="843"/>
      <c r="OHP1" s="843"/>
      <c r="OHQ1" s="843"/>
      <c r="OHR1" s="843"/>
      <c r="OHS1" s="843"/>
      <c r="OHT1" s="843"/>
      <c r="OHU1" s="843"/>
      <c r="OHV1" s="843"/>
      <c r="OHW1" s="843"/>
      <c r="OHX1" s="843"/>
      <c r="OHY1" s="843"/>
      <c r="OHZ1" s="843"/>
      <c r="OIA1" s="843"/>
      <c r="OIB1" s="843"/>
      <c r="OIC1" s="843"/>
      <c r="OID1" s="843"/>
      <c r="OIE1" s="843"/>
      <c r="OIF1" s="843"/>
      <c r="OIG1" s="843"/>
      <c r="OIH1" s="843"/>
      <c r="OII1" s="843"/>
      <c r="OIJ1" s="843"/>
      <c r="OIK1" s="843"/>
      <c r="OIL1" s="843"/>
      <c r="OIM1" s="843"/>
      <c r="OIN1" s="843"/>
      <c r="OIO1" s="843"/>
      <c r="OIP1" s="843"/>
      <c r="OIQ1" s="843"/>
      <c r="OIR1" s="843"/>
      <c r="OIS1" s="843"/>
      <c r="OIT1" s="843"/>
      <c r="OIU1" s="843"/>
      <c r="OIV1" s="843"/>
      <c r="OIW1" s="843"/>
      <c r="OIX1" s="843"/>
      <c r="OIY1" s="843"/>
      <c r="OIZ1" s="843"/>
      <c r="OJA1" s="843"/>
      <c r="OJB1" s="843"/>
      <c r="OJC1" s="843"/>
      <c r="OJD1" s="843"/>
      <c r="OJE1" s="843"/>
      <c r="OJF1" s="843"/>
      <c r="OJG1" s="843"/>
      <c r="OJH1" s="843"/>
      <c r="OJI1" s="843"/>
      <c r="OJJ1" s="843"/>
      <c r="OJK1" s="843"/>
      <c r="OJL1" s="843"/>
      <c r="OJM1" s="843"/>
      <c r="OJN1" s="843"/>
      <c r="OJO1" s="843"/>
      <c r="OJP1" s="843"/>
      <c r="OJQ1" s="843"/>
      <c r="OJR1" s="843"/>
      <c r="OJS1" s="843"/>
      <c r="OJT1" s="843"/>
      <c r="OJU1" s="843"/>
      <c r="OJV1" s="843"/>
      <c r="OJW1" s="843"/>
      <c r="OJX1" s="843"/>
      <c r="OJY1" s="843"/>
      <c r="OJZ1" s="843"/>
      <c r="OKA1" s="843"/>
      <c r="OKB1" s="843"/>
      <c r="OKC1" s="843"/>
      <c r="OKD1" s="843"/>
      <c r="OKE1" s="843"/>
      <c r="OKF1" s="843"/>
      <c r="OKG1" s="843"/>
      <c r="OKH1" s="843"/>
      <c r="OKI1" s="843"/>
      <c r="OKJ1" s="843"/>
      <c r="OKK1" s="843"/>
      <c r="OKL1" s="843"/>
      <c r="OKM1" s="843"/>
      <c r="OKN1" s="843"/>
      <c r="OKO1" s="843"/>
      <c r="OKP1" s="843"/>
      <c r="OKQ1" s="843"/>
      <c r="OKR1" s="843"/>
      <c r="OKS1" s="843"/>
      <c r="OKT1" s="843"/>
      <c r="OKU1" s="843"/>
      <c r="OKV1" s="843"/>
      <c r="OKW1" s="843"/>
      <c r="OKX1" s="843"/>
      <c r="OKY1" s="843"/>
      <c r="OKZ1" s="843"/>
      <c r="OLA1" s="843"/>
      <c r="OLB1" s="843"/>
      <c r="OLC1" s="843"/>
      <c r="OLD1" s="843"/>
      <c r="OLE1" s="843"/>
      <c r="OLF1" s="843"/>
      <c r="OLG1" s="843"/>
      <c r="OLH1" s="843"/>
      <c r="OLI1" s="843"/>
      <c r="OLJ1" s="843"/>
      <c r="OLK1" s="843"/>
      <c r="OLL1" s="843"/>
      <c r="OLM1" s="843"/>
      <c r="OLN1" s="843"/>
      <c r="OLO1" s="843"/>
      <c r="OLP1" s="843"/>
      <c r="OLQ1" s="843"/>
      <c r="OLR1" s="843"/>
      <c r="OLS1" s="843"/>
      <c r="OLT1" s="843"/>
      <c r="OLU1" s="843"/>
      <c r="OLV1" s="843"/>
      <c r="OLW1" s="843"/>
      <c r="OLX1" s="843"/>
      <c r="OLY1" s="843"/>
      <c r="OLZ1" s="843"/>
      <c r="OMA1" s="843"/>
      <c r="OMB1" s="843"/>
      <c r="OMC1" s="843"/>
      <c r="OMD1" s="843"/>
      <c r="OME1" s="843"/>
      <c r="OMF1" s="843"/>
      <c r="OMG1" s="843"/>
      <c r="OMH1" s="843"/>
      <c r="OMI1" s="843"/>
      <c r="OMJ1" s="843"/>
      <c r="OMK1" s="843"/>
      <c r="OML1" s="843"/>
      <c r="OMM1" s="843"/>
      <c r="OMN1" s="843"/>
      <c r="OMO1" s="843"/>
      <c r="OMP1" s="843"/>
      <c r="OMQ1" s="843"/>
      <c r="OMR1" s="843"/>
      <c r="OMS1" s="843"/>
      <c r="OMT1" s="843"/>
      <c r="OMU1" s="843"/>
      <c r="OMV1" s="843"/>
      <c r="OMW1" s="843"/>
      <c r="OMX1" s="843"/>
      <c r="OMY1" s="843"/>
      <c r="OMZ1" s="843"/>
      <c r="ONA1" s="843"/>
      <c r="ONB1" s="843"/>
      <c r="ONC1" s="843"/>
      <c r="OND1" s="843"/>
      <c r="ONE1" s="843"/>
      <c r="ONF1" s="843"/>
      <c r="ONG1" s="843"/>
      <c r="ONH1" s="843"/>
      <c r="ONI1" s="843"/>
      <c r="ONJ1" s="843"/>
      <c r="ONK1" s="843"/>
      <c r="ONL1" s="843"/>
      <c r="ONM1" s="843"/>
      <c r="ONN1" s="843"/>
      <c r="ONO1" s="843"/>
      <c r="ONP1" s="843"/>
      <c r="ONQ1" s="843"/>
      <c r="ONR1" s="843"/>
      <c r="ONS1" s="843"/>
      <c r="ONT1" s="843"/>
      <c r="ONU1" s="843"/>
      <c r="ONV1" s="843"/>
      <c r="ONW1" s="843"/>
      <c r="ONX1" s="843"/>
      <c r="ONY1" s="843"/>
      <c r="ONZ1" s="843"/>
      <c r="OOA1" s="843"/>
      <c r="OOB1" s="843"/>
      <c r="OOC1" s="843"/>
      <c r="OOD1" s="843"/>
      <c r="OOE1" s="843"/>
      <c r="OOF1" s="843"/>
      <c r="OOG1" s="843"/>
      <c r="OOH1" s="843"/>
      <c r="OOI1" s="843"/>
      <c r="OOJ1" s="843"/>
      <c r="OOK1" s="843"/>
      <c r="OOL1" s="843"/>
      <c r="OOM1" s="843"/>
      <c r="OON1" s="843"/>
      <c r="OOO1" s="843"/>
      <c r="OOP1" s="843"/>
      <c r="OOQ1" s="843"/>
      <c r="OOR1" s="843"/>
      <c r="OOS1" s="843"/>
      <c r="OOT1" s="843"/>
      <c r="OOU1" s="843"/>
      <c r="OOV1" s="843"/>
      <c r="OOW1" s="843"/>
      <c r="OOX1" s="843"/>
      <c r="OOY1" s="843"/>
      <c r="OOZ1" s="843"/>
      <c r="OPA1" s="843"/>
      <c r="OPB1" s="843"/>
      <c r="OPC1" s="843"/>
      <c r="OPD1" s="843"/>
      <c r="OPE1" s="843"/>
      <c r="OPF1" s="843"/>
      <c r="OPG1" s="843"/>
      <c r="OPH1" s="843"/>
      <c r="OPI1" s="843"/>
      <c r="OPJ1" s="843"/>
      <c r="OPK1" s="843"/>
      <c r="OPL1" s="843"/>
      <c r="OPM1" s="843"/>
      <c r="OPN1" s="843"/>
      <c r="OPO1" s="843"/>
      <c r="OPP1" s="843"/>
      <c r="OPQ1" s="843"/>
      <c r="OPR1" s="843"/>
      <c r="OPS1" s="843"/>
      <c r="OPT1" s="843"/>
      <c r="OPU1" s="843"/>
      <c r="OPV1" s="843"/>
      <c r="OPW1" s="843"/>
      <c r="OPX1" s="843"/>
      <c r="OPY1" s="843"/>
      <c r="OPZ1" s="843"/>
      <c r="OQA1" s="843"/>
      <c r="OQB1" s="843"/>
      <c r="OQC1" s="843"/>
      <c r="OQD1" s="843"/>
      <c r="OQE1" s="843"/>
      <c r="OQF1" s="843"/>
      <c r="OQG1" s="843"/>
      <c r="OQH1" s="843"/>
      <c r="OQI1" s="843"/>
      <c r="OQJ1" s="843"/>
      <c r="OQK1" s="843"/>
      <c r="OQL1" s="843"/>
      <c r="OQM1" s="843"/>
      <c r="OQN1" s="843"/>
      <c r="OQO1" s="843"/>
      <c r="OQP1" s="843"/>
      <c r="OQQ1" s="843"/>
      <c r="OQR1" s="843"/>
      <c r="OQS1" s="843"/>
      <c r="OQT1" s="843"/>
      <c r="OQU1" s="843"/>
      <c r="OQV1" s="843"/>
      <c r="OQW1" s="843"/>
      <c r="OQX1" s="843"/>
      <c r="OQY1" s="843"/>
      <c r="OQZ1" s="843"/>
      <c r="ORA1" s="843"/>
      <c r="ORB1" s="843"/>
      <c r="ORC1" s="843"/>
      <c r="ORD1" s="843"/>
      <c r="ORE1" s="843"/>
      <c r="ORF1" s="843"/>
      <c r="ORG1" s="843"/>
      <c r="ORH1" s="843"/>
      <c r="ORI1" s="843"/>
      <c r="ORJ1" s="843"/>
      <c r="ORK1" s="843"/>
      <c r="ORL1" s="843"/>
      <c r="ORM1" s="843"/>
      <c r="ORN1" s="843"/>
      <c r="ORO1" s="843"/>
      <c r="ORP1" s="843"/>
      <c r="ORQ1" s="843"/>
      <c r="ORR1" s="843"/>
      <c r="ORS1" s="843"/>
      <c r="ORT1" s="843"/>
      <c r="ORU1" s="843"/>
      <c r="ORV1" s="843"/>
      <c r="ORW1" s="843"/>
      <c r="ORX1" s="843"/>
      <c r="ORY1" s="843"/>
      <c r="ORZ1" s="843"/>
      <c r="OSA1" s="843"/>
      <c r="OSB1" s="843"/>
      <c r="OSC1" s="843"/>
      <c r="OSD1" s="843"/>
      <c r="OSE1" s="843"/>
      <c r="OSF1" s="843"/>
      <c r="OSG1" s="843"/>
      <c r="OSH1" s="843"/>
      <c r="OSI1" s="843"/>
      <c r="OSJ1" s="843"/>
      <c r="OSK1" s="843"/>
      <c r="OSL1" s="843"/>
      <c r="OSM1" s="843"/>
      <c r="OSN1" s="843"/>
      <c r="OSO1" s="843"/>
      <c r="OSP1" s="843"/>
      <c r="OSQ1" s="843"/>
      <c r="OSR1" s="843"/>
      <c r="OSS1" s="843"/>
      <c r="OST1" s="843"/>
      <c r="OSU1" s="843"/>
      <c r="OSV1" s="843"/>
      <c r="OSW1" s="843"/>
      <c r="OSX1" s="843"/>
      <c r="OSY1" s="843"/>
      <c r="OSZ1" s="843"/>
      <c r="OTA1" s="843"/>
      <c r="OTB1" s="843"/>
      <c r="OTC1" s="843"/>
      <c r="OTD1" s="843"/>
      <c r="OTE1" s="843"/>
      <c r="OTF1" s="843"/>
      <c r="OTG1" s="843"/>
      <c r="OTH1" s="843"/>
      <c r="OTI1" s="843"/>
      <c r="OTJ1" s="843"/>
      <c r="OTK1" s="843"/>
      <c r="OTL1" s="843"/>
      <c r="OTM1" s="843"/>
      <c r="OTN1" s="843"/>
      <c r="OTO1" s="843"/>
      <c r="OTP1" s="843"/>
      <c r="OTQ1" s="843"/>
      <c r="OTR1" s="843"/>
      <c r="OTS1" s="843"/>
      <c r="OTT1" s="843"/>
      <c r="OTU1" s="843"/>
      <c r="OTV1" s="843"/>
      <c r="OTW1" s="843"/>
      <c r="OTX1" s="843"/>
      <c r="OTY1" s="843"/>
      <c r="OTZ1" s="843"/>
      <c r="OUA1" s="843"/>
      <c r="OUB1" s="843"/>
      <c r="OUC1" s="843"/>
      <c r="OUD1" s="843"/>
      <c r="OUE1" s="843"/>
      <c r="OUF1" s="843"/>
      <c r="OUG1" s="843"/>
      <c r="OUH1" s="843"/>
      <c r="OUI1" s="843"/>
      <c r="OUJ1" s="843"/>
      <c r="OUK1" s="843"/>
      <c r="OUL1" s="843"/>
      <c r="OUM1" s="843"/>
      <c r="OUN1" s="843"/>
      <c r="OUO1" s="843"/>
      <c r="OUP1" s="843"/>
      <c r="OUQ1" s="843"/>
      <c r="OUR1" s="843"/>
      <c r="OUS1" s="843"/>
      <c r="OUT1" s="843"/>
      <c r="OUU1" s="843"/>
      <c r="OUV1" s="843"/>
      <c r="OUW1" s="843"/>
      <c r="OUX1" s="843"/>
      <c r="OUY1" s="843"/>
      <c r="OUZ1" s="843"/>
      <c r="OVA1" s="843"/>
      <c r="OVB1" s="843"/>
      <c r="OVC1" s="843"/>
      <c r="OVD1" s="843"/>
      <c r="OVE1" s="843"/>
      <c r="OVF1" s="843"/>
      <c r="OVG1" s="843"/>
      <c r="OVH1" s="843"/>
      <c r="OVI1" s="843"/>
      <c r="OVJ1" s="843"/>
      <c r="OVK1" s="843"/>
      <c r="OVL1" s="843"/>
      <c r="OVM1" s="843"/>
      <c r="OVN1" s="843"/>
      <c r="OVO1" s="843"/>
      <c r="OVP1" s="843"/>
      <c r="OVQ1" s="843"/>
      <c r="OVR1" s="843"/>
      <c r="OVS1" s="843"/>
      <c r="OVT1" s="843"/>
      <c r="OVU1" s="843"/>
      <c r="OVV1" s="843"/>
      <c r="OVW1" s="843"/>
      <c r="OVX1" s="843"/>
      <c r="OVY1" s="843"/>
      <c r="OVZ1" s="843"/>
      <c r="OWA1" s="843"/>
      <c r="OWB1" s="843"/>
      <c r="OWC1" s="843"/>
      <c r="OWD1" s="843"/>
      <c r="OWE1" s="843"/>
      <c r="OWF1" s="843"/>
      <c r="OWG1" s="843"/>
      <c r="OWH1" s="843"/>
      <c r="OWI1" s="843"/>
      <c r="OWJ1" s="843"/>
      <c r="OWK1" s="843"/>
      <c r="OWL1" s="843"/>
      <c r="OWM1" s="843"/>
      <c r="OWN1" s="843"/>
      <c r="OWO1" s="843"/>
      <c r="OWP1" s="843"/>
      <c r="OWQ1" s="843"/>
      <c r="OWR1" s="843"/>
      <c r="OWS1" s="843"/>
      <c r="OWT1" s="843"/>
      <c r="OWU1" s="843"/>
      <c r="OWV1" s="843"/>
      <c r="OWW1" s="843"/>
      <c r="OWX1" s="843"/>
      <c r="OWY1" s="843"/>
      <c r="OWZ1" s="843"/>
      <c r="OXA1" s="843"/>
      <c r="OXB1" s="843"/>
      <c r="OXC1" s="843"/>
      <c r="OXD1" s="843"/>
      <c r="OXE1" s="843"/>
      <c r="OXF1" s="843"/>
      <c r="OXG1" s="843"/>
      <c r="OXH1" s="843"/>
      <c r="OXI1" s="843"/>
      <c r="OXJ1" s="843"/>
      <c r="OXK1" s="843"/>
      <c r="OXL1" s="843"/>
      <c r="OXM1" s="843"/>
      <c r="OXN1" s="843"/>
      <c r="OXO1" s="843"/>
      <c r="OXP1" s="843"/>
      <c r="OXQ1" s="843"/>
      <c r="OXR1" s="843"/>
      <c r="OXS1" s="843"/>
      <c r="OXT1" s="843"/>
      <c r="OXU1" s="843"/>
      <c r="OXV1" s="843"/>
      <c r="OXW1" s="843"/>
      <c r="OXX1" s="843"/>
      <c r="OXY1" s="843"/>
      <c r="OXZ1" s="843"/>
      <c r="OYA1" s="843"/>
      <c r="OYB1" s="843"/>
      <c r="OYC1" s="843"/>
      <c r="OYD1" s="843"/>
      <c r="OYE1" s="843"/>
      <c r="OYF1" s="843"/>
      <c r="OYG1" s="843"/>
      <c r="OYH1" s="843"/>
      <c r="OYI1" s="843"/>
      <c r="OYJ1" s="843"/>
      <c r="OYK1" s="843"/>
      <c r="OYL1" s="843"/>
      <c r="OYM1" s="843"/>
      <c r="OYN1" s="843"/>
      <c r="OYO1" s="843"/>
      <c r="OYP1" s="843"/>
      <c r="OYQ1" s="843"/>
      <c r="OYR1" s="843"/>
      <c r="OYS1" s="843"/>
      <c r="OYT1" s="843"/>
      <c r="OYU1" s="843"/>
      <c r="OYV1" s="843"/>
      <c r="OYW1" s="843"/>
      <c r="OYX1" s="843"/>
      <c r="OYY1" s="843"/>
      <c r="OYZ1" s="843"/>
      <c r="OZA1" s="843"/>
      <c r="OZB1" s="843"/>
      <c r="OZC1" s="843"/>
      <c r="OZD1" s="843"/>
      <c r="OZE1" s="843"/>
      <c r="OZF1" s="843"/>
      <c r="OZG1" s="843"/>
      <c r="OZH1" s="843"/>
      <c r="OZI1" s="843"/>
      <c r="OZJ1" s="843"/>
      <c r="OZK1" s="843"/>
      <c r="OZL1" s="843"/>
      <c r="OZM1" s="843"/>
      <c r="OZN1" s="843"/>
      <c r="OZO1" s="843"/>
      <c r="OZP1" s="843"/>
      <c r="OZQ1" s="843"/>
      <c r="OZR1" s="843"/>
      <c r="OZS1" s="843"/>
      <c r="OZT1" s="843"/>
      <c r="OZU1" s="843"/>
      <c r="OZV1" s="843"/>
      <c r="OZW1" s="843"/>
      <c r="OZX1" s="843"/>
      <c r="OZY1" s="843"/>
      <c r="OZZ1" s="843"/>
      <c r="PAA1" s="843"/>
      <c r="PAB1" s="843"/>
      <c r="PAC1" s="843"/>
      <c r="PAD1" s="843"/>
      <c r="PAE1" s="843"/>
      <c r="PAF1" s="843"/>
      <c r="PAG1" s="843"/>
      <c r="PAH1" s="843"/>
      <c r="PAI1" s="843"/>
      <c r="PAJ1" s="843"/>
      <c r="PAK1" s="843"/>
      <c r="PAL1" s="843"/>
      <c r="PAM1" s="843"/>
      <c r="PAN1" s="843"/>
      <c r="PAO1" s="843"/>
      <c r="PAP1" s="843"/>
      <c r="PAQ1" s="843"/>
      <c r="PAR1" s="843"/>
      <c r="PAS1" s="843"/>
      <c r="PAT1" s="843"/>
      <c r="PAU1" s="843"/>
      <c r="PAV1" s="843"/>
      <c r="PAW1" s="843"/>
      <c r="PAX1" s="843"/>
      <c r="PAY1" s="843"/>
      <c r="PAZ1" s="843"/>
      <c r="PBA1" s="843"/>
      <c r="PBB1" s="843"/>
      <c r="PBC1" s="843"/>
      <c r="PBD1" s="843"/>
      <c r="PBE1" s="843"/>
      <c r="PBF1" s="843"/>
      <c r="PBG1" s="843"/>
      <c r="PBH1" s="843"/>
      <c r="PBI1" s="843"/>
      <c r="PBJ1" s="843"/>
      <c r="PBK1" s="843"/>
      <c r="PBL1" s="843"/>
      <c r="PBM1" s="843"/>
      <c r="PBN1" s="843"/>
      <c r="PBO1" s="843"/>
      <c r="PBP1" s="843"/>
      <c r="PBQ1" s="843"/>
      <c r="PBR1" s="843"/>
      <c r="PBS1" s="843"/>
      <c r="PBT1" s="843"/>
      <c r="PBU1" s="843"/>
      <c r="PBV1" s="843"/>
      <c r="PBW1" s="843"/>
      <c r="PBX1" s="843"/>
      <c r="PBY1" s="843"/>
      <c r="PBZ1" s="843"/>
      <c r="PCA1" s="843"/>
      <c r="PCB1" s="843"/>
      <c r="PCC1" s="843"/>
      <c r="PCD1" s="843"/>
      <c r="PCE1" s="843"/>
      <c r="PCF1" s="843"/>
      <c r="PCG1" s="843"/>
      <c r="PCH1" s="843"/>
      <c r="PCI1" s="843"/>
      <c r="PCJ1" s="843"/>
      <c r="PCK1" s="843"/>
      <c r="PCL1" s="843"/>
      <c r="PCM1" s="843"/>
      <c r="PCN1" s="843"/>
      <c r="PCO1" s="843"/>
      <c r="PCP1" s="843"/>
      <c r="PCQ1" s="843"/>
      <c r="PCR1" s="843"/>
      <c r="PCS1" s="843"/>
      <c r="PCT1" s="843"/>
      <c r="PCU1" s="843"/>
      <c r="PCV1" s="843"/>
      <c r="PCW1" s="843"/>
      <c r="PCX1" s="843"/>
      <c r="PCY1" s="843"/>
      <c r="PCZ1" s="843"/>
      <c r="PDA1" s="843"/>
      <c r="PDB1" s="843"/>
      <c r="PDC1" s="843"/>
      <c r="PDD1" s="843"/>
      <c r="PDE1" s="843"/>
      <c r="PDF1" s="843"/>
      <c r="PDG1" s="843"/>
      <c r="PDH1" s="843"/>
      <c r="PDI1" s="843"/>
      <c r="PDJ1" s="843"/>
      <c r="PDK1" s="843"/>
      <c r="PDL1" s="843"/>
      <c r="PDM1" s="843"/>
      <c r="PDN1" s="843"/>
      <c r="PDO1" s="843"/>
      <c r="PDP1" s="843"/>
      <c r="PDQ1" s="843"/>
      <c r="PDR1" s="843"/>
      <c r="PDS1" s="843"/>
      <c r="PDT1" s="843"/>
      <c r="PDU1" s="843"/>
      <c r="PDV1" s="843"/>
      <c r="PDW1" s="843"/>
      <c r="PDX1" s="843"/>
      <c r="PDY1" s="843"/>
      <c r="PDZ1" s="843"/>
      <c r="PEA1" s="843"/>
      <c r="PEB1" s="843"/>
      <c r="PEC1" s="843"/>
      <c r="PED1" s="843"/>
      <c r="PEE1" s="843"/>
      <c r="PEF1" s="843"/>
      <c r="PEG1" s="843"/>
      <c r="PEH1" s="843"/>
      <c r="PEI1" s="843"/>
      <c r="PEJ1" s="843"/>
      <c r="PEK1" s="843"/>
      <c r="PEL1" s="843"/>
      <c r="PEM1" s="843"/>
      <c r="PEN1" s="843"/>
      <c r="PEO1" s="843"/>
      <c r="PEP1" s="843"/>
      <c r="PEQ1" s="843"/>
      <c r="PER1" s="843"/>
      <c r="PES1" s="843"/>
      <c r="PET1" s="843"/>
      <c r="PEU1" s="843"/>
      <c r="PEV1" s="843"/>
      <c r="PEW1" s="843"/>
      <c r="PEX1" s="843"/>
      <c r="PEY1" s="843"/>
      <c r="PEZ1" s="843"/>
      <c r="PFA1" s="843"/>
      <c r="PFB1" s="843"/>
      <c r="PFC1" s="843"/>
      <c r="PFD1" s="843"/>
      <c r="PFE1" s="843"/>
      <c r="PFF1" s="843"/>
      <c r="PFG1" s="843"/>
      <c r="PFH1" s="843"/>
      <c r="PFI1" s="843"/>
      <c r="PFJ1" s="843"/>
      <c r="PFK1" s="843"/>
      <c r="PFL1" s="843"/>
      <c r="PFM1" s="843"/>
      <c r="PFN1" s="843"/>
      <c r="PFO1" s="843"/>
      <c r="PFP1" s="843"/>
      <c r="PFQ1" s="843"/>
      <c r="PFR1" s="843"/>
      <c r="PFS1" s="843"/>
      <c r="PFT1" s="843"/>
      <c r="PFU1" s="843"/>
      <c r="PFV1" s="843"/>
      <c r="PFW1" s="843"/>
      <c r="PFX1" s="843"/>
      <c r="PFY1" s="843"/>
      <c r="PFZ1" s="843"/>
      <c r="PGA1" s="843"/>
      <c r="PGB1" s="843"/>
      <c r="PGC1" s="843"/>
      <c r="PGD1" s="843"/>
      <c r="PGE1" s="843"/>
      <c r="PGF1" s="843"/>
      <c r="PGG1" s="843"/>
      <c r="PGH1" s="843"/>
      <c r="PGI1" s="843"/>
      <c r="PGJ1" s="843"/>
      <c r="PGK1" s="843"/>
      <c r="PGL1" s="843"/>
      <c r="PGM1" s="843"/>
      <c r="PGN1" s="843"/>
      <c r="PGO1" s="843"/>
      <c r="PGP1" s="843"/>
      <c r="PGQ1" s="843"/>
      <c r="PGR1" s="843"/>
      <c r="PGS1" s="843"/>
      <c r="PGT1" s="843"/>
      <c r="PGU1" s="843"/>
      <c r="PGV1" s="843"/>
      <c r="PGW1" s="843"/>
      <c r="PGX1" s="843"/>
      <c r="PGY1" s="843"/>
      <c r="PGZ1" s="843"/>
      <c r="PHA1" s="843"/>
      <c r="PHB1" s="843"/>
      <c r="PHC1" s="843"/>
      <c r="PHD1" s="843"/>
      <c r="PHE1" s="843"/>
      <c r="PHF1" s="843"/>
      <c r="PHG1" s="843"/>
      <c r="PHH1" s="843"/>
      <c r="PHI1" s="843"/>
      <c r="PHJ1" s="843"/>
      <c r="PHK1" s="843"/>
      <c r="PHL1" s="843"/>
      <c r="PHM1" s="843"/>
      <c r="PHN1" s="843"/>
      <c r="PHO1" s="843"/>
      <c r="PHP1" s="843"/>
      <c r="PHQ1" s="843"/>
      <c r="PHR1" s="843"/>
      <c r="PHS1" s="843"/>
      <c r="PHT1" s="843"/>
      <c r="PHU1" s="843"/>
      <c r="PHV1" s="843"/>
      <c r="PHW1" s="843"/>
      <c r="PHX1" s="843"/>
      <c r="PHY1" s="843"/>
      <c r="PHZ1" s="843"/>
      <c r="PIA1" s="843"/>
      <c r="PIB1" s="843"/>
      <c r="PIC1" s="843"/>
      <c r="PID1" s="843"/>
      <c r="PIE1" s="843"/>
      <c r="PIF1" s="843"/>
      <c r="PIG1" s="843"/>
      <c r="PIH1" s="843"/>
      <c r="PII1" s="843"/>
      <c r="PIJ1" s="843"/>
      <c r="PIK1" s="843"/>
      <c r="PIL1" s="843"/>
      <c r="PIM1" s="843"/>
      <c r="PIN1" s="843"/>
      <c r="PIO1" s="843"/>
      <c r="PIP1" s="843"/>
      <c r="PIQ1" s="843"/>
      <c r="PIR1" s="843"/>
      <c r="PIS1" s="843"/>
      <c r="PIT1" s="843"/>
      <c r="PIU1" s="843"/>
      <c r="PIV1" s="843"/>
      <c r="PIW1" s="843"/>
      <c r="PIX1" s="843"/>
      <c r="PIY1" s="843"/>
      <c r="PIZ1" s="843"/>
      <c r="PJA1" s="843"/>
      <c r="PJB1" s="843"/>
      <c r="PJC1" s="843"/>
      <c r="PJD1" s="843"/>
      <c r="PJE1" s="843"/>
      <c r="PJF1" s="843"/>
      <c r="PJG1" s="843"/>
      <c r="PJH1" s="843"/>
      <c r="PJI1" s="843"/>
      <c r="PJJ1" s="843"/>
      <c r="PJK1" s="843"/>
      <c r="PJL1" s="843"/>
      <c r="PJM1" s="843"/>
      <c r="PJN1" s="843"/>
      <c r="PJO1" s="843"/>
      <c r="PJP1" s="843"/>
      <c r="PJQ1" s="843"/>
      <c r="PJR1" s="843"/>
      <c r="PJS1" s="843"/>
      <c r="PJT1" s="843"/>
      <c r="PJU1" s="843"/>
      <c r="PJV1" s="843"/>
      <c r="PJW1" s="843"/>
      <c r="PJX1" s="843"/>
      <c r="PJY1" s="843"/>
      <c r="PJZ1" s="843"/>
      <c r="PKA1" s="843"/>
      <c r="PKB1" s="843"/>
      <c r="PKC1" s="843"/>
      <c r="PKD1" s="843"/>
      <c r="PKE1" s="843"/>
      <c r="PKF1" s="843"/>
      <c r="PKG1" s="843"/>
      <c r="PKH1" s="843"/>
      <c r="PKI1" s="843"/>
      <c r="PKJ1" s="843"/>
      <c r="PKK1" s="843"/>
      <c r="PKL1" s="843"/>
      <c r="PKM1" s="843"/>
      <c r="PKN1" s="843"/>
      <c r="PKO1" s="843"/>
      <c r="PKP1" s="843"/>
      <c r="PKQ1" s="843"/>
      <c r="PKR1" s="843"/>
      <c r="PKS1" s="843"/>
      <c r="PKT1" s="843"/>
      <c r="PKU1" s="843"/>
      <c r="PKV1" s="843"/>
      <c r="PKW1" s="843"/>
      <c r="PKX1" s="843"/>
      <c r="PKY1" s="843"/>
      <c r="PKZ1" s="843"/>
      <c r="PLA1" s="843"/>
      <c r="PLB1" s="843"/>
      <c r="PLC1" s="843"/>
      <c r="PLD1" s="843"/>
      <c r="PLE1" s="843"/>
      <c r="PLF1" s="843"/>
      <c r="PLG1" s="843"/>
      <c r="PLH1" s="843"/>
      <c r="PLI1" s="843"/>
      <c r="PLJ1" s="843"/>
      <c r="PLK1" s="843"/>
      <c r="PLL1" s="843"/>
      <c r="PLM1" s="843"/>
      <c r="PLN1" s="843"/>
      <c r="PLO1" s="843"/>
      <c r="PLP1" s="843"/>
      <c r="PLQ1" s="843"/>
      <c r="PLR1" s="843"/>
      <c r="PLS1" s="843"/>
      <c r="PLT1" s="843"/>
      <c r="PLU1" s="843"/>
      <c r="PLV1" s="843"/>
      <c r="PLW1" s="843"/>
      <c r="PLX1" s="843"/>
      <c r="PLY1" s="843"/>
      <c r="PLZ1" s="843"/>
      <c r="PMA1" s="843"/>
      <c r="PMB1" s="843"/>
      <c r="PMC1" s="843"/>
      <c r="PMD1" s="843"/>
      <c r="PME1" s="843"/>
      <c r="PMF1" s="843"/>
      <c r="PMG1" s="843"/>
      <c r="PMH1" s="843"/>
      <c r="PMI1" s="843"/>
      <c r="PMJ1" s="843"/>
      <c r="PMK1" s="843"/>
      <c r="PML1" s="843"/>
      <c r="PMM1" s="843"/>
      <c r="PMN1" s="843"/>
      <c r="PMO1" s="843"/>
      <c r="PMP1" s="843"/>
      <c r="PMQ1" s="843"/>
      <c r="PMR1" s="843"/>
      <c r="PMS1" s="843"/>
      <c r="PMT1" s="843"/>
      <c r="PMU1" s="843"/>
      <c r="PMV1" s="843"/>
      <c r="PMW1" s="843"/>
      <c r="PMX1" s="843"/>
      <c r="PMY1" s="843"/>
      <c r="PMZ1" s="843"/>
      <c r="PNA1" s="843"/>
      <c r="PNB1" s="843"/>
      <c r="PNC1" s="843"/>
      <c r="PND1" s="843"/>
      <c r="PNE1" s="843"/>
      <c r="PNF1" s="843"/>
      <c r="PNG1" s="843"/>
      <c r="PNH1" s="843"/>
      <c r="PNI1" s="843"/>
      <c r="PNJ1" s="843"/>
      <c r="PNK1" s="843"/>
      <c r="PNL1" s="843"/>
      <c r="PNM1" s="843"/>
      <c r="PNN1" s="843"/>
      <c r="PNO1" s="843"/>
      <c r="PNP1" s="843"/>
      <c r="PNQ1" s="843"/>
      <c r="PNR1" s="843"/>
      <c r="PNS1" s="843"/>
      <c r="PNT1" s="843"/>
      <c r="PNU1" s="843"/>
      <c r="PNV1" s="843"/>
      <c r="PNW1" s="843"/>
      <c r="PNX1" s="843"/>
      <c r="PNY1" s="843"/>
      <c r="PNZ1" s="843"/>
      <c r="POA1" s="843"/>
      <c r="POB1" s="843"/>
      <c r="POC1" s="843"/>
      <c r="POD1" s="843"/>
      <c r="POE1" s="843"/>
      <c r="POF1" s="843"/>
      <c r="POG1" s="843"/>
      <c r="POH1" s="843"/>
      <c r="POI1" s="843"/>
      <c r="POJ1" s="843"/>
      <c r="POK1" s="843"/>
      <c r="POL1" s="843"/>
      <c r="POM1" s="843"/>
      <c r="PON1" s="843"/>
      <c r="POO1" s="843"/>
      <c r="POP1" s="843"/>
      <c r="POQ1" s="843"/>
      <c r="POR1" s="843"/>
      <c r="POS1" s="843"/>
      <c r="POT1" s="843"/>
      <c r="POU1" s="843"/>
      <c r="POV1" s="843"/>
      <c r="POW1" s="843"/>
      <c r="POX1" s="843"/>
      <c r="POY1" s="843"/>
      <c r="POZ1" s="843"/>
      <c r="PPA1" s="843"/>
      <c r="PPB1" s="843"/>
      <c r="PPC1" s="843"/>
      <c r="PPD1" s="843"/>
      <c r="PPE1" s="843"/>
      <c r="PPF1" s="843"/>
      <c r="PPG1" s="843"/>
      <c r="PPH1" s="843"/>
      <c r="PPI1" s="843"/>
      <c r="PPJ1" s="843"/>
      <c r="PPK1" s="843"/>
      <c r="PPL1" s="843"/>
      <c r="PPM1" s="843"/>
      <c r="PPN1" s="843"/>
      <c r="PPO1" s="843"/>
      <c r="PPP1" s="843"/>
      <c r="PPQ1" s="843"/>
      <c r="PPR1" s="843"/>
      <c r="PPS1" s="843"/>
      <c r="PPT1" s="843"/>
      <c r="PPU1" s="843"/>
      <c r="PPV1" s="843"/>
      <c r="PPW1" s="843"/>
      <c r="PPX1" s="843"/>
      <c r="PPY1" s="843"/>
      <c r="PPZ1" s="843"/>
      <c r="PQA1" s="843"/>
      <c r="PQB1" s="843"/>
      <c r="PQC1" s="843"/>
      <c r="PQD1" s="843"/>
      <c r="PQE1" s="843"/>
      <c r="PQF1" s="843"/>
      <c r="PQG1" s="843"/>
      <c r="PQH1" s="843"/>
      <c r="PQI1" s="843"/>
      <c r="PQJ1" s="843"/>
      <c r="PQK1" s="843"/>
      <c r="PQL1" s="843"/>
      <c r="PQM1" s="843"/>
      <c r="PQN1" s="843"/>
      <c r="PQO1" s="843"/>
      <c r="PQP1" s="843"/>
      <c r="PQQ1" s="843"/>
      <c r="PQR1" s="843"/>
      <c r="PQS1" s="843"/>
      <c r="PQT1" s="843"/>
      <c r="PQU1" s="843"/>
      <c r="PQV1" s="843"/>
      <c r="PQW1" s="843"/>
      <c r="PQX1" s="843"/>
      <c r="PQY1" s="843"/>
      <c r="PQZ1" s="843"/>
      <c r="PRA1" s="843"/>
      <c r="PRB1" s="843"/>
      <c r="PRC1" s="843"/>
      <c r="PRD1" s="843"/>
      <c r="PRE1" s="843"/>
      <c r="PRF1" s="843"/>
      <c r="PRG1" s="843"/>
      <c r="PRH1" s="843"/>
      <c r="PRI1" s="843"/>
      <c r="PRJ1" s="843"/>
      <c r="PRK1" s="843"/>
      <c r="PRL1" s="843"/>
      <c r="PRM1" s="843"/>
      <c r="PRN1" s="843"/>
      <c r="PRO1" s="843"/>
      <c r="PRP1" s="843"/>
      <c r="PRQ1" s="843"/>
      <c r="PRR1" s="843"/>
      <c r="PRS1" s="843"/>
      <c r="PRT1" s="843"/>
      <c r="PRU1" s="843"/>
      <c r="PRV1" s="843"/>
      <c r="PRW1" s="843"/>
      <c r="PRX1" s="843"/>
      <c r="PRY1" s="843"/>
      <c r="PRZ1" s="843"/>
      <c r="PSA1" s="843"/>
      <c r="PSB1" s="843"/>
      <c r="PSC1" s="843"/>
      <c r="PSD1" s="843"/>
      <c r="PSE1" s="843"/>
      <c r="PSF1" s="843"/>
      <c r="PSG1" s="843"/>
      <c r="PSH1" s="843"/>
      <c r="PSI1" s="843"/>
      <c r="PSJ1" s="843"/>
      <c r="PSK1" s="843"/>
      <c r="PSL1" s="843"/>
      <c r="PSM1" s="843"/>
      <c r="PSN1" s="843"/>
      <c r="PSO1" s="843"/>
      <c r="PSP1" s="843"/>
      <c r="PSQ1" s="843"/>
      <c r="PSR1" s="843"/>
      <c r="PSS1" s="843"/>
      <c r="PST1" s="843"/>
      <c r="PSU1" s="843"/>
      <c r="PSV1" s="843"/>
      <c r="PSW1" s="843"/>
      <c r="PSX1" s="843"/>
      <c r="PSY1" s="843"/>
      <c r="PSZ1" s="843"/>
      <c r="PTA1" s="843"/>
      <c r="PTB1" s="843"/>
      <c r="PTC1" s="843"/>
      <c r="PTD1" s="843"/>
      <c r="PTE1" s="843"/>
      <c r="PTF1" s="843"/>
      <c r="PTG1" s="843"/>
      <c r="PTH1" s="843"/>
      <c r="PTI1" s="843"/>
      <c r="PTJ1" s="843"/>
      <c r="PTK1" s="843"/>
      <c r="PTL1" s="843"/>
      <c r="PTM1" s="843"/>
      <c r="PTN1" s="843"/>
      <c r="PTO1" s="843"/>
      <c r="PTP1" s="843"/>
      <c r="PTQ1" s="843"/>
      <c r="PTR1" s="843"/>
      <c r="PTS1" s="843"/>
      <c r="PTT1" s="843"/>
      <c r="PTU1" s="843"/>
      <c r="PTV1" s="843"/>
      <c r="PTW1" s="843"/>
      <c r="PTX1" s="843"/>
      <c r="PTY1" s="843"/>
      <c r="PTZ1" s="843"/>
      <c r="PUA1" s="843"/>
      <c r="PUB1" s="843"/>
      <c r="PUC1" s="843"/>
      <c r="PUD1" s="843"/>
      <c r="PUE1" s="843"/>
      <c r="PUF1" s="843"/>
      <c r="PUG1" s="843"/>
      <c r="PUH1" s="843"/>
      <c r="PUI1" s="843"/>
      <c r="PUJ1" s="843"/>
      <c r="PUK1" s="843"/>
      <c r="PUL1" s="843"/>
      <c r="PUM1" s="843"/>
      <c r="PUN1" s="843"/>
      <c r="PUO1" s="843"/>
      <c r="PUP1" s="843"/>
      <c r="PUQ1" s="843"/>
      <c r="PUR1" s="843"/>
      <c r="PUS1" s="843"/>
      <c r="PUT1" s="843"/>
      <c r="PUU1" s="843"/>
      <c r="PUV1" s="843"/>
      <c r="PUW1" s="843"/>
      <c r="PUX1" s="843"/>
      <c r="PUY1" s="843"/>
      <c r="PUZ1" s="843"/>
      <c r="PVA1" s="843"/>
      <c r="PVB1" s="843"/>
      <c r="PVC1" s="843"/>
      <c r="PVD1" s="843"/>
      <c r="PVE1" s="843"/>
      <c r="PVF1" s="843"/>
      <c r="PVG1" s="843"/>
      <c r="PVH1" s="843"/>
      <c r="PVI1" s="843"/>
      <c r="PVJ1" s="843"/>
      <c r="PVK1" s="843"/>
      <c r="PVL1" s="843"/>
      <c r="PVM1" s="843"/>
      <c r="PVN1" s="843"/>
      <c r="PVO1" s="843"/>
      <c r="PVP1" s="843"/>
      <c r="PVQ1" s="843"/>
      <c r="PVR1" s="843"/>
      <c r="PVS1" s="843"/>
      <c r="PVT1" s="843"/>
      <c r="PVU1" s="843"/>
      <c r="PVV1" s="843"/>
      <c r="PVW1" s="843"/>
      <c r="PVX1" s="843"/>
      <c r="PVY1" s="843"/>
      <c r="PVZ1" s="843"/>
      <c r="PWA1" s="843"/>
      <c r="PWB1" s="843"/>
      <c r="PWC1" s="843"/>
      <c r="PWD1" s="843"/>
      <c r="PWE1" s="843"/>
      <c r="PWF1" s="843"/>
      <c r="PWG1" s="843"/>
      <c r="PWH1" s="843"/>
      <c r="PWI1" s="843"/>
      <c r="PWJ1" s="843"/>
      <c r="PWK1" s="843"/>
      <c r="PWL1" s="843"/>
      <c r="PWM1" s="843"/>
      <c r="PWN1" s="843"/>
      <c r="PWO1" s="843"/>
      <c r="PWP1" s="843"/>
      <c r="PWQ1" s="843"/>
      <c r="PWR1" s="843"/>
      <c r="PWS1" s="843"/>
      <c r="PWT1" s="843"/>
      <c r="PWU1" s="843"/>
      <c r="PWV1" s="843"/>
      <c r="PWW1" s="843"/>
      <c r="PWX1" s="843"/>
      <c r="PWY1" s="843"/>
      <c r="PWZ1" s="843"/>
      <c r="PXA1" s="843"/>
      <c r="PXB1" s="843"/>
      <c r="PXC1" s="843"/>
      <c r="PXD1" s="843"/>
      <c r="PXE1" s="843"/>
      <c r="PXF1" s="843"/>
      <c r="PXG1" s="843"/>
      <c r="PXH1" s="843"/>
      <c r="PXI1" s="843"/>
      <c r="PXJ1" s="843"/>
      <c r="PXK1" s="843"/>
      <c r="PXL1" s="843"/>
      <c r="PXM1" s="843"/>
      <c r="PXN1" s="843"/>
      <c r="PXO1" s="843"/>
      <c r="PXP1" s="843"/>
      <c r="PXQ1" s="843"/>
      <c r="PXR1" s="843"/>
      <c r="PXS1" s="843"/>
      <c r="PXT1" s="843"/>
      <c r="PXU1" s="843"/>
      <c r="PXV1" s="843"/>
      <c r="PXW1" s="843"/>
      <c r="PXX1" s="843"/>
      <c r="PXY1" s="843"/>
      <c r="PXZ1" s="843"/>
      <c r="PYA1" s="843"/>
      <c r="PYB1" s="843"/>
      <c r="PYC1" s="843"/>
      <c r="PYD1" s="843"/>
      <c r="PYE1" s="843"/>
      <c r="PYF1" s="843"/>
      <c r="PYG1" s="843"/>
      <c r="PYH1" s="843"/>
      <c r="PYI1" s="843"/>
      <c r="PYJ1" s="843"/>
      <c r="PYK1" s="843"/>
      <c r="PYL1" s="843"/>
      <c r="PYM1" s="843"/>
      <c r="PYN1" s="843"/>
      <c r="PYO1" s="843"/>
      <c r="PYP1" s="843"/>
      <c r="PYQ1" s="843"/>
      <c r="PYR1" s="843"/>
      <c r="PYS1" s="843"/>
      <c r="PYT1" s="843"/>
      <c r="PYU1" s="843"/>
      <c r="PYV1" s="843"/>
      <c r="PYW1" s="843"/>
      <c r="PYX1" s="843"/>
      <c r="PYY1" s="843"/>
      <c r="PYZ1" s="843"/>
      <c r="PZA1" s="843"/>
      <c r="PZB1" s="843"/>
      <c r="PZC1" s="843"/>
      <c r="PZD1" s="843"/>
      <c r="PZE1" s="843"/>
      <c r="PZF1" s="843"/>
      <c r="PZG1" s="843"/>
      <c r="PZH1" s="843"/>
      <c r="PZI1" s="843"/>
      <c r="PZJ1" s="843"/>
      <c r="PZK1" s="843"/>
      <c r="PZL1" s="843"/>
      <c r="PZM1" s="843"/>
      <c r="PZN1" s="843"/>
      <c r="PZO1" s="843"/>
      <c r="PZP1" s="843"/>
      <c r="PZQ1" s="843"/>
      <c r="PZR1" s="843"/>
      <c r="PZS1" s="843"/>
      <c r="PZT1" s="843"/>
      <c r="PZU1" s="843"/>
      <c r="PZV1" s="843"/>
      <c r="PZW1" s="843"/>
      <c r="PZX1" s="843"/>
      <c r="PZY1" s="843"/>
      <c r="PZZ1" s="843"/>
      <c r="QAA1" s="843"/>
      <c r="QAB1" s="843"/>
      <c r="QAC1" s="843"/>
      <c r="QAD1" s="843"/>
      <c r="QAE1" s="843"/>
      <c r="QAF1" s="843"/>
      <c r="QAG1" s="843"/>
      <c r="QAH1" s="843"/>
      <c r="QAI1" s="843"/>
      <c r="QAJ1" s="843"/>
      <c r="QAK1" s="843"/>
      <c r="QAL1" s="843"/>
      <c r="QAM1" s="843"/>
      <c r="QAN1" s="843"/>
      <c r="QAO1" s="843"/>
      <c r="QAP1" s="843"/>
      <c r="QAQ1" s="843"/>
      <c r="QAR1" s="843"/>
      <c r="QAS1" s="843"/>
      <c r="QAT1" s="843"/>
      <c r="QAU1" s="843"/>
      <c r="QAV1" s="843"/>
      <c r="QAW1" s="843"/>
      <c r="QAX1" s="843"/>
      <c r="QAY1" s="843"/>
      <c r="QAZ1" s="843"/>
      <c r="QBA1" s="843"/>
      <c r="QBB1" s="843"/>
      <c r="QBC1" s="843"/>
      <c r="QBD1" s="843"/>
      <c r="QBE1" s="843"/>
      <c r="QBF1" s="843"/>
      <c r="QBG1" s="843"/>
      <c r="QBH1" s="843"/>
      <c r="QBI1" s="843"/>
      <c r="QBJ1" s="843"/>
      <c r="QBK1" s="843"/>
      <c r="QBL1" s="843"/>
      <c r="QBM1" s="843"/>
      <c r="QBN1" s="843"/>
      <c r="QBO1" s="843"/>
      <c r="QBP1" s="843"/>
      <c r="QBQ1" s="843"/>
      <c r="QBR1" s="843"/>
      <c r="QBS1" s="843"/>
      <c r="QBT1" s="843"/>
      <c r="QBU1" s="843"/>
      <c r="QBV1" s="843"/>
      <c r="QBW1" s="843"/>
      <c r="QBX1" s="843"/>
      <c r="QBY1" s="843"/>
      <c r="QBZ1" s="843"/>
      <c r="QCA1" s="843"/>
      <c r="QCB1" s="843"/>
      <c r="QCC1" s="843"/>
      <c r="QCD1" s="843"/>
      <c r="QCE1" s="843"/>
      <c r="QCF1" s="843"/>
      <c r="QCG1" s="843"/>
      <c r="QCH1" s="843"/>
      <c r="QCI1" s="843"/>
      <c r="QCJ1" s="843"/>
      <c r="QCK1" s="843"/>
      <c r="QCL1" s="843"/>
      <c r="QCM1" s="843"/>
      <c r="QCN1" s="843"/>
      <c r="QCO1" s="843"/>
      <c r="QCP1" s="843"/>
      <c r="QCQ1" s="843"/>
      <c r="QCR1" s="843"/>
      <c r="QCS1" s="843"/>
      <c r="QCT1" s="843"/>
      <c r="QCU1" s="843"/>
      <c r="QCV1" s="843"/>
      <c r="QCW1" s="843"/>
      <c r="QCX1" s="843"/>
      <c r="QCY1" s="843"/>
      <c r="QCZ1" s="843"/>
      <c r="QDA1" s="843"/>
      <c r="QDB1" s="843"/>
      <c r="QDC1" s="843"/>
      <c r="QDD1" s="843"/>
      <c r="QDE1" s="843"/>
      <c r="QDF1" s="843"/>
      <c r="QDG1" s="843"/>
      <c r="QDH1" s="843"/>
      <c r="QDI1" s="843"/>
      <c r="QDJ1" s="843"/>
      <c r="QDK1" s="843"/>
      <c r="QDL1" s="843"/>
      <c r="QDM1" s="843"/>
      <c r="QDN1" s="843"/>
      <c r="QDO1" s="843"/>
      <c r="QDP1" s="843"/>
      <c r="QDQ1" s="843"/>
      <c r="QDR1" s="843"/>
      <c r="QDS1" s="843"/>
      <c r="QDT1" s="843"/>
      <c r="QDU1" s="843"/>
      <c r="QDV1" s="843"/>
      <c r="QDW1" s="843"/>
      <c r="QDX1" s="843"/>
      <c r="QDY1" s="843"/>
      <c r="QDZ1" s="843"/>
      <c r="QEA1" s="843"/>
      <c r="QEB1" s="843"/>
      <c r="QEC1" s="843"/>
      <c r="QED1" s="843"/>
      <c r="QEE1" s="843"/>
      <c r="QEF1" s="843"/>
      <c r="QEG1" s="843"/>
      <c r="QEH1" s="843"/>
      <c r="QEI1" s="843"/>
      <c r="QEJ1" s="843"/>
      <c r="QEK1" s="843"/>
      <c r="QEL1" s="843"/>
      <c r="QEM1" s="843"/>
      <c r="QEN1" s="843"/>
      <c r="QEO1" s="843"/>
      <c r="QEP1" s="843"/>
      <c r="QEQ1" s="843"/>
      <c r="QER1" s="843"/>
      <c r="QES1" s="843"/>
      <c r="QET1" s="843"/>
      <c r="QEU1" s="843"/>
      <c r="QEV1" s="843"/>
      <c r="QEW1" s="843"/>
      <c r="QEX1" s="843"/>
      <c r="QEY1" s="843"/>
      <c r="QEZ1" s="843"/>
      <c r="QFA1" s="843"/>
      <c r="QFB1" s="843"/>
      <c r="QFC1" s="843"/>
      <c r="QFD1" s="843"/>
      <c r="QFE1" s="843"/>
      <c r="QFF1" s="843"/>
      <c r="QFG1" s="843"/>
      <c r="QFH1" s="843"/>
      <c r="QFI1" s="843"/>
      <c r="QFJ1" s="843"/>
      <c r="QFK1" s="843"/>
      <c r="QFL1" s="843"/>
      <c r="QFM1" s="843"/>
      <c r="QFN1" s="843"/>
      <c r="QFO1" s="843"/>
      <c r="QFP1" s="843"/>
      <c r="QFQ1" s="843"/>
      <c r="QFR1" s="843"/>
      <c r="QFS1" s="843"/>
      <c r="QFT1" s="843"/>
      <c r="QFU1" s="843"/>
      <c r="QFV1" s="843"/>
      <c r="QFW1" s="843"/>
      <c r="QFX1" s="843"/>
      <c r="QFY1" s="843"/>
      <c r="QFZ1" s="843"/>
      <c r="QGA1" s="843"/>
      <c r="QGB1" s="843"/>
      <c r="QGC1" s="843"/>
      <c r="QGD1" s="843"/>
      <c r="QGE1" s="843"/>
      <c r="QGF1" s="843"/>
      <c r="QGG1" s="843"/>
      <c r="QGH1" s="843"/>
      <c r="QGI1" s="843"/>
      <c r="QGJ1" s="843"/>
      <c r="QGK1" s="843"/>
      <c r="QGL1" s="843"/>
      <c r="QGM1" s="843"/>
      <c r="QGN1" s="843"/>
      <c r="QGO1" s="843"/>
      <c r="QGP1" s="843"/>
      <c r="QGQ1" s="843"/>
      <c r="QGR1" s="843"/>
      <c r="QGS1" s="843"/>
      <c r="QGT1" s="843"/>
      <c r="QGU1" s="843"/>
      <c r="QGV1" s="843"/>
      <c r="QGW1" s="843"/>
      <c r="QGX1" s="843"/>
      <c r="QGY1" s="843"/>
      <c r="QGZ1" s="843"/>
      <c r="QHA1" s="843"/>
      <c r="QHB1" s="843"/>
      <c r="QHC1" s="843"/>
      <c r="QHD1" s="843"/>
      <c r="QHE1" s="843"/>
      <c r="QHF1" s="843"/>
      <c r="QHG1" s="843"/>
      <c r="QHH1" s="843"/>
      <c r="QHI1" s="843"/>
      <c r="QHJ1" s="843"/>
      <c r="QHK1" s="843"/>
      <c r="QHL1" s="843"/>
      <c r="QHM1" s="843"/>
      <c r="QHN1" s="843"/>
      <c r="QHO1" s="843"/>
      <c r="QHP1" s="843"/>
      <c r="QHQ1" s="843"/>
      <c r="QHR1" s="843"/>
      <c r="QHS1" s="843"/>
      <c r="QHT1" s="843"/>
      <c r="QHU1" s="843"/>
      <c r="QHV1" s="843"/>
      <c r="QHW1" s="843"/>
      <c r="QHX1" s="843"/>
      <c r="QHY1" s="843"/>
      <c r="QHZ1" s="843"/>
      <c r="QIA1" s="843"/>
      <c r="QIB1" s="843"/>
      <c r="QIC1" s="843"/>
      <c r="QID1" s="843"/>
      <c r="QIE1" s="843"/>
      <c r="QIF1" s="843"/>
      <c r="QIG1" s="843"/>
      <c r="QIH1" s="843"/>
      <c r="QII1" s="843"/>
      <c r="QIJ1" s="843"/>
      <c r="QIK1" s="843"/>
      <c r="QIL1" s="843"/>
      <c r="QIM1" s="843"/>
      <c r="QIN1" s="843"/>
      <c r="QIO1" s="843"/>
      <c r="QIP1" s="843"/>
      <c r="QIQ1" s="843"/>
      <c r="QIR1" s="843"/>
      <c r="QIS1" s="843"/>
      <c r="QIT1" s="843"/>
      <c r="QIU1" s="843"/>
      <c r="QIV1" s="843"/>
      <c r="QIW1" s="843"/>
      <c r="QIX1" s="843"/>
      <c r="QIY1" s="843"/>
      <c r="QIZ1" s="843"/>
      <c r="QJA1" s="843"/>
      <c r="QJB1" s="843"/>
      <c r="QJC1" s="843"/>
      <c r="QJD1" s="843"/>
      <c r="QJE1" s="843"/>
      <c r="QJF1" s="843"/>
      <c r="QJG1" s="843"/>
      <c r="QJH1" s="843"/>
      <c r="QJI1" s="843"/>
      <c r="QJJ1" s="843"/>
      <c r="QJK1" s="843"/>
      <c r="QJL1" s="843"/>
      <c r="QJM1" s="843"/>
      <c r="QJN1" s="843"/>
      <c r="QJO1" s="843"/>
      <c r="QJP1" s="843"/>
      <c r="QJQ1" s="843"/>
      <c r="QJR1" s="843"/>
      <c r="QJS1" s="843"/>
      <c r="QJT1" s="843"/>
      <c r="QJU1" s="843"/>
      <c r="QJV1" s="843"/>
      <c r="QJW1" s="843"/>
      <c r="QJX1" s="843"/>
      <c r="QJY1" s="843"/>
      <c r="QJZ1" s="843"/>
      <c r="QKA1" s="843"/>
      <c r="QKB1" s="843"/>
      <c r="QKC1" s="843"/>
      <c r="QKD1" s="843"/>
      <c r="QKE1" s="843"/>
      <c r="QKF1" s="843"/>
      <c r="QKG1" s="843"/>
      <c r="QKH1" s="843"/>
      <c r="QKI1" s="843"/>
      <c r="QKJ1" s="843"/>
      <c r="QKK1" s="843"/>
      <c r="QKL1" s="843"/>
      <c r="QKM1" s="843"/>
      <c r="QKN1" s="843"/>
      <c r="QKO1" s="843"/>
      <c r="QKP1" s="843"/>
      <c r="QKQ1" s="843"/>
      <c r="QKR1" s="843"/>
      <c r="QKS1" s="843"/>
      <c r="QKT1" s="843"/>
      <c r="QKU1" s="843"/>
      <c r="QKV1" s="843"/>
      <c r="QKW1" s="843"/>
      <c r="QKX1" s="843"/>
      <c r="QKY1" s="843"/>
      <c r="QKZ1" s="843"/>
      <c r="QLA1" s="843"/>
      <c r="QLB1" s="843"/>
      <c r="QLC1" s="843"/>
      <c r="QLD1" s="843"/>
      <c r="QLE1" s="843"/>
      <c r="QLF1" s="843"/>
      <c r="QLG1" s="843"/>
      <c r="QLH1" s="843"/>
      <c r="QLI1" s="843"/>
      <c r="QLJ1" s="843"/>
      <c r="QLK1" s="843"/>
      <c r="QLL1" s="843"/>
      <c r="QLM1" s="843"/>
      <c r="QLN1" s="843"/>
      <c r="QLO1" s="843"/>
      <c r="QLP1" s="843"/>
      <c r="QLQ1" s="843"/>
      <c r="QLR1" s="843"/>
      <c r="QLS1" s="843"/>
      <c r="QLT1" s="843"/>
      <c r="QLU1" s="843"/>
      <c r="QLV1" s="843"/>
      <c r="QLW1" s="843"/>
      <c r="QLX1" s="843"/>
      <c r="QLY1" s="843"/>
      <c r="QLZ1" s="843"/>
      <c r="QMA1" s="843"/>
      <c r="QMB1" s="843"/>
      <c r="QMC1" s="843"/>
      <c r="QMD1" s="843"/>
      <c r="QME1" s="843"/>
      <c r="QMF1" s="843"/>
      <c r="QMG1" s="843"/>
      <c r="QMH1" s="843"/>
      <c r="QMI1" s="843"/>
      <c r="QMJ1" s="843"/>
      <c r="QMK1" s="843"/>
      <c r="QML1" s="843"/>
      <c r="QMM1" s="843"/>
      <c r="QMN1" s="843"/>
      <c r="QMO1" s="843"/>
      <c r="QMP1" s="843"/>
      <c r="QMQ1" s="843"/>
      <c r="QMR1" s="843"/>
      <c r="QMS1" s="843"/>
      <c r="QMT1" s="843"/>
      <c r="QMU1" s="843"/>
      <c r="QMV1" s="843"/>
      <c r="QMW1" s="843"/>
      <c r="QMX1" s="843"/>
      <c r="QMY1" s="843"/>
      <c r="QMZ1" s="843"/>
      <c r="QNA1" s="843"/>
      <c r="QNB1" s="843"/>
      <c r="QNC1" s="843"/>
      <c r="QND1" s="843"/>
      <c r="QNE1" s="843"/>
      <c r="QNF1" s="843"/>
      <c r="QNG1" s="843"/>
      <c r="QNH1" s="843"/>
      <c r="QNI1" s="843"/>
      <c r="QNJ1" s="843"/>
      <c r="QNK1" s="843"/>
      <c r="QNL1" s="843"/>
      <c r="QNM1" s="843"/>
      <c r="QNN1" s="843"/>
      <c r="QNO1" s="843"/>
      <c r="QNP1" s="843"/>
      <c r="QNQ1" s="843"/>
      <c r="QNR1" s="843"/>
      <c r="QNS1" s="843"/>
      <c r="QNT1" s="843"/>
      <c r="QNU1" s="843"/>
      <c r="QNV1" s="843"/>
      <c r="QNW1" s="843"/>
      <c r="QNX1" s="843"/>
      <c r="QNY1" s="843"/>
      <c r="QNZ1" s="843"/>
      <c r="QOA1" s="843"/>
      <c r="QOB1" s="843"/>
      <c r="QOC1" s="843"/>
      <c r="QOD1" s="843"/>
      <c r="QOE1" s="843"/>
      <c r="QOF1" s="843"/>
      <c r="QOG1" s="843"/>
      <c r="QOH1" s="843"/>
      <c r="QOI1" s="843"/>
      <c r="QOJ1" s="843"/>
      <c r="QOK1" s="843"/>
      <c r="QOL1" s="843"/>
      <c r="QOM1" s="843"/>
      <c r="QON1" s="843"/>
      <c r="QOO1" s="843"/>
      <c r="QOP1" s="843"/>
      <c r="QOQ1" s="843"/>
      <c r="QOR1" s="843"/>
      <c r="QOS1" s="843"/>
      <c r="QOT1" s="843"/>
      <c r="QOU1" s="843"/>
      <c r="QOV1" s="843"/>
      <c r="QOW1" s="843"/>
      <c r="QOX1" s="843"/>
      <c r="QOY1" s="843"/>
      <c r="QOZ1" s="843"/>
      <c r="QPA1" s="843"/>
      <c r="QPB1" s="843"/>
      <c r="QPC1" s="843"/>
      <c r="QPD1" s="843"/>
      <c r="QPE1" s="843"/>
      <c r="QPF1" s="843"/>
      <c r="QPG1" s="843"/>
      <c r="QPH1" s="843"/>
      <c r="QPI1" s="843"/>
      <c r="QPJ1" s="843"/>
      <c r="QPK1" s="843"/>
      <c r="QPL1" s="843"/>
      <c r="QPM1" s="843"/>
      <c r="QPN1" s="843"/>
      <c r="QPO1" s="843"/>
      <c r="QPP1" s="843"/>
      <c r="QPQ1" s="843"/>
      <c r="QPR1" s="843"/>
      <c r="QPS1" s="843"/>
      <c r="QPT1" s="843"/>
      <c r="QPU1" s="843"/>
      <c r="QPV1" s="843"/>
      <c r="QPW1" s="843"/>
      <c r="QPX1" s="843"/>
      <c r="QPY1" s="843"/>
      <c r="QPZ1" s="843"/>
      <c r="QQA1" s="843"/>
      <c r="QQB1" s="843"/>
      <c r="QQC1" s="843"/>
      <c r="QQD1" s="843"/>
      <c r="QQE1" s="843"/>
      <c r="QQF1" s="843"/>
      <c r="QQG1" s="843"/>
      <c r="QQH1" s="843"/>
      <c r="QQI1" s="843"/>
      <c r="QQJ1" s="843"/>
      <c r="QQK1" s="843"/>
      <c r="QQL1" s="843"/>
      <c r="QQM1" s="843"/>
      <c r="QQN1" s="843"/>
      <c r="QQO1" s="843"/>
      <c r="QQP1" s="843"/>
      <c r="QQQ1" s="843"/>
      <c r="QQR1" s="843"/>
      <c r="QQS1" s="843"/>
      <c r="QQT1" s="843"/>
      <c r="QQU1" s="843"/>
      <c r="QQV1" s="843"/>
      <c r="QQW1" s="843"/>
      <c r="QQX1" s="843"/>
      <c r="QQY1" s="843"/>
      <c r="QQZ1" s="843"/>
      <c r="QRA1" s="843"/>
      <c r="QRB1" s="843"/>
      <c r="QRC1" s="843"/>
      <c r="QRD1" s="843"/>
      <c r="QRE1" s="843"/>
      <c r="QRF1" s="843"/>
      <c r="QRG1" s="843"/>
      <c r="QRH1" s="843"/>
      <c r="QRI1" s="843"/>
      <c r="QRJ1" s="843"/>
      <c r="QRK1" s="843"/>
      <c r="QRL1" s="843"/>
      <c r="QRM1" s="843"/>
      <c r="QRN1" s="843"/>
      <c r="QRO1" s="843"/>
      <c r="QRP1" s="843"/>
      <c r="QRQ1" s="843"/>
      <c r="QRR1" s="843"/>
      <c r="QRS1" s="843"/>
      <c r="QRT1" s="843"/>
      <c r="QRU1" s="843"/>
      <c r="QRV1" s="843"/>
      <c r="QRW1" s="843"/>
      <c r="QRX1" s="843"/>
      <c r="QRY1" s="843"/>
      <c r="QRZ1" s="843"/>
      <c r="QSA1" s="843"/>
      <c r="QSB1" s="843"/>
      <c r="QSC1" s="843"/>
      <c r="QSD1" s="843"/>
      <c r="QSE1" s="843"/>
      <c r="QSF1" s="843"/>
      <c r="QSG1" s="843"/>
      <c r="QSH1" s="843"/>
      <c r="QSI1" s="843"/>
      <c r="QSJ1" s="843"/>
      <c r="QSK1" s="843"/>
      <c r="QSL1" s="843"/>
      <c r="QSM1" s="843"/>
      <c r="QSN1" s="843"/>
      <c r="QSO1" s="843"/>
      <c r="QSP1" s="843"/>
      <c r="QSQ1" s="843"/>
      <c r="QSR1" s="843"/>
      <c r="QSS1" s="843"/>
      <c r="QST1" s="843"/>
      <c r="QSU1" s="843"/>
      <c r="QSV1" s="843"/>
      <c r="QSW1" s="843"/>
      <c r="QSX1" s="843"/>
      <c r="QSY1" s="843"/>
      <c r="QSZ1" s="843"/>
      <c r="QTA1" s="843"/>
      <c r="QTB1" s="843"/>
      <c r="QTC1" s="843"/>
      <c r="QTD1" s="843"/>
      <c r="QTE1" s="843"/>
      <c r="QTF1" s="843"/>
      <c r="QTG1" s="843"/>
      <c r="QTH1" s="843"/>
      <c r="QTI1" s="843"/>
      <c r="QTJ1" s="843"/>
      <c r="QTK1" s="843"/>
      <c r="QTL1" s="843"/>
      <c r="QTM1" s="843"/>
      <c r="QTN1" s="843"/>
      <c r="QTO1" s="843"/>
      <c r="QTP1" s="843"/>
      <c r="QTQ1" s="843"/>
      <c r="QTR1" s="843"/>
      <c r="QTS1" s="843"/>
      <c r="QTT1" s="843"/>
      <c r="QTU1" s="843"/>
      <c r="QTV1" s="843"/>
      <c r="QTW1" s="843"/>
      <c r="QTX1" s="843"/>
      <c r="QTY1" s="843"/>
      <c r="QTZ1" s="843"/>
      <c r="QUA1" s="843"/>
      <c r="QUB1" s="843"/>
      <c r="QUC1" s="843"/>
      <c r="QUD1" s="843"/>
      <c r="QUE1" s="843"/>
      <c r="QUF1" s="843"/>
      <c r="QUG1" s="843"/>
      <c r="QUH1" s="843"/>
      <c r="QUI1" s="843"/>
      <c r="QUJ1" s="843"/>
      <c r="QUK1" s="843"/>
      <c r="QUL1" s="843"/>
      <c r="QUM1" s="843"/>
      <c r="QUN1" s="843"/>
      <c r="QUO1" s="843"/>
      <c r="QUP1" s="843"/>
      <c r="QUQ1" s="843"/>
      <c r="QUR1" s="843"/>
      <c r="QUS1" s="843"/>
      <c r="QUT1" s="843"/>
      <c r="QUU1" s="843"/>
      <c r="QUV1" s="843"/>
      <c r="QUW1" s="843"/>
      <c r="QUX1" s="843"/>
      <c r="QUY1" s="843"/>
      <c r="QUZ1" s="843"/>
      <c r="QVA1" s="843"/>
      <c r="QVB1" s="843"/>
      <c r="QVC1" s="843"/>
      <c r="QVD1" s="843"/>
      <c r="QVE1" s="843"/>
      <c r="QVF1" s="843"/>
      <c r="QVG1" s="843"/>
      <c r="QVH1" s="843"/>
      <c r="QVI1" s="843"/>
      <c r="QVJ1" s="843"/>
      <c r="QVK1" s="843"/>
      <c r="QVL1" s="843"/>
      <c r="QVM1" s="843"/>
      <c r="QVN1" s="843"/>
      <c r="QVO1" s="843"/>
      <c r="QVP1" s="843"/>
      <c r="QVQ1" s="843"/>
      <c r="QVR1" s="843"/>
      <c r="QVS1" s="843"/>
      <c r="QVT1" s="843"/>
      <c r="QVU1" s="843"/>
      <c r="QVV1" s="843"/>
      <c r="QVW1" s="843"/>
      <c r="QVX1" s="843"/>
      <c r="QVY1" s="843"/>
      <c r="QVZ1" s="843"/>
      <c r="QWA1" s="843"/>
      <c r="QWB1" s="843"/>
      <c r="QWC1" s="843"/>
      <c r="QWD1" s="843"/>
      <c r="QWE1" s="843"/>
      <c r="QWF1" s="843"/>
      <c r="QWG1" s="843"/>
      <c r="QWH1" s="843"/>
      <c r="QWI1" s="843"/>
      <c r="QWJ1" s="843"/>
      <c r="QWK1" s="843"/>
      <c r="QWL1" s="843"/>
      <c r="QWM1" s="843"/>
      <c r="QWN1" s="843"/>
      <c r="QWO1" s="843"/>
      <c r="QWP1" s="843"/>
      <c r="QWQ1" s="843"/>
      <c r="QWR1" s="843"/>
      <c r="QWS1" s="843"/>
      <c r="QWT1" s="843"/>
      <c r="QWU1" s="843"/>
      <c r="QWV1" s="843"/>
      <c r="QWW1" s="843"/>
      <c r="QWX1" s="843"/>
      <c r="QWY1" s="843"/>
      <c r="QWZ1" s="843"/>
      <c r="QXA1" s="843"/>
      <c r="QXB1" s="843"/>
      <c r="QXC1" s="843"/>
      <c r="QXD1" s="843"/>
      <c r="QXE1" s="843"/>
      <c r="QXF1" s="843"/>
      <c r="QXG1" s="843"/>
      <c r="QXH1" s="843"/>
      <c r="QXI1" s="843"/>
      <c r="QXJ1" s="843"/>
      <c r="QXK1" s="843"/>
      <c r="QXL1" s="843"/>
      <c r="QXM1" s="843"/>
      <c r="QXN1" s="843"/>
      <c r="QXO1" s="843"/>
      <c r="QXP1" s="843"/>
      <c r="QXQ1" s="843"/>
      <c r="QXR1" s="843"/>
      <c r="QXS1" s="843"/>
      <c r="QXT1" s="843"/>
      <c r="QXU1" s="843"/>
      <c r="QXV1" s="843"/>
      <c r="QXW1" s="843"/>
      <c r="QXX1" s="843"/>
      <c r="QXY1" s="843"/>
      <c r="QXZ1" s="843"/>
      <c r="QYA1" s="843"/>
      <c r="QYB1" s="843"/>
      <c r="QYC1" s="843"/>
      <c r="QYD1" s="843"/>
      <c r="QYE1" s="843"/>
      <c r="QYF1" s="843"/>
      <c r="QYG1" s="843"/>
      <c r="QYH1" s="843"/>
      <c r="QYI1" s="843"/>
      <c r="QYJ1" s="843"/>
      <c r="QYK1" s="843"/>
      <c r="QYL1" s="843"/>
      <c r="QYM1" s="843"/>
      <c r="QYN1" s="843"/>
      <c r="QYO1" s="843"/>
      <c r="QYP1" s="843"/>
      <c r="QYQ1" s="843"/>
      <c r="QYR1" s="843"/>
      <c r="QYS1" s="843"/>
      <c r="QYT1" s="843"/>
      <c r="QYU1" s="843"/>
      <c r="QYV1" s="843"/>
      <c r="QYW1" s="843"/>
      <c r="QYX1" s="843"/>
      <c r="QYY1" s="843"/>
      <c r="QYZ1" s="843"/>
      <c r="QZA1" s="843"/>
      <c r="QZB1" s="843"/>
      <c r="QZC1" s="843"/>
      <c r="QZD1" s="843"/>
      <c r="QZE1" s="843"/>
      <c r="QZF1" s="843"/>
      <c r="QZG1" s="843"/>
      <c r="QZH1" s="843"/>
      <c r="QZI1" s="843"/>
      <c r="QZJ1" s="843"/>
      <c r="QZK1" s="843"/>
      <c r="QZL1" s="843"/>
      <c r="QZM1" s="843"/>
      <c r="QZN1" s="843"/>
      <c r="QZO1" s="843"/>
      <c r="QZP1" s="843"/>
      <c r="QZQ1" s="843"/>
      <c r="QZR1" s="843"/>
      <c r="QZS1" s="843"/>
      <c r="QZT1" s="843"/>
      <c r="QZU1" s="843"/>
      <c r="QZV1" s="843"/>
      <c r="QZW1" s="843"/>
      <c r="QZX1" s="843"/>
      <c r="QZY1" s="843"/>
      <c r="QZZ1" s="843"/>
      <c r="RAA1" s="843"/>
      <c r="RAB1" s="843"/>
      <c r="RAC1" s="843"/>
      <c r="RAD1" s="843"/>
      <c r="RAE1" s="843"/>
      <c r="RAF1" s="843"/>
      <c r="RAG1" s="843"/>
      <c r="RAH1" s="843"/>
      <c r="RAI1" s="843"/>
      <c r="RAJ1" s="843"/>
      <c r="RAK1" s="843"/>
      <c r="RAL1" s="843"/>
      <c r="RAM1" s="843"/>
      <c r="RAN1" s="843"/>
      <c r="RAO1" s="843"/>
      <c r="RAP1" s="843"/>
      <c r="RAQ1" s="843"/>
      <c r="RAR1" s="843"/>
      <c r="RAS1" s="843"/>
      <c r="RAT1" s="843"/>
      <c r="RAU1" s="843"/>
      <c r="RAV1" s="843"/>
      <c r="RAW1" s="843"/>
      <c r="RAX1" s="843"/>
      <c r="RAY1" s="843"/>
      <c r="RAZ1" s="843"/>
      <c r="RBA1" s="843"/>
      <c r="RBB1" s="843"/>
      <c r="RBC1" s="843"/>
      <c r="RBD1" s="843"/>
      <c r="RBE1" s="843"/>
      <c r="RBF1" s="843"/>
      <c r="RBG1" s="843"/>
      <c r="RBH1" s="843"/>
      <c r="RBI1" s="843"/>
      <c r="RBJ1" s="843"/>
      <c r="RBK1" s="843"/>
      <c r="RBL1" s="843"/>
      <c r="RBM1" s="843"/>
      <c r="RBN1" s="843"/>
      <c r="RBO1" s="843"/>
      <c r="RBP1" s="843"/>
      <c r="RBQ1" s="843"/>
      <c r="RBR1" s="843"/>
      <c r="RBS1" s="843"/>
      <c r="RBT1" s="843"/>
      <c r="RBU1" s="843"/>
      <c r="RBV1" s="843"/>
      <c r="RBW1" s="843"/>
      <c r="RBX1" s="843"/>
      <c r="RBY1" s="843"/>
      <c r="RBZ1" s="843"/>
      <c r="RCA1" s="843"/>
      <c r="RCB1" s="843"/>
      <c r="RCC1" s="843"/>
      <c r="RCD1" s="843"/>
      <c r="RCE1" s="843"/>
      <c r="RCF1" s="843"/>
      <c r="RCG1" s="843"/>
      <c r="RCH1" s="843"/>
      <c r="RCI1" s="843"/>
      <c r="RCJ1" s="843"/>
      <c r="RCK1" s="843"/>
      <c r="RCL1" s="843"/>
      <c r="RCM1" s="843"/>
      <c r="RCN1" s="843"/>
      <c r="RCO1" s="843"/>
      <c r="RCP1" s="843"/>
      <c r="RCQ1" s="843"/>
      <c r="RCR1" s="843"/>
      <c r="RCS1" s="843"/>
      <c r="RCT1" s="843"/>
      <c r="RCU1" s="843"/>
      <c r="RCV1" s="843"/>
      <c r="RCW1" s="843"/>
      <c r="RCX1" s="843"/>
      <c r="RCY1" s="843"/>
      <c r="RCZ1" s="843"/>
      <c r="RDA1" s="843"/>
      <c r="RDB1" s="843"/>
      <c r="RDC1" s="843"/>
      <c r="RDD1" s="843"/>
      <c r="RDE1" s="843"/>
      <c r="RDF1" s="843"/>
      <c r="RDG1" s="843"/>
      <c r="RDH1" s="843"/>
      <c r="RDI1" s="843"/>
      <c r="RDJ1" s="843"/>
      <c r="RDK1" s="843"/>
      <c r="RDL1" s="843"/>
      <c r="RDM1" s="843"/>
      <c r="RDN1" s="843"/>
      <c r="RDO1" s="843"/>
      <c r="RDP1" s="843"/>
      <c r="RDQ1" s="843"/>
      <c r="RDR1" s="843"/>
      <c r="RDS1" s="843"/>
      <c r="RDT1" s="843"/>
      <c r="RDU1" s="843"/>
      <c r="RDV1" s="843"/>
      <c r="RDW1" s="843"/>
      <c r="RDX1" s="843"/>
      <c r="RDY1" s="843"/>
      <c r="RDZ1" s="843"/>
      <c r="REA1" s="843"/>
      <c r="REB1" s="843"/>
      <c r="REC1" s="843"/>
      <c r="RED1" s="843"/>
      <c r="REE1" s="843"/>
      <c r="REF1" s="843"/>
      <c r="REG1" s="843"/>
      <c r="REH1" s="843"/>
      <c r="REI1" s="843"/>
      <c r="REJ1" s="843"/>
      <c r="REK1" s="843"/>
      <c r="REL1" s="843"/>
      <c r="REM1" s="843"/>
      <c r="REN1" s="843"/>
      <c r="REO1" s="843"/>
      <c r="REP1" s="843"/>
      <c r="REQ1" s="843"/>
      <c r="RER1" s="843"/>
      <c r="RES1" s="843"/>
      <c r="RET1" s="843"/>
      <c r="REU1" s="843"/>
      <c r="REV1" s="843"/>
      <c r="REW1" s="843"/>
      <c r="REX1" s="843"/>
      <c r="REY1" s="843"/>
      <c r="REZ1" s="843"/>
      <c r="RFA1" s="843"/>
      <c r="RFB1" s="843"/>
      <c r="RFC1" s="843"/>
      <c r="RFD1" s="843"/>
      <c r="RFE1" s="843"/>
      <c r="RFF1" s="843"/>
      <c r="RFG1" s="843"/>
      <c r="RFH1" s="843"/>
      <c r="RFI1" s="843"/>
      <c r="RFJ1" s="843"/>
      <c r="RFK1" s="843"/>
      <c r="RFL1" s="843"/>
      <c r="RFM1" s="843"/>
      <c r="RFN1" s="843"/>
      <c r="RFO1" s="843"/>
      <c r="RFP1" s="843"/>
      <c r="RFQ1" s="843"/>
      <c r="RFR1" s="843"/>
      <c r="RFS1" s="843"/>
      <c r="RFT1" s="843"/>
      <c r="RFU1" s="843"/>
      <c r="RFV1" s="843"/>
      <c r="RFW1" s="843"/>
      <c r="RFX1" s="843"/>
      <c r="RFY1" s="843"/>
      <c r="RFZ1" s="843"/>
      <c r="RGA1" s="843"/>
      <c r="RGB1" s="843"/>
      <c r="RGC1" s="843"/>
      <c r="RGD1" s="843"/>
      <c r="RGE1" s="843"/>
      <c r="RGF1" s="843"/>
      <c r="RGG1" s="843"/>
      <c r="RGH1" s="843"/>
      <c r="RGI1" s="843"/>
      <c r="RGJ1" s="843"/>
      <c r="RGK1" s="843"/>
      <c r="RGL1" s="843"/>
      <c r="RGM1" s="843"/>
      <c r="RGN1" s="843"/>
      <c r="RGO1" s="843"/>
      <c r="RGP1" s="843"/>
      <c r="RGQ1" s="843"/>
      <c r="RGR1" s="843"/>
      <c r="RGS1" s="843"/>
      <c r="RGT1" s="843"/>
      <c r="RGU1" s="843"/>
      <c r="RGV1" s="843"/>
      <c r="RGW1" s="843"/>
      <c r="RGX1" s="843"/>
      <c r="RGY1" s="843"/>
      <c r="RGZ1" s="843"/>
      <c r="RHA1" s="843"/>
      <c r="RHB1" s="843"/>
      <c r="RHC1" s="843"/>
      <c r="RHD1" s="843"/>
      <c r="RHE1" s="843"/>
      <c r="RHF1" s="843"/>
      <c r="RHG1" s="843"/>
      <c r="RHH1" s="843"/>
      <c r="RHI1" s="843"/>
      <c r="RHJ1" s="843"/>
      <c r="RHK1" s="843"/>
      <c r="RHL1" s="843"/>
      <c r="RHM1" s="843"/>
      <c r="RHN1" s="843"/>
      <c r="RHO1" s="843"/>
      <c r="RHP1" s="843"/>
      <c r="RHQ1" s="843"/>
      <c r="RHR1" s="843"/>
      <c r="RHS1" s="843"/>
      <c r="RHT1" s="843"/>
      <c r="RHU1" s="843"/>
      <c r="RHV1" s="843"/>
      <c r="RHW1" s="843"/>
      <c r="RHX1" s="843"/>
      <c r="RHY1" s="843"/>
      <c r="RHZ1" s="843"/>
      <c r="RIA1" s="843"/>
      <c r="RIB1" s="843"/>
      <c r="RIC1" s="843"/>
      <c r="RID1" s="843"/>
      <c r="RIE1" s="843"/>
      <c r="RIF1" s="843"/>
      <c r="RIG1" s="843"/>
      <c r="RIH1" s="843"/>
      <c r="RII1" s="843"/>
      <c r="RIJ1" s="843"/>
      <c r="RIK1" s="843"/>
      <c r="RIL1" s="843"/>
      <c r="RIM1" s="843"/>
      <c r="RIN1" s="843"/>
      <c r="RIO1" s="843"/>
      <c r="RIP1" s="843"/>
      <c r="RIQ1" s="843"/>
      <c r="RIR1" s="843"/>
      <c r="RIS1" s="843"/>
      <c r="RIT1" s="843"/>
      <c r="RIU1" s="843"/>
      <c r="RIV1" s="843"/>
      <c r="RIW1" s="843"/>
      <c r="RIX1" s="843"/>
      <c r="RIY1" s="843"/>
      <c r="RIZ1" s="843"/>
      <c r="RJA1" s="843"/>
      <c r="RJB1" s="843"/>
      <c r="RJC1" s="843"/>
      <c r="RJD1" s="843"/>
      <c r="RJE1" s="843"/>
      <c r="RJF1" s="843"/>
      <c r="RJG1" s="843"/>
      <c r="RJH1" s="843"/>
      <c r="RJI1" s="843"/>
      <c r="RJJ1" s="843"/>
      <c r="RJK1" s="843"/>
      <c r="RJL1" s="843"/>
      <c r="RJM1" s="843"/>
      <c r="RJN1" s="843"/>
      <c r="RJO1" s="843"/>
      <c r="RJP1" s="843"/>
      <c r="RJQ1" s="843"/>
      <c r="RJR1" s="843"/>
      <c r="RJS1" s="843"/>
      <c r="RJT1" s="843"/>
      <c r="RJU1" s="843"/>
      <c r="RJV1" s="843"/>
      <c r="RJW1" s="843"/>
      <c r="RJX1" s="843"/>
      <c r="RJY1" s="843"/>
      <c r="RJZ1" s="843"/>
      <c r="RKA1" s="843"/>
      <c r="RKB1" s="843"/>
      <c r="RKC1" s="843"/>
      <c r="RKD1" s="843"/>
      <c r="RKE1" s="843"/>
      <c r="RKF1" s="843"/>
      <c r="RKG1" s="843"/>
      <c r="RKH1" s="843"/>
      <c r="RKI1" s="843"/>
      <c r="RKJ1" s="843"/>
      <c r="RKK1" s="843"/>
      <c r="RKL1" s="843"/>
      <c r="RKM1" s="843"/>
      <c r="RKN1" s="843"/>
      <c r="RKO1" s="843"/>
      <c r="RKP1" s="843"/>
      <c r="RKQ1" s="843"/>
      <c r="RKR1" s="843"/>
      <c r="RKS1" s="843"/>
      <c r="RKT1" s="843"/>
      <c r="RKU1" s="843"/>
      <c r="RKV1" s="843"/>
      <c r="RKW1" s="843"/>
      <c r="RKX1" s="843"/>
      <c r="RKY1" s="843"/>
      <c r="RKZ1" s="843"/>
      <c r="RLA1" s="843"/>
      <c r="RLB1" s="843"/>
      <c r="RLC1" s="843"/>
      <c r="RLD1" s="843"/>
      <c r="RLE1" s="843"/>
      <c r="RLF1" s="843"/>
      <c r="RLG1" s="843"/>
      <c r="RLH1" s="843"/>
      <c r="RLI1" s="843"/>
      <c r="RLJ1" s="843"/>
      <c r="RLK1" s="843"/>
      <c r="RLL1" s="843"/>
      <c r="RLM1" s="843"/>
      <c r="RLN1" s="843"/>
      <c r="RLO1" s="843"/>
      <c r="RLP1" s="843"/>
      <c r="RLQ1" s="843"/>
      <c r="RLR1" s="843"/>
      <c r="RLS1" s="843"/>
      <c r="RLT1" s="843"/>
      <c r="RLU1" s="843"/>
      <c r="RLV1" s="843"/>
      <c r="RLW1" s="843"/>
      <c r="RLX1" s="843"/>
      <c r="RLY1" s="843"/>
      <c r="RLZ1" s="843"/>
      <c r="RMA1" s="843"/>
      <c r="RMB1" s="843"/>
      <c r="RMC1" s="843"/>
      <c r="RMD1" s="843"/>
      <c r="RME1" s="843"/>
      <c r="RMF1" s="843"/>
      <c r="RMG1" s="843"/>
      <c r="RMH1" s="843"/>
      <c r="RMI1" s="843"/>
      <c r="RMJ1" s="843"/>
      <c r="RMK1" s="843"/>
      <c r="RML1" s="843"/>
      <c r="RMM1" s="843"/>
      <c r="RMN1" s="843"/>
      <c r="RMO1" s="843"/>
      <c r="RMP1" s="843"/>
      <c r="RMQ1" s="843"/>
      <c r="RMR1" s="843"/>
      <c r="RMS1" s="843"/>
      <c r="RMT1" s="843"/>
      <c r="RMU1" s="843"/>
      <c r="RMV1" s="843"/>
      <c r="RMW1" s="843"/>
      <c r="RMX1" s="843"/>
      <c r="RMY1" s="843"/>
      <c r="RMZ1" s="843"/>
      <c r="RNA1" s="843"/>
      <c r="RNB1" s="843"/>
      <c r="RNC1" s="843"/>
      <c r="RND1" s="843"/>
      <c r="RNE1" s="843"/>
      <c r="RNF1" s="843"/>
      <c r="RNG1" s="843"/>
      <c r="RNH1" s="843"/>
      <c r="RNI1" s="843"/>
      <c r="RNJ1" s="843"/>
      <c r="RNK1" s="843"/>
      <c r="RNL1" s="843"/>
      <c r="RNM1" s="843"/>
      <c r="RNN1" s="843"/>
      <c r="RNO1" s="843"/>
      <c r="RNP1" s="843"/>
      <c r="RNQ1" s="843"/>
      <c r="RNR1" s="843"/>
      <c r="RNS1" s="843"/>
      <c r="RNT1" s="843"/>
      <c r="RNU1" s="843"/>
      <c r="RNV1" s="843"/>
      <c r="RNW1" s="843"/>
      <c r="RNX1" s="843"/>
      <c r="RNY1" s="843"/>
      <c r="RNZ1" s="843"/>
      <c r="ROA1" s="843"/>
      <c r="ROB1" s="843"/>
      <c r="ROC1" s="843"/>
      <c r="ROD1" s="843"/>
      <c r="ROE1" s="843"/>
      <c r="ROF1" s="843"/>
      <c r="ROG1" s="843"/>
      <c r="ROH1" s="843"/>
      <c r="ROI1" s="843"/>
      <c r="ROJ1" s="843"/>
      <c r="ROK1" s="843"/>
      <c r="ROL1" s="843"/>
      <c r="ROM1" s="843"/>
      <c r="RON1" s="843"/>
      <c r="ROO1" s="843"/>
      <c r="ROP1" s="843"/>
      <c r="ROQ1" s="843"/>
      <c r="ROR1" s="843"/>
      <c r="ROS1" s="843"/>
      <c r="ROT1" s="843"/>
      <c r="ROU1" s="843"/>
      <c r="ROV1" s="843"/>
      <c r="ROW1" s="843"/>
      <c r="ROX1" s="843"/>
      <c r="ROY1" s="843"/>
      <c r="ROZ1" s="843"/>
      <c r="RPA1" s="843"/>
      <c r="RPB1" s="843"/>
      <c r="RPC1" s="843"/>
      <c r="RPD1" s="843"/>
      <c r="RPE1" s="843"/>
      <c r="RPF1" s="843"/>
      <c r="RPG1" s="843"/>
      <c r="RPH1" s="843"/>
      <c r="RPI1" s="843"/>
      <c r="RPJ1" s="843"/>
      <c r="RPK1" s="843"/>
      <c r="RPL1" s="843"/>
      <c r="RPM1" s="843"/>
      <c r="RPN1" s="843"/>
      <c r="RPO1" s="843"/>
      <c r="RPP1" s="843"/>
      <c r="RPQ1" s="843"/>
      <c r="RPR1" s="843"/>
      <c r="RPS1" s="843"/>
      <c r="RPT1" s="843"/>
      <c r="RPU1" s="843"/>
      <c r="RPV1" s="843"/>
      <c r="RPW1" s="843"/>
      <c r="RPX1" s="843"/>
      <c r="RPY1" s="843"/>
      <c r="RPZ1" s="843"/>
      <c r="RQA1" s="843"/>
      <c r="RQB1" s="843"/>
      <c r="RQC1" s="843"/>
      <c r="RQD1" s="843"/>
      <c r="RQE1" s="843"/>
      <c r="RQF1" s="843"/>
      <c r="RQG1" s="843"/>
      <c r="RQH1" s="843"/>
      <c r="RQI1" s="843"/>
      <c r="RQJ1" s="843"/>
      <c r="RQK1" s="843"/>
      <c r="RQL1" s="843"/>
      <c r="RQM1" s="843"/>
      <c r="RQN1" s="843"/>
      <c r="RQO1" s="843"/>
      <c r="RQP1" s="843"/>
      <c r="RQQ1" s="843"/>
      <c r="RQR1" s="843"/>
      <c r="RQS1" s="843"/>
      <c r="RQT1" s="843"/>
      <c r="RQU1" s="843"/>
      <c r="RQV1" s="843"/>
      <c r="RQW1" s="843"/>
      <c r="RQX1" s="843"/>
      <c r="RQY1" s="843"/>
      <c r="RQZ1" s="843"/>
      <c r="RRA1" s="843"/>
      <c r="RRB1" s="843"/>
      <c r="RRC1" s="843"/>
      <c r="RRD1" s="843"/>
      <c r="RRE1" s="843"/>
      <c r="RRF1" s="843"/>
      <c r="RRG1" s="843"/>
      <c r="RRH1" s="843"/>
      <c r="RRI1" s="843"/>
      <c r="RRJ1" s="843"/>
      <c r="RRK1" s="843"/>
      <c r="RRL1" s="843"/>
      <c r="RRM1" s="843"/>
      <c r="RRN1" s="843"/>
      <c r="RRO1" s="843"/>
      <c r="RRP1" s="843"/>
      <c r="RRQ1" s="843"/>
      <c r="RRR1" s="843"/>
      <c r="RRS1" s="843"/>
      <c r="RRT1" s="843"/>
      <c r="RRU1" s="843"/>
      <c r="RRV1" s="843"/>
      <c r="RRW1" s="843"/>
      <c r="RRX1" s="843"/>
      <c r="RRY1" s="843"/>
      <c r="RRZ1" s="843"/>
      <c r="RSA1" s="843"/>
      <c r="RSB1" s="843"/>
      <c r="RSC1" s="843"/>
      <c r="RSD1" s="843"/>
      <c r="RSE1" s="843"/>
      <c r="RSF1" s="843"/>
      <c r="RSG1" s="843"/>
      <c r="RSH1" s="843"/>
      <c r="RSI1" s="843"/>
      <c r="RSJ1" s="843"/>
      <c r="RSK1" s="843"/>
      <c r="RSL1" s="843"/>
      <c r="RSM1" s="843"/>
      <c r="RSN1" s="843"/>
      <c r="RSO1" s="843"/>
      <c r="RSP1" s="843"/>
      <c r="RSQ1" s="843"/>
      <c r="RSR1" s="843"/>
      <c r="RSS1" s="843"/>
      <c r="RST1" s="843"/>
      <c r="RSU1" s="843"/>
      <c r="RSV1" s="843"/>
      <c r="RSW1" s="843"/>
      <c r="RSX1" s="843"/>
      <c r="RSY1" s="843"/>
      <c r="RSZ1" s="843"/>
      <c r="RTA1" s="843"/>
      <c r="RTB1" s="843"/>
      <c r="RTC1" s="843"/>
      <c r="RTD1" s="843"/>
      <c r="RTE1" s="843"/>
      <c r="RTF1" s="843"/>
      <c r="RTG1" s="843"/>
      <c r="RTH1" s="843"/>
      <c r="RTI1" s="843"/>
      <c r="RTJ1" s="843"/>
      <c r="RTK1" s="843"/>
      <c r="RTL1" s="843"/>
      <c r="RTM1" s="843"/>
      <c r="RTN1" s="843"/>
      <c r="RTO1" s="843"/>
      <c r="RTP1" s="843"/>
      <c r="RTQ1" s="843"/>
      <c r="RTR1" s="843"/>
      <c r="RTS1" s="843"/>
      <c r="RTT1" s="843"/>
      <c r="RTU1" s="843"/>
      <c r="RTV1" s="843"/>
      <c r="RTW1" s="843"/>
      <c r="RTX1" s="843"/>
      <c r="RTY1" s="843"/>
      <c r="RTZ1" s="843"/>
      <c r="RUA1" s="843"/>
      <c r="RUB1" s="843"/>
      <c r="RUC1" s="843"/>
      <c r="RUD1" s="843"/>
      <c r="RUE1" s="843"/>
      <c r="RUF1" s="843"/>
      <c r="RUG1" s="843"/>
      <c r="RUH1" s="843"/>
      <c r="RUI1" s="843"/>
      <c r="RUJ1" s="843"/>
      <c r="RUK1" s="843"/>
      <c r="RUL1" s="843"/>
      <c r="RUM1" s="843"/>
      <c r="RUN1" s="843"/>
      <c r="RUO1" s="843"/>
      <c r="RUP1" s="843"/>
      <c r="RUQ1" s="843"/>
      <c r="RUR1" s="843"/>
      <c r="RUS1" s="843"/>
      <c r="RUT1" s="843"/>
      <c r="RUU1" s="843"/>
      <c r="RUV1" s="843"/>
      <c r="RUW1" s="843"/>
      <c r="RUX1" s="843"/>
      <c r="RUY1" s="843"/>
      <c r="RUZ1" s="843"/>
      <c r="RVA1" s="843"/>
      <c r="RVB1" s="843"/>
      <c r="RVC1" s="843"/>
      <c r="RVD1" s="843"/>
      <c r="RVE1" s="843"/>
      <c r="RVF1" s="843"/>
      <c r="RVG1" s="843"/>
      <c r="RVH1" s="843"/>
      <c r="RVI1" s="843"/>
      <c r="RVJ1" s="843"/>
      <c r="RVK1" s="843"/>
      <c r="RVL1" s="843"/>
      <c r="RVM1" s="843"/>
      <c r="RVN1" s="843"/>
      <c r="RVO1" s="843"/>
      <c r="RVP1" s="843"/>
      <c r="RVQ1" s="843"/>
      <c r="RVR1" s="843"/>
      <c r="RVS1" s="843"/>
      <c r="RVT1" s="843"/>
      <c r="RVU1" s="843"/>
      <c r="RVV1" s="843"/>
      <c r="RVW1" s="843"/>
      <c r="RVX1" s="843"/>
      <c r="RVY1" s="843"/>
      <c r="RVZ1" s="843"/>
      <c r="RWA1" s="843"/>
      <c r="RWB1" s="843"/>
      <c r="RWC1" s="843"/>
      <c r="RWD1" s="843"/>
      <c r="RWE1" s="843"/>
      <c r="RWF1" s="843"/>
      <c r="RWG1" s="843"/>
      <c r="RWH1" s="843"/>
      <c r="RWI1" s="843"/>
      <c r="RWJ1" s="843"/>
      <c r="RWK1" s="843"/>
      <c r="RWL1" s="843"/>
      <c r="RWM1" s="843"/>
      <c r="RWN1" s="843"/>
      <c r="RWO1" s="843"/>
      <c r="RWP1" s="843"/>
      <c r="RWQ1" s="843"/>
      <c r="RWR1" s="843"/>
      <c r="RWS1" s="843"/>
      <c r="RWT1" s="843"/>
      <c r="RWU1" s="843"/>
      <c r="RWV1" s="843"/>
      <c r="RWW1" s="843"/>
      <c r="RWX1" s="843"/>
      <c r="RWY1" s="843"/>
      <c r="RWZ1" s="843"/>
      <c r="RXA1" s="843"/>
      <c r="RXB1" s="843"/>
      <c r="RXC1" s="843"/>
      <c r="RXD1" s="843"/>
      <c r="RXE1" s="843"/>
      <c r="RXF1" s="843"/>
      <c r="RXG1" s="843"/>
      <c r="RXH1" s="843"/>
      <c r="RXI1" s="843"/>
      <c r="RXJ1" s="843"/>
      <c r="RXK1" s="843"/>
      <c r="RXL1" s="843"/>
      <c r="RXM1" s="843"/>
      <c r="RXN1" s="843"/>
      <c r="RXO1" s="843"/>
      <c r="RXP1" s="843"/>
      <c r="RXQ1" s="843"/>
      <c r="RXR1" s="843"/>
      <c r="RXS1" s="843"/>
      <c r="RXT1" s="843"/>
      <c r="RXU1" s="843"/>
      <c r="RXV1" s="843"/>
      <c r="RXW1" s="843"/>
      <c r="RXX1" s="843"/>
      <c r="RXY1" s="843"/>
      <c r="RXZ1" s="843"/>
      <c r="RYA1" s="843"/>
      <c r="RYB1" s="843"/>
      <c r="RYC1" s="843"/>
      <c r="RYD1" s="843"/>
      <c r="RYE1" s="843"/>
      <c r="RYF1" s="843"/>
      <c r="RYG1" s="843"/>
      <c r="RYH1" s="843"/>
      <c r="RYI1" s="843"/>
      <c r="RYJ1" s="843"/>
      <c r="RYK1" s="843"/>
      <c r="RYL1" s="843"/>
      <c r="RYM1" s="843"/>
      <c r="RYN1" s="843"/>
      <c r="RYO1" s="843"/>
      <c r="RYP1" s="843"/>
      <c r="RYQ1" s="843"/>
      <c r="RYR1" s="843"/>
      <c r="RYS1" s="843"/>
      <c r="RYT1" s="843"/>
      <c r="RYU1" s="843"/>
      <c r="RYV1" s="843"/>
      <c r="RYW1" s="843"/>
      <c r="RYX1" s="843"/>
      <c r="RYY1" s="843"/>
      <c r="RYZ1" s="843"/>
      <c r="RZA1" s="843"/>
      <c r="RZB1" s="843"/>
      <c r="RZC1" s="843"/>
      <c r="RZD1" s="843"/>
      <c r="RZE1" s="843"/>
      <c r="RZF1" s="843"/>
      <c r="RZG1" s="843"/>
      <c r="RZH1" s="843"/>
      <c r="RZI1" s="843"/>
      <c r="RZJ1" s="843"/>
      <c r="RZK1" s="843"/>
      <c r="RZL1" s="843"/>
      <c r="RZM1" s="843"/>
      <c r="RZN1" s="843"/>
      <c r="RZO1" s="843"/>
      <c r="RZP1" s="843"/>
      <c r="RZQ1" s="843"/>
      <c r="RZR1" s="843"/>
      <c r="RZS1" s="843"/>
      <c r="RZT1" s="843"/>
      <c r="RZU1" s="843"/>
      <c r="RZV1" s="843"/>
      <c r="RZW1" s="843"/>
      <c r="RZX1" s="843"/>
      <c r="RZY1" s="843"/>
      <c r="RZZ1" s="843"/>
      <c r="SAA1" s="843"/>
      <c r="SAB1" s="843"/>
      <c r="SAC1" s="843"/>
      <c r="SAD1" s="843"/>
      <c r="SAE1" s="843"/>
      <c r="SAF1" s="843"/>
      <c r="SAG1" s="843"/>
      <c r="SAH1" s="843"/>
      <c r="SAI1" s="843"/>
      <c r="SAJ1" s="843"/>
      <c r="SAK1" s="843"/>
      <c r="SAL1" s="843"/>
      <c r="SAM1" s="843"/>
      <c r="SAN1" s="843"/>
      <c r="SAO1" s="843"/>
      <c r="SAP1" s="843"/>
      <c r="SAQ1" s="843"/>
      <c r="SAR1" s="843"/>
      <c r="SAS1" s="843"/>
      <c r="SAT1" s="843"/>
      <c r="SAU1" s="843"/>
      <c r="SAV1" s="843"/>
      <c r="SAW1" s="843"/>
      <c r="SAX1" s="843"/>
      <c r="SAY1" s="843"/>
      <c r="SAZ1" s="843"/>
      <c r="SBA1" s="843"/>
      <c r="SBB1" s="843"/>
      <c r="SBC1" s="843"/>
      <c r="SBD1" s="843"/>
      <c r="SBE1" s="843"/>
      <c r="SBF1" s="843"/>
      <c r="SBG1" s="843"/>
      <c r="SBH1" s="843"/>
      <c r="SBI1" s="843"/>
      <c r="SBJ1" s="843"/>
      <c r="SBK1" s="843"/>
      <c r="SBL1" s="843"/>
      <c r="SBM1" s="843"/>
      <c r="SBN1" s="843"/>
      <c r="SBO1" s="843"/>
      <c r="SBP1" s="843"/>
      <c r="SBQ1" s="843"/>
      <c r="SBR1" s="843"/>
      <c r="SBS1" s="843"/>
      <c r="SBT1" s="843"/>
      <c r="SBU1" s="843"/>
      <c r="SBV1" s="843"/>
      <c r="SBW1" s="843"/>
      <c r="SBX1" s="843"/>
      <c r="SBY1" s="843"/>
      <c r="SBZ1" s="843"/>
      <c r="SCA1" s="843"/>
      <c r="SCB1" s="843"/>
      <c r="SCC1" s="843"/>
      <c r="SCD1" s="843"/>
      <c r="SCE1" s="843"/>
      <c r="SCF1" s="843"/>
      <c r="SCG1" s="843"/>
      <c r="SCH1" s="843"/>
      <c r="SCI1" s="843"/>
      <c r="SCJ1" s="843"/>
      <c r="SCK1" s="843"/>
      <c r="SCL1" s="843"/>
      <c r="SCM1" s="843"/>
      <c r="SCN1" s="843"/>
      <c r="SCO1" s="843"/>
      <c r="SCP1" s="843"/>
      <c r="SCQ1" s="843"/>
      <c r="SCR1" s="843"/>
      <c r="SCS1" s="843"/>
      <c r="SCT1" s="843"/>
      <c r="SCU1" s="843"/>
      <c r="SCV1" s="843"/>
      <c r="SCW1" s="843"/>
      <c r="SCX1" s="843"/>
      <c r="SCY1" s="843"/>
      <c r="SCZ1" s="843"/>
      <c r="SDA1" s="843"/>
      <c r="SDB1" s="843"/>
      <c r="SDC1" s="843"/>
      <c r="SDD1" s="843"/>
      <c r="SDE1" s="843"/>
      <c r="SDF1" s="843"/>
      <c r="SDG1" s="843"/>
      <c r="SDH1" s="843"/>
      <c r="SDI1" s="843"/>
      <c r="SDJ1" s="843"/>
      <c r="SDK1" s="843"/>
      <c r="SDL1" s="843"/>
      <c r="SDM1" s="843"/>
      <c r="SDN1" s="843"/>
      <c r="SDO1" s="843"/>
      <c r="SDP1" s="843"/>
      <c r="SDQ1" s="843"/>
      <c r="SDR1" s="843"/>
      <c r="SDS1" s="843"/>
      <c r="SDT1" s="843"/>
      <c r="SDU1" s="843"/>
      <c r="SDV1" s="843"/>
      <c r="SDW1" s="843"/>
      <c r="SDX1" s="843"/>
      <c r="SDY1" s="843"/>
      <c r="SDZ1" s="843"/>
      <c r="SEA1" s="843"/>
      <c r="SEB1" s="843"/>
      <c r="SEC1" s="843"/>
      <c r="SED1" s="843"/>
      <c r="SEE1" s="843"/>
      <c r="SEF1" s="843"/>
      <c r="SEG1" s="843"/>
      <c r="SEH1" s="843"/>
      <c r="SEI1" s="843"/>
      <c r="SEJ1" s="843"/>
      <c r="SEK1" s="843"/>
      <c r="SEL1" s="843"/>
      <c r="SEM1" s="843"/>
      <c r="SEN1" s="843"/>
      <c r="SEO1" s="843"/>
      <c r="SEP1" s="843"/>
      <c r="SEQ1" s="843"/>
      <c r="SER1" s="843"/>
      <c r="SES1" s="843"/>
      <c r="SET1" s="843"/>
      <c r="SEU1" s="843"/>
      <c r="SEV1" s="843"/>
      <c r="SEW1" s="843"/>
      <c r="SEX1" s="843"/>
      <c r="SEY1" s="843"/>
      <c r="SEZ1" s="843"/>
      <c r="SFA1" s="843"/>
      <c r="SFB1" s="843"/>
      <c r="SFC1" s="843"/>
      <c r="SFD1" s="843"/>
      <c r="SFE1" s="843"/>
      <c r="SFF1" s="843"/>
      <c r="SFG1" s="843"/>
      <c r="SFH1" s="843"/>
      <c r="SFI1" s="843"/>
      <c r="SFJ1" s="843"/>
      <c r="SFK1" s="843"/>
      <c r="SFL1" s="843"/>
      <c r="SFM1" s="843"/>
      <c r="SFN1" s="843"/>
      <c r="SFO1" s="843"/>
      <c r="SFP1" s="843"/>
      <c r="SFQ1" s="843"/>
      <c r="SFR1" s="843"/>
      <c r="SFS1" s="843"/>
      <c r="SFT1" s="843"/>
      <c r="SFU1" s="843"/>
      <c r="SFV1" s="843"/>
      <c r="SFW1" s="843"/>
      <c r="SFX1" s="843"/>
      <c r="SFY1" s="843"/>
      <c r="SFZ1" s="843"/>
      <c r="SGA1" s="843"/>
      <c r="SGB1" s="843"/>
      <c r="SGC1" s="843"/>
      <c r="SGD1" s="843"/>
      <c r="SGE1" s="843"/>
      <c r="SGF1" s="843"/>
      <c r="SGG1" s="843"/>
      <c r="SGH1" s="843"/>
      <c r="SGI1" s="843"/>
      <c r="SGJ1" s="843"/>
      <c r="SGK1" s="843"/>
      <c r="SGL1" s="843"/>
      <c r="SGM1" s="843"/>
      <c r="SGN1" s="843"/>
      <c r="SGO1" s="843"/>
      <c r="SGP1" s="843"/>
      <c r="SGQ1" s="843"/>
      <c r="SGR1" s="843"/>
      <c r="SGS1" s="843"/>
      <c r="SGT1" s="843"/>
      <c r="SGU1" s="843"/>
      <c r="SGV1" s="843"/>
      <c r="SGW1" s="843"/>
      <c r="SGX1" s="843"/>
      <c r="SGY1" s="843"/>
      <c r="SGZ1" s="843"/>
      <c r="SHA1" s="843"/>
      <c r="SHB1" s="843"/>
      <c r="SHC1" s="843"/>
      <c r="SHD1" s="843"/>
      <c r="SHE1" s="843"/>
      <c r="SHF1" s="843"/>
      <c r="SHG1" s="843"/>
      <c r="SHH1" s="843"/>
      <c r="SHI1" s="843"/>
      <c r="SHJ1" s="843"/>
      <c r="SHK1" s="843"/>
      <c r="SHL1" s="843"/>
      <c r="SHM1" s="843"/>
      <c r="SHN1" s="843"/>
      <c r="SHO1" s="843"/>
      <c r="SHP1" s="843"/>
      <c r="SHQ1" s="843"/>
      <c r="SHR1" s="843"/>
      <c r="SHS1" s="843"/>
      <c r="SHT1" s="843"/>
      <c r="SHU1" s="843"/>
      <c r="SHV1" s="843"/>
      <c r="SHW1" s="843"/>
      <c r="SHX1" s="843"/>
      <c r="SHY1" s="843"/>
      <c r="SHZ1" s="843"/>
      <c r="SIA1" s="843"/>
      <c r="SIB1" s="843"/>
      <c r="SIC1" s="843"/>
      <c r="SID1" s="843"/>
      <c r="SIE1" s="843"/>
      <c r="SIF1" s="843"/>
      <c r="SIG1" s="843"/>
      <c r="SIH1" s="843"/>
      <c r="SII1" s="843"/>
      <c r="SIJ1" s="843"/>
      <c r="SIK1" s="843"/>
      <c r="SIL1" s="843"/>
      <c r="SIM1" s="843"/>
      <c r="SIN1" s="843"/>
      <c r="SIO1" s="843"/>
      <c r="SIP1" s="843"/>
      <c r="SIQ1" s="843"/>
      <c r="SIR1" s="843"/>
      <c r="SIS1" s="843"/>
      <c r="SIT1" s="843"/>
      <c r="SIU1" s="843"/>
      <c r="SIV1" s="843"/>
      <c r="SIW1" s="843"/>
      <c r="SIX1" s="843"/>
      <c r="SIY1" s="843"/>
      <c r="SIZ1" s="843"/>
      <c r="SJA1" s="843"/>
      <c r="SJB1" s="843"/>
      <c r="SJC1" s="843"/>
      <c r="SJD1" s="843"/>
      <c r="SJE1" s="843"/>
      <c r="SJF1" s="843"/>
      <c r="SJG1" s="843"/>
      <c r="SJH1" s="843"/>
      <c r="SJI1" s="843"/>
      <c r="SJJ1" s="843"/>
      <c r="SJK1" s="843"/>
      <c r="SJL1" s="843"/>
      <c r="SJM1" s="843"/>
      <c r="SJN1" s="843"/>
      <c r="SJO1" s="843"/>
      <c r="SJP1" s="843"/>
      <c r="SJQ1" s="843"/>
      <c r="SJR1" s="843"/>
      <c r="SJS1" s="843"/>
      <c r="SJT1" s="843"/>
      <c r="SJU1" s="843"/>
      <c r="SJV1" s="843"/>
      <c r="SJW1" s="843"/>
      <c r="SJX1" s="843"/>
      <c r="SJY1" s="843"/>
      <c r="SJZ1" s="843"/>
      <c r="SKA1" s="843"/>
      <c r="SKB1" s="843"/>
      <c r="SKC1" s="843"/>
      <c r="SKD1" s="843"/>
      <c r="SKE1" s="843"/>
      <c r="SKF1" s="843"/>
      <c r="SKG1" s="843"/>
      <c r="SKH1" s="843"/>
      <c r="SKI1" s="843"/>
      <c r="SKJ1" s="843"/>
      <c r="SKK1" s="843"/>
      <c r="SKL1" s="843"/>
      <c r="SKM1" s="843"/>
      <c r="SKN1" s="843"/>
      <c r="SKO1" s="843"/>
      <c r="SKP1" s="843"/>
      <c r="SKQ1" s="843"/>
      <c r="SKR1" s="843"/>
      <c r="SKS1" s="843"/>
      <c r="SKT1" s="843"/>
      <c r="SKU1" s="843"/>
      <c r="SKV1" s="843"/>
      <c r="SKW1" s="843"/>
      <c r="SKX1" s="843"/>
      <c r="SKY1" s="843"/>
      <c r="SKZ1" s="843"/>
      <c r="SLA1" s="843"/>
      <c r="SLB1" s="843"/>
      <c r="SLC1" s="843"/>
      <c r="SLD1" s="843"/>
      <c r="SLE1" s="843"/>
      <c r="SLF1" s="843"/>
      <c r="SLG1" s="843"/>
      <c r="SLH1" s="843"/>
      <c r="SLI1" s="843"/>
      <c r="SLJ1" s="843"/>
      <c r="SLK1" s="843"/>
      <c r="SLL1" s="843"/>
      <c r="SLM1" s="843"/>
      <c r="SLN1" s="843"/>
      <c r="SLO1" s="843"/>
      <c r="SLP1" s="843"/>
      <c r="SLQ1" s="843"/>
      <c r="SLR1" s="843"/>
      <c r="SLS1" s="843"/>
      <c r="SLT1" s="843"/>
      <c r="SLU1" s="843"/>
      <c r="SLV1" s="843"/>
      <c r="SLW1" s="843"/>
      <c r="SLX1" s="843"/>
      <c r="SLY1" s="843"/>
      <c r="SLZ1" s="843"/>
      <c r="SMA1" s="843"/>
      <c r="SMB1" s="843"/>
      <c r="SMC1" s="843"/>
      <c r="SMD1" s="843"/>
      <c r="SME1" s="843"/>
      <c r="SMF1" s="843"/>
      <c r="SMG1" s="843"/>
      <c r="SMH1" s="843"/>
      <c r="SMI1" s="843"/>
      <c r="SMJ1" s="843"/>
      <c r="SMK1" s="843"/>
      <c r="SML1" s="843"/>
      <c r="SMM1" s="843"/>
      <c r="SMN1" s="843"/>
      <c r="SMO1" s="843"/>
      <c r="SMP1" s="843"/>
      <c r="SMQ1" s="843"/>
      <c r="SMR1" s="843"/>
      <c r="SMS1" s="843"/>
      <c r="SMT1" s="843"/>
      <c r="SMU1" s="843"/>
      <c r="SMV1" s="843"/>
      <c r="SMW1" s="843"/>
      <c r="SMX1" s="843"/>
      <c r="SMY1" s="843"/>
      <c r="SMZ1" s="843"/>
      <c r="SNA1" s="843"/>
      <c r="SNB1" s="843"/>
      <c r="SNC1" s="843"/>
      <c r="SND1" s="843"/>
      <c r="SNE1" s="843"/>
      <c r="SNF1" s="843"/>
      <c r="SNG1" s="843"/>
      <c r="SNH1" s="843"/>
      <c r="SNI1" s="843"/>
      <c r="SNJ1" s="843"/>
      <c r="SNK1" s="843"/>
      <c r="SNL1" s="843"/>
      <c r="SNM1" s="843"/>
      <c r="SNN1" s="843"/>
      <c r="SNO1" s="843"/>
      <c r="SNP1" s="843"/>
      <c r="SNQ1" s="843"/>
      <c r="SNR1" s="843"/>
      <c r="SNS1" s="843"/>
      <c r="SNT1" s="843"/>
      <c r="SNU1" s="843"/>
      <c r="SNV1" s="843"/>
      <c r="SNW1" s="843"/>
      <c r="SNX1" s="843"/>
      <c r="SNY1" s="843"/>
      <c r="SNZ1" s="843"/>
      <c r="SOA1" s="843"/>
      <c r="SOB1" s="843"/>
      <c r="SOC1" s="843"/>
      <c r="SOD1" s="843"/>
      <c r="SOE1" s="843"/>
      <c r="SOF1" s="843"/>
      <c r="SOG1" s="843"/>
      <c r="SOH1" s="843"/>
      <c r="SOI1" s="843"/>
      <c r="SOJ1" s="843"/>
      <c r="SOK1" s="843"/>
      <c r="SOL1" s="843"/>
      <c r="SOM1" s="843"/>
      <c r="SON1" s="843"/>
      <c r="SOO1" s="843"/>
      <c r="SOP1" s="843"/>
      <c r="SOQ1" s="843"/>
      <c r="SOR1" s="843"/>
      <c r="SOS1" s="843"/>
      <c r="SOT1" s="843"/>
      <c r="SOU1" s="843"/>
      <c r="SOV1" s="843"/>
      <c r="SOW1" s="843"/>
      <c r="SOX1" s="843"/>
      <c r="SOY1" s="843"/>
      <c r="SOZ1" s="843"/>
      <c r="SPA1" s="843"/>
      <c r="SPB1" s="843"/>
      <c r="SPC1" s="843"/>
      <c r="SPD1" s="843"/>
      <c r="SPE1" s="843"/>
      <c r="SPF1" s="843"/>
      <c r="SPG1" s="843"/>
      <c r="SPH1" s="843"/>
      <c r="SPI1" s="843"/>
      <c r="SPJ1" s="843"/>
      <c r="SPK1" s="843"/>
      <c r="SPL1" s="843"/>
      <c r="SPM1" s="843"/>
      <c r="SPN1" s="843"/>
      <c r="SPO1" s="843"/>
      <c r="SPP1" s="843"/>
      <c r="SPQ1" s="843"/>
      <c r="SPR1" s="843"/>
      <c r="SPS1" s="843"/>
      <c r="SPT1" s="843"/>
      <c r="SPU1" s="843"/>
      <c r="SPV1" s="843"/>
      <c r="SPW1" s="843"/>
      <c r="SPX1" s="843"/>
      <c r="SPY1" s="843"/>
      <c r="SPZ1" s="843"/>
      <c r="SQA1" s="843"/>
      <c r="SQB1" s="843"/>
      <c r="SQC1" s="843"/>
      <c r="SQD1" s="843"/>
      <c r="SQE1" s="843"/>
      <c r="SQF1" s="843"/>
      <c r="SQG1" s="843"/>
      <c r="SQH1" s="843"/>
      <c r="SQI1" s="843"/>
      <c r="SQJ1" s="843"/>
      <c r="SQK1" s="843"/>
      <c r="SQL1" s="843"/>
      <c r="SQM1" s="843"/>
      <c r="SQN1" s="843"/>
      <c r="SQO1" s="843"/>
      <c r="SQP1" s="843"/>
      <c r="SQQ1" s="843"/>
      <c r="SQR1" s="843"/>
      <c r="SQS1" s="843"/>
      <c r="SQT1" s="843"/>
      <c r="SQU1" s="843"/>
      <c r="SQV1" s="843"/>
      <c r="SQW1" s="843"/>
      <c r="SQX1" s="843"/>
      <c r="SQY1" s="843"/>
      <c r="SQZ1" s="843"/>
      <c r="SRA1" s="843"/>
      <c r="SRB1" s="843"/>
      <c r="SRC1" s="843"/>
      <c r="SRD1" s="843"/>
      <c r="SRE1" s="843"/>
      <c r="SRF1" s="843"/>
      <c r="SRG1" s="843"/>
      <c r="SRH1" s="843"/>
      <c r="SRI1" s="843"/>
      <c r="SRJ1" s="843"/>
      <c r="SRK1" s="843"/>
      <c r="SRL1" s="843"/>
      <c r="SRM1" s="843"/>
      <c r="SRN1" s="843"/>
      <c r="SRO1" s="843"/>
      <c r="SRP1" s="843"/>
      <c r="SRQ1" s="843"/>
      <c r="SRR1" s="843"/>
      <c r="SRS1" s="843"/>
      <c r="SRT1" s="843"/>
      <c r="SRU1" s="843"/>
      <c r="SRV1" s="843"/>
      <c r="SRW1" s="843"/>
      <c r="SRX1" s="843"/>
      <c r="SRY1" s="843"/>
      <c r="SRZ1" s="843"/>
      <c r="SSA1" s="843"/>
      <c r="SSB1" s="843"/>
      <c r="SSC1" s="843"/>
      <c r="SSD1" s="843"/>
      <c r="SSE1" s="843"/>
      <c r="SSF1" s="843"/>
      <c r="SSG1" s="843"/>
      <c r="SSH1" s="843"/>
      <c r="SSI1" s="843"/>
      <c r="SSJ1" s="843"/>
      <c r="SSK1" s="843"/>
      <c r="SSL1" s="843"/>
      <c r="SSM1" s="843"/>
      <c r="SSN1" s="843"/>
      <c r="SSO1" s="843"/>
      <c r="SSP1" s="843"/>
      <c r="SSQ1" s="843"/>
      <c r="SSR1" s="843"/>
      <c r="SSS1" s="843"/>
      <c r="SST1" s="843"/>
      <c r="SSU1" s="843"/>
      <c r="SSV1" s="843"/>
      <c r="SSW1" s="843"/>
      <c r="SSX1" s="843"/>
      <c r="SSY1" s="843"/>
      <c r="SSZ1" s="843"/>
      <c r="STA1" s="843"/>
      <c r="STB1" s="843"/>
      <c r="STC1" s="843"/>
      <c r="STD1" s="843"/>
      <c r="STE1" s="843"/>
      <c r="STF1" s="843"/>
      <c r="STG1" s="843"/>
      <c r="STH1" s="843"/>
      <c r="STI1" s="843"/>
      <c r="STJ1" s="843"/>
      <c r="STK1" s="843"/>
      <c r="STL1" s="843"/>
      <c r="STM1" s="843"/>
      <c r="STN1" s="843"/>
      <c r="STO1" s="843"/>
      <c r="STP1" s="843"/>
      <c r="STQ1" s="843"/>
      <c r="STR1" s="843"/>
      <c r="STS1" s="843"/>
      <c r="STT1" s="843"/>
      <c r="STU1" s="843"/>
      <c r="STV1" s="843"/>
      <c r="STW1" s="843"/>
      <c r="STX1" s="843"/>
      <c r="STY1" s="843"/>
      <c r="STZ1" s="843"/>
      <c r="SUA1" s="843"/>
      <c r="SUB1" s="843"/>
      <c r="SUC1" s="843"/>
      <c r="SUD1" s="843"/>
      <c r="SUE1" s="843"/>
      <c r="SUF1" s="843"/>
      <c r="SUG1" s="843"/>
      <c r="SUH1" s="843"/>
      <c r="SUI1" s="843"/>
      <c r="SUJ1" s="843"/>
      <c r="SUK1" s="843"/>
      <c r="SUL1" s="843"/>
      <c r="SUM1" s="843"/>
      <c r="SUN1" s="843"/>
      <c r="SUO1" s="843"/>
      <c r="SUP1" s="843"/>
      <c r="SUQ1" s="843"/>
      <c r="SUR1" s="843"/>
      <c r="SUS1" s="843"/>
      <c r="SUT1" s="843"/>
      <c r="SUU1" s="843"/>
      <c r="SUV1" s="843"/>
      <c r="SUW1" s="843"/>
      <c r="SUX1" s="843"/>
      <c r="SUY1" s="843"/>
      <c r="SUZ1" s="843"/>
      <c r="SVA1" s="843"/>
      <c r="SVB1" s="843"/>
      <c r="SVC1" s="843"/>
      <c r="SVD1" s="843"/>
      <c r="SVE1" s="843"/>
      <c r="SVF1" s="843"/>
      <c r="SVG1" s="843"/>
      <c r="SVH1" s="843"/>
      <c r="SVI1" s="843"/>
      <c r="SVJ1" s="843"/>
      <c r="SVK1" s="843"/>
      <c r="SVL1" s="843"/>
      <c r="SVM1" s="843"/>
      <c r="SVN1" s="843"/>
      <c r="SVO1" s="843"/>
      <c r="SVP1" s="843"/>
      <c r="SVQ1" s="843"/>
      <c r="SVR1" s="843"/>
      <c r="SVS1" s="843"/>
      <c r="SVT1" s="843"/>
      <c r="SVU1" s="843"/>
      <c r="SVV1" s="843"/>
      <c r="SVW1" s="843"/>
      <c r="SVX1" s="843"/>
      <c r="SVY1" s="843"/>
      <c r="SVZ1" s="843"/>
      <c r="SWA1" s="843"/>
      <c r="SWB1" s="843"/>
      <c r="SWC1" s="843"/>
      <c r="SWD1" s="843"/>
      <c r="SWE1" s="843"/>
      <c r="SWF1" s="843"/>
      <c r="SWG1" s="843"/>
      <c r="SWH1" s="843"/>
      <c r="SWI1" s="843"/>
      <c r="SWJ1" s="843"/>
      <c r="SWK1" s="843"/>
      <c r="SWL1" s="843"/>
      <c r="SWM1" s="843"/>
      <c r="SWN1" s="843"/>
      <c r="SWO1" s="843"/>
      <c r="SWP1" s="843"/>
      <c r="SWQ1" s="843"/>
      <c r="SWR1" s="843"/>
      <c r="SWS1" s="843"/>
      <c r="SWT1" s="843"/>
      <c r="SWU1" s="843"/>
      <c r="SWV1" s="843"/>
      <c r="SWW1" s="843"/>
      <c r="SWX1" s="843"/>
      <c r="SWY1" s="843"/>
      <c r="SWZ1" s="843"/>
      <c r="SXA1" s="843"/>
      <c r="SXB1" s="843"/>
      <c r="SXC1" s="843"/>
      <c r="SXD1" s="843"/>
      <c r="SXE1" s="843"/>
      <c r="SXF1" s="843"/>
      <c r="SXG1" s="843"/>
      <c r="SXH1" s="843"/>
      <c r="SXI1" s="843"/>
      <c r="SXJ1" s="843"/>
      <c r="SXK1" s="843"/>
      <c r="SXL1" s="843"/>
      <c r="SXM1" s="843"/>
      <c r="SXN1" s="843"/>
      <c r="SXO1" s="843"/>
      <c r="SXP1" s="843"/>
      <c r="SXQ1" s="843"/>
      <c r="SXR1" s="843"/>
      <c r="SXS1" s="843"/>
      <c r="SXT1" s="843"/>
      <c r="SXU1" s="843"/>
      <c r="SXV1" s="843"/>
      <c r="SXW1" s="843"/>
      <c r="SXX1" s="843"/>
      <c r="SXY1" s="843"/>
      <c r="SXZ1" s="843"/>
      <c r="SYA1" s="843"/>
      <c r="SYB1" s="843"/>
      <c r="SYC1" s="843"/>
      <c r="SYD1" s="843"/>
      <c r="SYE1" s="843"/>
      <c r="SYF1" s="843"/>
      <c r="SYG1" s="843"/>
      <c r="SYH1" s="843"/>
      <c r="SYI1" s="843"/>
      <c r="SYJ1" s="843"/>
      <c r="SYK1" s="843"/>
      <c r="SYL1" s="843"/>
      <c r="SYM1" s="843"/>
      <c r="SYN1" s="843"/>
      <c r="SYO1" s="843"/>
      <c r="SYP1" s="843"/>
      <c r="SYQ1" s="843"/>
      <c r="SYR1" s="843"/>
      <c r="SYS1" s="843"/>
      <c r="SYT1" s="843"/>
      <c r="SYU1" s="843"/>
      <c r="SYV1" s="843"/>
      <c r="SYW1" s="843"/>
      <c r="SYX1" s="843"/>
      <c r="SYY1" s="843"/>
      <c r="SYZ1" s="843"/>
      <c r="SZA1" s="843"/>
      <c r="SZB1" s="843"/>
      <c r="SZC1" s="843"/>
      <c r="SZD1" s="843"/>
      <c r="SZE1" s="843"/>
      <c r="SZF1" s="843"/>
      <c r="SZG1" s="843"/>
      <c r="SZH1" s="843"/>
      <c r="SZI1" s="843"/>
      <c r="SZJ1" s="843"/>
      <c r="SZK1" s="843"/>
      <c r="SZL1" s="843"/>
      <c r="SZM1" s="843"/>
      <c r="SZN1" s="843"/>
      <c r="SZO1" s="843"/>
      <c r="SZP1" s="843"/>
      <c r="SZQ1" s="843"/>
      <c r="SZR1" s="843"/>
      <c r="SZS1" s="843"/>
      <c r="SZT1" s="843"/>
      <c r="SZU1" s="843"/>
      <c r="SZV1" s="843"/>
      <c r="SZW1" s="843"/>
      <c r="SZX1" s="843"/>
      <c r="SZY1" s="843"/>
      <c r="SZZ1" s="843"/>
      <c r="TAA1" s="843"/>
      <c r="TAB1" s="843"/>
      <c r="TAC1" s="843"/>
      <c r="TAD1" s="843"/>
      <c r="TAE1" s="843"/>
      <c r="TAF1" s="843"/>
      <c r="TAG1" s="843"/>
      <c r="TAH1" s="843"/>
      <c r="TAI1" s="843"/>
      <c r="TAJ1" s="843"/>
      <c r="TAK1" s="843"/>
      <c r="TAL1" s="843"/>
      <c r="TAM1" s="843"/>
      <c r="TAN1" s="843"/>
      <c r="TAO1" s="843"/>
      <c r="TAP1" s="843"/>
      <c r="TAQ1" s="843"/>
      <c r="TAR1" s="843"/>
      <c r="TAS1" s="843"/>
      <c r="TAT1" s="843"/>
      <c r="TAU1" s="843"/>
      <c r="TAV1" s="843"/>
      <c r="TAW1" s="843"/>
      <c r="TAX1" s="843"/>
      <c r="TAY1" s="843"/>
      <c r="TAZ1" s="843"/>
      <c r="TBA1" s="843"/>
      <c r="TBB1" s="843"/>
      <c r="TBC1" s="843"/>
      <c r="TBD1" s="843"/>
      <c r="TBE1" s="843"/>
      <c r="TBF1" s="843"/>
      <c r="TBG1" s="843"/>
      <c r="TBH1" s="843"/>
      <c r="TBI1" s="843"/>
      <c r="TBJ1" s="843"/>
      <c r="TBK1" s="843"/>
      <c r="TBL1" s="843"/>
      <c r="TBM1" s="843"/>
      <c r="TBN1" s="843"/>
      <c r="TBO1" s="843"/>
      <c r="TBP1" s="843"/>
      <c r="TBQ1" s="843"/>
      <c r="TBR1" s="843"/>
      <c r="TBS1" s="843"/>
      <c r="TBT1" s="843"/>
      <c r="TBU1" s="843"/>
      <c r="TBV1" s="843"/>
      <c r="TBW1" s="843"/>
      <c r="TBX1" s="843"/>
      <c r="TBY1" s="843"/>
      <c r="TBZ1" s="843"/>
      <c r="TCA1" s="843"/>
      <c r="TCB1" s="843"/>
      <c r="TCC1" s="843"/>
      <c r="TCD1" s="843"/>
      <c r="TCE1" s="843"/>
      <c r="TCF1" s="843"/>
      <c r="TCG1" s="843"/>
      <c r="TCH1" s="843"/>
      <c r="TCI1" s="843"/>
      <c r="TCJ1" s="843"/>
      <c r="TCK1" s="843"/>
      <c r="TCL1" s="843"/>
      <c r="TCM1" s="843"/>
      <c r="TCN1" s="843"/>
      <c r="TCO1" s="843"/>
      <c r="TCP1" s="843"/>
      <c r="TCQ1" s="843"/>
      <c r="TCR1" s="843"/>
      <c r="TCS1" s="843"/>
      <c r="TCT1" s="843"/>
      <c r="TCU1" s="843"/>
      <c r="TCV1" s="843"/>
      <c r="TCW1" s="843"/>
      <c r="TCX1" s="843"/>
      <c r="TCY1" s="843"/>
      <c r="TCZ1" s="843"/>
      <c r="TDA1" s="843"/>
      <c r="TDB1" s="843"/>
      <c r="TDC1" s="843"/>
      <c r="TDD1" s="843"/>
      <c r="TDE1" s="843"/>
      <c r="TDF1" s="843"/>
      <c r="TDG1" s="843"/>
      <c r="TDH1" s="843"/>
      <c r="TDI1" s="843"/>
      <c r="TDJ1" s="843"/>
      <c r="TDK1" s="843"/>
      <c r="TDL1" s="843"/>
      <c r="TDM1" s="843"/>
      <c r="TDN1" s="843"/>
      <c r="TDO1" s="843"/>
      <c r="TDP1" s="843"/>
      <c r="TDQ1" s="843"/>
      <c r="TDR1" s="843"/>
      <c r="TDS1" s="843"/>
      <c r="TDT1" s="843"/>
      <c r="TDU1" s="843"/>
      <c r="TDV1" s="843"/>
      <c r="TDW1" s="843"/>
      <c r="TDX1" s="843"/>
      <c r="TDY1" s="843"/>
      <c r="TDZ1" s="843"/>
      <c r="TEA1" s="843"/>
      <c r="TEB1" s="843"/>
      <c r="TEC1" s="843"/>
      <c r="TED1" s="843"/>
      <c r="TEE1" s="843"/>
      <c r="TEF1" s="843"/>
      <c r="TEG1" s="843"/>
      <c r="TEH1" s="843"/>
      <c r="TEI1" s="843"/>
      <c r="TEJ1" s="843"/>
      <c r="TEK1" s="843"/>
      <c r="TEL1" s="843"/>
      <c r="TEM1" s="843"/>
      <c r="TEN1" s="843"/>
      <c r="TEO1" s="843"/>
      <c r="TEP1" s="843"/>
      <c r="TEQ1" s="843"/>
      <c r="TER1" s="843"/>
      <c r="TES1" s="843"/>
      <c r="TET1" s="843"/>
      <c r="TEU1" s="843"/>
      <c r="TEV1" s="843"/>
      <c r="TEW1" s="843"/>
      <c r="TEX1" s="843"/>
      <c r="TEY1" s="843"/>
      <c r="TEZ1" s="843"/>
      <c r="TFA1" s="843"/>
      <c r="TFB1" s="843"/>
      <c r="TFC1" s="843"/>
      <c r="TFD1" s="843"/>
      <c r="TFE1" s="843"/>
      <c r="TFF1" s="843"/>
      <c r="TFG1" s="843"/>
      <c r="TFH1" s="843"/>
      <c r="TFI1" s="843"/>
      <c r="TFJ1" s="843"/>
      <c r="TFK1" s="843"/>
      <c r="TFL1" s="843"/>
      <c r="TFM1" s="843"/>
      <c r="TFN1" s="843"/>
      <c r="TFO1" s="843"/>
      <c r="TFP1" s="843"/>
      <c r="TFQ1" s="843"/>
      <c r="TFR1" s="843"/>
      <c r="TFS1" s="843"/>
      <c r="TFT1" s="843"/>
      <c r="TFU1" s="843"/>
      <c r="TFV1" s="843"/>
      <c r="TFW1" s="843"/>
      <c r="TFX1" s="843"/>
      <c r="TFY1" s="843"/>
      <c r="TFZ1" s="843"/>
      <c r="TGA1" s="843"/>
      <c r="TGB1" s="843"/>
      <c r="TGC1" s="843"/>
      <c r="TGD1" s="843"/>
      <c r="TGE1" s="843"/>
      <c r="TGF1" s="843"/>
      <c r="TGG1" s="843"/>
      <c r="TGH1" s="843"/>
      <c r="TGI1" s="843"/>
      <c r="TGJ1" s="843"/>
      <c r="TGK1" s="843"/>
      <c r="TGL1" s="843"/>
      <c r="TGM1" s="843"/>
      <c r="TGN1" s="843"/>
      <c r="TGO1" s="843"/>
      <c r="TGP1" s="843"/>
      <c r="TGQ1" s="843"/>
      <c r="TGR1" s="843"/>
      <c r="TGS1" s="843"/>
      <c r="TGT1" s="843"/>
      <c r="TGU1" s="843"/>
      <c r="TGV1" s="843"/>
      <c r="TGW1" s="843"/>
      <c r="TGX1" s="843"/>
      <c r="TGY1" s="843"/>
      <c r="TGZ1" s="843"/>
      <c r="THA1" s="843"/>
      <c r="THB1" s="843"/>
      <c r="THC1" s="843"/>
      <c r="THD1" s="843"/>
      <c r="THE1" s="843"/>
      <c r="THF1" s="843"/>
      <c r="THG1" s="843"/>
      <c r="THH1" s="843"/>
      <c r="THI1" s="843"/>
      <c r="THJ1" s="843"/>
      <c r="THK1" s="843"/>
      <c r="THL1" s="843"/>
      <c r="THM1" s="843"/>
      <c r="THN1" s="843"/>
      <c r="THO1" s="843"/>
      <c r="THP1" s="843"/>
      <c r="THQ1" s="843"/>
      <c r="THR1" s="843"/>
      <c r="THS1" s="843"/>
      <c r="THT1" s="843"/>
      <c r="THU1" s="843"/>
      <c r="THV1" s="843"/>
      <c r="THW1" s="843"/>
      <c r="THX1" s="843"/>
      <c r="THY1" s="843"/>
      <c r="THZ1" s="843"/>
      <c r="TIA1" s="843"/>
      <c r="TIB1" s="843"/>
      <c r="TIC1" s="843"/>
      <c r="TID1" s="843"/>
      <c r="TIE1" s="843"/>
      <c r="TIF1" s="843"/>
      <c r="TIG1" s="843"/>
      <c r="TIH1" s="843"/>
      <c r="TII1" s="843"/>
      <c r="TIJ1" s="843"/>
      <c r="TIK1" s="843"/>
      <c r="TIL1" s="843"/>
      <c r="TIM1" s="843"/>
      <c r="TIN1" s="843"/>
      <c r="TIO1" s="843"/>
      <c r="TIP1" s="843"/>
      <c r="TIQ1" s="843"/>
      <c r="TIR1" s="843"/>
      <c r="TIS1" s="843"/>
      <c r="TIT1" s="843"/>
      <c r="TIU1" s="843"/>
      <c r="TIV1" s="843"/>
      <c r="TIW1" s="843"/>
      <c r="TIX1" s="843"/>
      <c r="TIY1" s="843"/>
      <c r="TIZ1" s="843"/>
      <c r="TJA1" s="843"/>
      <c r="TJB1" s="843"/>
      <c r="TJC1" s="843"/>
      <c r="TJD1" s="843"/>
      <c r="TJE1" s="843"/>
      <c r="TJF1" s="843"/>
      <c r="TJG1" s="843"/>
      <c r="TJH1" s="843"/>
      <c r="TJI1" s="843"/>
      <c r="TJJ1" s="843"/>
      <c r="TJK1" s="843"/>
      <c r="TJL1" s="843"/>
      <c r="TJM1" s="843"/>
      <c r="TJN1" s="843"/>
      <c r="TJO1" s="843"/>
      <c r="TJP1" s="843"/>
      <c r="TJQ1" s="843"/>
      <c r="TJR1" s="843"/>
      <c r="TJS1" s="843"/>
      <c r="TJT1" s="843"/>
      <c r="TJU1" s="843"/>
      <c r="TJV1" s="843"/>
      <c r="TJW1" s="843"/>
      <c r="TJX1" s="843"/>
      <c r="TJY1" s="843"/>
      <c r="TJZ1" s="843"/>
      <c r="TKA1" s="843"/>
      <c r="TKB1" s="843"/>
      <c r="TKC1" s="843"/>
      <c r="TKD1" s="843"/>
      <c r="TKE1" s="843"/>
      <c r="TKF1" s="843"/>
      <c r="TKG1" s="843"/>
      <c r="TKH1" s="843"/>
      <c r="TKI1" s="843"/>
      <c r="TKJ1" s="843"/>
      <c r="TKK1" s="843"/>
      <c r="TKL1" s="843"/>
      <c r="TKM1" s="843"/>
      <c r="TKN1" s="843"/>
      <c r="TKO1" s="843"/>
      <c r="TKP1" s="843"/>
      <c r="TKQ1" s="843"/>
      <c r="TKR1" s="843"/>
      <c r="TKS1" s="843"/>
      <c r="TKT1" s="843"/>
      <c r="TKU1" s="843"/>
      <c r="TKV1" s="843"/>
      <c r="TKW1" s="843"/>
      <c r="TKX1" s="843"/>
      <c r="TKY1" s="843"/>
      <c r="TKZ1" s="843"/>
      <c r="TLA1" s="843"/>
      <c r="TLB1" s="843"/>
      <c r="TLC1" s="843"/>
      <c r="TLD1" s="843"/>
      <c r="TLE1" s="843"/>
      <c r="TLF1" s="843"/>
      <c r="TLG1" s="843"/>
      <c r="TLH1" s="843"/>
      <c r="TLI1" s="843"/>
      <c r="TLJ1" s="843"/>
      <c r="TLK1" s="843"/>
      <c r="TLL1" s="843"/>
      <c r="TLM1" s="843"/>
      <c r="TLN1" s="843"/>
      <c r="TLO1" s="843"/>
      <c r="TLP1" s="843"/>
      <c r="TLQ1" s="843"/>
      <c r="TLR1" s="843"/>
      <c r="TLS1" s="843"/>
      <c r="TLT1" s="843"/>
      <c r="TLU1" s="843"/>
      <c r="TLV1" s="843"/>
      <c r="TLW1" s="843"/>
      <c r="TLX1" s="843"/>
      <c r="TLY1" s="843"/>
      <c r="TLZ1" s="843"/>
      <c r="TMA1" s="843"/>
      <c r="TMB1" s="843"/>
      <c r="TMC1" s="843"/>
      <c r="TMD1" s="843"/>
      <c r="TME1" s="843"/>
      <c r="TMF1" s="843"/>
      <c r="TMG1" s="843"/>
      <c r="TMH1" s="843"/>
      <c r="TMI1" s="843"/>
      <c r="TMJ1" s="843"/>
      <c r="TMK1" s="843"/>
      <c r="TML1" s="843"/>
      <c r="TMM1" s="843"/>
      <c r="TMN1" s="843"/>
      <c r="TMO1" s="843"/>
      <c r="TMP1" s="843"/>
      <c r="TMQ1" s="843"/>
      <c r="TMR1" s="843"/>
      <c r="TMS1" s="843"/>
      <c r="TMT1" s="843"/>
      <c r="TMU1" s="843"/>
      <c r="TMV1" s="843"/>
      <c r="TMW1" s="843"/>
      <c r="TMX1" s="843"/>
      <c r="TMY1" s="843"/>
      <c r="TMZ1" s="843"/>
      <c r="TNA1" s="843"/>
      <c r="TNB1" s="843"/>
      <c r="TNC1" s="843"/>
      <c r="TND1" s="843"/>
      <c r="TNE1" s="843"/>
      <c r="TNF1" s="843"/>
      <c r="TNG1" s="843"/>
      <c r="TNH1" s="843"/>
      <c r="TNI1" s="843"/>
      <c r="TNJ1" s="843"/>
      <c r="TNK1" s="843"/>
      <c r="TNL1" s="843"/>
      <c r="TNM1" s="843"/>
      <c r="TNN1" s="843"/>
      <c r="TNO1" s="843"/>
      <c r="TNP1" s="843"/>
      <c r="TNQ1" s="843"/>
      <c r="TNR1" s="843"/>
      <c r="TNS1" s="843"/>
      <c r="TNT1" s="843"/>
      <c r="TNU1" s="843"/>
      <c r="TNV1" s="843"/>
      <c r="TNW1" s="843"/>
      <c r="TNX1" s="843"/>
      <c r="TNY1" s="843"/>
      <c r="TNZ1" s="843"/>
      <c r="TOA1" s="843"/>
      <c r="TOB1" s="843"/>
      <c r="TOC1" s="843"/>
      <c r="TOD1" s="843"/>
      <c r="TOE1" s="843"/>
      <c r="TOF1" s="843"/>
      <c r="TOG1" s="843"/>
      <c r="TOH1" s="843"/>
      <c r="TOI1" s="843"/>
      <c r="TOJ1" s="843"/>
      <c r="TOK1" s="843"/>
      <c r="TOL1" s="843"/>
      <c r="TOM1" s="843"/>
      <c r="TON1" s="843"/>
      <c r="TOO1" s="843"/>
      <c r="TOP1" s="843"/>
      <c r="TOQ1" s="843"/>
      <c r="TOR1" s="843"/>
      <c r="TOS1" s="843"/>
      <c r="TOT1" s="843"/>
      <c r="TOU1" s="843"/>
      <c r="TOV1" s="843"/>
      <c r="TOW1" s="843"/>
      <c r="TOX1" s="843"/>
      <c r="TOY1" s="843"/>
      <c r="TOZ1" s="843"/>
      <c r="TPA1" s="843"/>
      <c r="TPB1" s="843"/>
      <c r="TPC1" s="843"/>
      <c r="TPD1" s="843"/>
      <c r="TPE1" s="843"/>
      <c r="TPF1" s="843"/>
      <c r="TPG1" s="843"/>
      <c r="TPH1" s="843"/>
      <c r="TPI1" s="843"/>
      <c r="TPJ1" s="843"/>
      <c r="TPK1" s="843"/>
      <c r="TPL1" s="843"/>
      <c r="TPM1" s="843"/>
      <c r="TPN1" s="843"/>
      <c r="TPO1" s="843"/>
      <c r="TPP1" s="843"/>
      <c r="TPQ1" s="843"/>
      <c r="TPR1" s="843"/>
      <c r="TPS1" s="843"/>
      <c r="TPT1" s="843"/>
      <c r="TPU1" s="843"/>
      <c r="TPV1" s="843"/>
      <c r="TPW1" s="843"/>
      <c r="TPX1" s="843"/>
      <c r="TPY1" s="843"/>
      <c r="TPZ1" s="843"/>
      <c r="TQA1" s="843"/>
      <c r="TQB1" s="843"/>
      <c r="TQC1" s="843"/>
      <c r="TQD1" s="843"/>
      <c r="TQE1" s="843"/>
      <c r="TQF1" s="843"/>
      <c r="TQG1" s="843"/>
      <c r="TQH1" s="843"/>
      <c r="TQI1" s="843"/>
      <c r="TQJ1" s="843"/>
      <c r="TQK1" s="843"/>
      <c r="TQL1" s="843"/>
      <c r="TQM1" s="843"/>
      <c r="TQN1" s="843"/>
      <c r="TQO1" s="843"/>
      <c r="TQP1" s="843"/>
      <c r="TQQ1" s="843"/>
      <c r="TQR1" s="843"/>
      <c r="TQS1" s="843"/>
      <c r="TQT1" s="843"/>
      <c r="TQU1" s="843"/>
      <c r="TQV1" s="843"/>
      <c r="TQW1" s="843"/>
      <c r="TQX1" s="843"/>
      <c r="TQY1" s="843"/>
      <c r="TQZ1" s="843"/>
      <c r="TRA1" s="843"/>
      <c r="TRB1" s="843"/>
      <c r="TRC1" s="843"/>
      <c r="TRD1" s="843"/>
      <c r="TRE1" s="843"/>
      <c r="TRF1" s="843"/>
      <c r="TRG1" s="843"/>
      <c r="TRH1" s="843"/>
      <c r="TRI1" s="843"/>
      <c r="TRJ1" s="843"/>
      <c r="TRK1" s="843"/>
      <c r="TRL1" s="843"/>
      <c r="TRM1" s="843"/>
      <c r="TRN1" s="843"/>
      <c r="TRO1" s="843"/>
      <c r="TRP1" s="843"/>
      <c r="TRQ1" s="843"/>
      <c r="TRR1" s="843"/>
      <c r="TRS1" s="843"/>
      <c r="TRT1" s="843"/>
      <c r="TRU1" s="843"/>
      <c r="TRV1" s="843"/>
      <c r="TRW1" s="843"/>
      <c r="TRX1" s="843"/>
      <c r="TRY1" s="843"/>
      <c r="TRZ1" s="843"/>
      <c r="TSA1" s="843"/>
      <c r="TSB1" s="843"/>
      <c r="TSC1" s="843"/>
      <c r="TSD1" s="843"/>
      <c r="TSE1" s="843"/>
      <c r="TSF1" s="843"/>
      <c r="TSG1" s="843"/>
      <c r="TSH1" s="843"/>
      <c r="TSI1" s="843"/>
      <c r="TSJ1" s="843"/>
      <c r="TSK1" s="843"/>
      <c r="TSL1" s="843"/>
      <c r="TSM1" s="843"/>
      <c r="TSN1" s="843"/>
      <c r="TSO1" s="843"/>
      <c r="TSP1" s="843"/>
      <c r="TSQ1" s="843"/>
      <c r="TSR1" s="843"/>
      <c r="TSS1" s="843"/>
      <c r="TST1" s="843"/>
      <c r="TSU1" s="843"/>
      <c r="TSV1" s="843"/>
      <c r="TSW1" s="843"/>
      <c r="TSX1" s="843"/>
      <c r="TSY1" s="843"/>
      <c r="TSZ1" s="843"/>
      <c r="TTA1" s="843"/>
      <c r="TTB1" s="843"/>
      <c r="TTC1" s="843"/>
      <c r="TTD1" s="843"/>
      <c r="TTE1" s="843"/>
      <c r="TTF1" s="843"/>
      <c r="TTG1" s="843"/>
      <c r="TTH1" s="843"/>
      <c r="TTI1" s="843"/>
      <c r="TTJ1" s="843"/>
      <c r="TTK1" s="843"/>
      <c r="TTL1" s="843"/>
      <c r="TTM1" s="843"/>
      <c r="TTN1" s="843"/>
      <c r="TTO1" s="843"/>
      <c r="TTP1" s="843"/>
      <c r="TTQ1" s="843"/>
      <c r="TTR1" s="843"/>
      <c r="TTS1" s="843"/>
      <c r="TTT1" s="843"/>
      <c r="TTU1" s="843"/>
      <c r="TTV1" s="843"/>
      <c r="TTW1" s="843"/>
      <c r="TTX1" s="843"/>
      <c r="TTY1" s="843"/>
      <c r="TTZ1" s="843"/>
      <c r="TUA1" s="843"/>
      <c r="TUB1" s="843"/>
      <c r="TUC1" s="843"/>
      <c r="TUD1" s="843"/>
      <c r="TUE1" s="843"/>
      <c r="TUF1" s="843"/>
      <c r="TUG1" s="843"/>
      <c r="TUH1" s="843"/>
      <c r="TUI1" s="843"/>
      <c r="TUJ1" s="843"/>
      <c r="TUK1" s="843"/>
      <c r="TUL1" s="843"/>
      <c r="TUM1" s="843"/>
      <c r="TUN1" s="843"/>
      <c r="TUO1" s="843"/>
      <c r="TUP1" s="843"/>
      <c r="TUQ1" s="843"/>
      <c r="TUR1" s="843"/>
      <c r="TUS1" s="843"/>
      <c r="TUT1" s="843"/>
      <c r="TUU1" s="843"/>
      <c r="TUV1" s="843"/>
      <c r="TUW1" s="843"/>
      <c r="TUX1" s="843"/>
      <c r="TUY1" s="843"/>
      <c r="TUZ1" s="843"/>
      <c r="TVA1" s="843"/>
      <c r="TVB1" s="843"/>
      <c r="TVC1" s="843"/>
      <c r="TVD1" s="843"/>
      <c r="TVE1" s="843"/>
      <c r="TVF1" s="843"/>
      <c r="TVG1" s="843"/>
      <c r="TVH1" s="843"/>
      <c r="TVI1" s="843"/>
      <c r="TVJ1" s="843"/>
      <c r="TVK1" s="843"/>
      <c r="TVL1" s="843"/>
      <c r="TVM1" s="843"/>
      <c r="TVN1" s="843"/>
      <c r="TVO1" s="843"/>
      <c r="TVP1" s="843"/>
      <c r="TVQ1" s="843"/>
      <c r="TVR1" s="843"/>
      <c r="TVS1" s="843"/>
      <c r="TVT1" s="843"/>
      <c r="TVU1" s="843"/>
      <c r="TVV1" s="843"/>
      <c r="TVW1" s="843"/>
      <c r="TVX1" s="843"/>
      <c r="TVY1" s="843"/>
      <c r="TVZ1" s="843"/>
      <c r="TWA1" s="843"/>
      <c r="TWB1" s="843"/>
      <c r="TWC1" s="843"/>
      <c r="TWD1" s="843"/>
      <c r="TWE1" s="843"/>
      <c r="TWF1" s="843"/>
      <c r="TWG1" s="843"/>
      <c r="TWH1" s="843"/>
      <c r="TWI1" s="843"/>
      <c r="TWJ1" s="843"/>
      <c r="TWK1" s="843"/>
      <c r="TWL1" s="843"/>
      <c r="TWM1" s="843"/>
      <c r="TWN1" s="843"/>
      <c r="TWO1" s="843"/>
      <c r="TWP1" s="843"/>
      <c r="TWQ1" s="843"/>
      <c r="TWR1" s="843"/>
      <c r="TWS1" s="843"/>
      <c r="TWT1" s="843"/>
      <c r="TWU1" s="843"/>
      <c r="TWV1" s="843"/>
      <c r="TWW1" s="843"/>
      <c r="TWX1" s="843"/>
      <c r="TWY1" s="843"/>
      <c r="TWZ1" s="843"/>
      <c r="TXA1" s="843"/>
      <c r="TXB1" s="843"/>
      <c r="TXC1" s="843"/>
      <c r="TXD1" s="843"/>
      <c r="TXE1" s="843"/>
      <c r="TXF1" s="843"/>
      <c r="TXG1" s="843"/>
      <c r="TXH1" s="843"/>
      <c r="TXI1" s="843"/>
      <c r="TXJ1" s="843"/>
      <c r="TXK1" s="843"/>
      <c r="TXL1" s="843"/>
      <c r="TXM1" s="843"/>
      <c r="TXN1" s="843"/>
      <c r="TXO1" s="843"/>
      <c r="TXP1" s="843"/>
      <c r="TXQ1" s="843"/>
      <c r="TXR1" s="843"/>
      <c r="TXS1" s="843"/>
      <c r="TXT1" s="843"/>
      <c r="TXU1" s="843"/>
      <c r="TXV1" s="843"/>
      <c r="TXW1" s="843"/>
      <c r="TXX1" s="843"/>
      <c r="TXY1" s="843"/>
      <c r="TXZ1" s="843"/>
      <c r="TYA1" s="843"/>
      <c r="TYB1" s="843"/>
      <c r="TYC1" s="843"/>
      <c r="TYD1" s="843"/>
      <c r="TYE1" s="843"/>
      <c r="TYF1" s="843"/>
      <c r="TYG1" s="843"/>
      <c r="TYH1" s="843"/>
      <c r="TYI1" s="843"/>
      <c r="TYJ1" s="843"/>
      <c r="TYK1" s="843"/>
      <c r="TYL1" s="843"/>
      <c r="TYM1" s="843"/>
      <c r="TYN1" s="843"/>
      <c r="TYO1" s="843"/>
      <c r="TYP1" s="843"/>
      <c r="TYQ1" s="843"/>
      <c r="TYR1" s="843"/>
      <c r="TYS1" s="843"/>
      <c r="TYT1" s="843"/>
      <c r="TYU1" s="843"/>
      <c r="TYV1" s="843"/>
      <c r="TYW1" s="843"/>
      <c r="TYX1" s="843"/>
      <c r="TYY1" s="843"/>
      <c r="TYZ1" s="843"/>
      <c r="TZA1" s="843"/>
      <c r="TZB1" s="843"/>
      <c r="TZC1" s="843"/>
      <c r="TZD1" s="843"/>
      <c r="TZE1" s="843"/>
      <c r="TZF1" s="843"/>
      <c r="TZG1" s="843"/>
      <c r="TZH1" s="843"/>
      <c r="TZI1" s="843"/>
      <c r="TZJ1" s="843"/>
      <c r="TZK1" s="843"/>
      <c r="TZL1" s="843"/>
      <c r="TZM1" s="843"/>
      <c r="TZN1" s="843"/>
      <c r="TZO1" s="843"/>
      <c r="TZP1" s="843"/>
      <c r="TZQ1" s="843"/>
      <c r="TZR1" s="843"/>
      <c r="TZS1" s="843"/>
      <c r="TZT1" s="843"/>
      <c r="TZU1" s="843"/>
      <c r="TZV1" s="843"/>
      <c r="TZW1" s="843"/>
      <c r="TZX1" s="843"/>
      <c r="TZY1" s="843"/>
      <c r="TZZ1" s="843"/>
      <c r="UAA1" s="843"/>
      <c r="UAB1" s="843"/>
      <c r="UAC1" s="843"/>
      <c r="UAD1" s="843"/>
      <c r="UAE1" s="843"/>
      <c r="UAF1" s="843"/>
      <c r="UAG1" s="843"/>
      <c r="UAH1" s="843"/>
      <c r="UAI1" s="843"/>
      <c r="UAJ1" s="843"/>
      <c r="UAK1" s="843"/>
      <c r="UAL1" s="843"/>
      <c r="UAM1" s="843"/>
      <c r="UAN1" s="843"/>
      <c r="UAO1" s="843"/>
      <c r="UAP1" s="843"/>
      <c r="UAQ1" s="843"/>
      <c r="UAR1" s="843"/>
      <c r="UAS1" s="843"/>
      <c r="UAT1" s="843"/>
      <c r="UAU1" s="843"/>
      <c r="UAV1" s="843"/>
      <c r="UAW1" s="843"/>
      <c r="UAX1" s="843"/>
      <c r="UAY1" s="843"/>
      <c r="UAZ1" s="843"/>
      <c r="UBA1" s="843"/>
      <c r="UBB1" s="843"/>
      <c r="UBC1" s="843"/>
      <c r="UBD1" s="843"/>
      <c r="UBE1" s="843"/>
      <c r="UBF1" s="843"/>
      <c r="UBG1" s="843"/>
      <c r="UBH1" s="843"/>
      <c r="UBI1" s="843"/>
      <c r="UBJ1" s="843"/>
      <c r="UBK1" s="843"/>
      <c r="UBL1" s="843"/>
      <c r="UBM1" s="843"/>
      <c r="UBN1" s="843"/>
      <c r="UBO1" s="843"/>
      <c r="UBP1" s="843"/>
      <c r="UBQ1" s="843"/>
      <c r="UBR1" s="843"/>
      <c r="UBS1" s="843"/>
      <c r="UBT1" s="843"/>
      <c r="UBU1" s="843"/>
      <c r="UBV1" s="843"/>
      <c r="UBW1" s="843"/>
      <c r="UBX1" s="843"/>
      <c r="UBY1" s="843"/>
      <c r="UBZ1" s="843"/>
      <c r="UCA1" s="843"/>
      <c r="UCB1" s="843"/>
      <c r="UCC1" s="843"/>
      <c r="UCD1" s="843"/>
      <c r="UCE1" s="843"/>
      <c r="UCF1" s="843"/>
      <c r="UCG1" s="843"/>
      <c r="UCH1" s="843"/>
      <c r="UCI1" s="843"/>
      <c r="UCJ1" s="843"/>
      <c r="UCK1" s="843"/>
      <c r="UCL1" s="843"/>
      <c r="UCM1" s="843"/>
      <c r="UCN1" s="843"/>
      <c r="UCO1" s="843"/>
      <c r="UCP1" s="843"/>
      <c r="UCQ1" s="843"/>
      <c r="UCR1" s="843"/>
      <c r="UCS1" s="843"/>
      <c r="UCT1" s="843"/>
      <c r="UCU1" s="843"/>
      <c r="UCV1" s="843"/>
      <c r="UCW1" s="843"/>
      <c r="UCX1" s="843"/>
      <c r="UCY1" s="843"/>
      <c r="UCZ1" s="843"/>
      <c r="UDA1" s="843"/>
      <c r="UDB1" s="843"/>
      <c r="UDC1" s="843"/>
      <c r="UDD1" s="843"/>
      <c r="UDE1" s="843"/>
      <c r="UDF1" s="843"/>
      <c r="UDG1" s="843"/>
      <c r="UDH1" s="843"/>
      <c r="UDI1" s="843"/>
      <c r="UDJ1" s="843"/>
      <c r="UDK1" s="843"/>
      <c r="UDL1" s="843"/>
      <c r="UDM1" s="843"/>
      <c r="UDN1" s="843"/>
      <c r="UDO1" s="843"/>
      <c r="UDP1" s="843"/>
      <c r="UDQ1" s="843"/>
      <c r="UDR1" s="843"/>
      <c r="UDS1" s="843"/>
      <c r="UDT1" s="843"/>
      <c r="UDU1" s="843"/>
      <c r="UDV1" s="843"/>
      <c r="UDW1" s="843"/>
      <c r="UDX1" s="843"/>
      <c r="UDY1" s="843"/>
      <c r="UDZ1" s="843"/>
      <c r="UEA1" s="843"/>
      <c r="UEB1" s="843"/>
      <c r="UEC1" s="843"/>
      <c r="UED1" s="843"/>
      <c r="UEE1" s="843"/>
      <c r="UEF1" s="843"/>
      <c r="UEG1" s="843"/>
      <c r="UEH1" s="843"/>
      <c r="UEI1" s="843"/>
      <c r="UEJ1" s="843"/>
      <c r="UEK1" s="843"/>
      <c r="UEL1" s="843"/>
      <c r="UEM1" s="843"/>
      <c r="UEN1" s="843"/>
      <c r="UEO1" s="843"/>
      <c r="UEP1" s="843"/>
      <c r="UEQ1" s="843"/>
      <c r="UER1" s="843"/>
      <c r="UES1" s="843"/>
      <c r="UET1" s="843"/>
      <c r="UEU1" s="843"/>
      <c r="UEV1" s="843"/>
      <c r="UEW1" s="843"/>
      <c r="UEX1" s="843"/>
      <c r="UEY1" s="843"/>
      <c r="UEZ1" s="843"/>
      <c r="UFA1" s="843"/>
      <c r="UFB1" s="843"/>
      <c r="UFC1" s="843"/>
      <c r="UFD1" s="843"/>
      <c r="UFE1" s="843"/>
      <c r="UFF1" s="843"/>
      <c r="UFG1" s="843"/>
      <c r="UFH1" s="843"/>
      <c r="UFI1" s="843"/>
      <c r="UFJ1" s="843"/>
      <c r="UFK1" s="843"/>
      <c r="UFL1" s="843"/>
      <c r="UFM1" s="843"/>
      <c r="UFN1" s="843"/>
      <c r="UFO1" s="843"/>
      <c r="UFP1" s="843"/>
      <c r="UFQ1" s="843"/>
      <c r="UFR1" s="843"/>
      <c r="UFS1" s="843"/>
      <c r="UFT1" s="843"/>
      <c r="UFU1" s="843"/>
      <c r="UFV1" s="843"/>
      <c r="UFW1" s="843"/>
      <c r="UFX1" s="843"/>
      <c r="UFY1" s="843"/>
      <c r="UFZ1" s="843"/>
      <c r="UGA1" s="843"/>
      <c r="UGB1" s="843"/>
      <c r="UGC1" s="843"/>
      <c r="UGD1" s="843"/>
      <c r="UGE1" s="843"/>
      <c r="UGF1" s="843"/>
      <c r="UGG1" s="843"/>
      <c r="UGH1" s="843"/>
      <c r="UGI1" s="843"/>
      <c r="UGJ1" s="843"/>
      <c r="UGK1" s="843"/>
      <c r="UGL1" s="843"/>
      <c r="UGM1" s="843"/>
      <c r="UGN1" s="843"/>
      <c r="UGO1" s="843"/>
      <c r="UGP1" s="843"/>
      <c r="UGQ1" s="843"/>
      <c r="UGR1" s="843"/>
      <c r="UGS1" s="843"/>
      <c r="UGT1" s="843"/>
      <c r="UGU1" s="843"/>
      <c r="UGV1" s="843"/>
      <c r="UGW1" s="843"/>
      <c r="UGX1" s="843"/>
      <c r="UGY1" s="843"/>
      <c r="UGZ1" s="843"/>
      <c r="UHA1" s="843"/>
      <c r="UHB1" s="843"/>
      <c r="UHC1" s="843"/>
      <c r="UHD1" s="843"/>
      <c r="UHE1" s="843"/>
      <c r="UHF1" s="843"/>
      <c r="UHG1" s="843"/>
      <c r="UHH1" s="843"/>
      <c r="UHI1" s="843"/>
      <c r="UHJ1" s="843"/>
      <c r="UHK1" s="843"/>
      <c r="UHL1" s="843"/>
      <c r="UHM1" s="843"/>
      <c r="UHN1" s="843"/>
      <c r="UHO1" s="843"/>
      <c r="UHP1" s="843"/>
      <c r="UHQ1" s="843"/>
      <c r="UHR1" s="843"/>
      <c r="UHS1" s="843"/>
      <c r="UHT1" s="843"/>
      <c r="UHU1" s="843"/>
      <c r="UHV1" s="843"/>
      <c r="UHW1" s="843"/>
      <c r="UHX1" s="843"/>
      <c r="UHY1" s="843"/>
      <c r="UHZ1" s="843"/>
      <c r="UIA1" s="843"/>
      <c r="UIB1" s="843"/>
      <c r="UIC1" s="843"/>
      <c r="UID1" s="843"/>
      <c r="UIE1" s="843"/>
      <c r="UIF1" s="843"/>
      <c r="UIG1" s="843"/>
      <c r="UIH1" s="843"/>
      <c r="UII1" s="843"/>
      <c r="UIJ1" s="843"/>
      <c r="UIK1" s="843"/>
      <c r="UIL1" s="843"/>
      <c r="UIM1" s="843"/>
      <c r="UIN1" s="843"/>
      <c r="UIO1" s="843"/>
      <c r="UIP1" s="843"/>
      <c r="UIQ1" s="843"/>
      <c r="UIR1" s="843"/>
      <c r="UIS1" s="843"/>
      <c r="UIT1" s="843"/>
      <c r="UIU1" s="843"/>
      <c r="UIV1" s="843"/>
      <c r="UIW1" s="843"/>
      <c r="UIX1" s="843"/>
      <c r="UIY1" s="843"/>
      <c r="UIZ1" s="843"/>
      <c r="UJA1" s="843"/>
      <c r="UJB1" s="843"/>
      <c r="UJC1" s="843"/>
      <c r="UJD1" s="843"/>
      <c r="UJE1" s="843"/>
      <c r="UJF1" s="843"/>
      <c r="UJG1" s="843"/>
      <c r="UJH1" s="843"/>
      <c r="UJI1" s="843"/>
      <c r="UJJ1" s="843"/>
      <c r="UJK1" s="843"/>
      <c r="UJL1" s="843"/>
      <c r="UJM1" s="843"/>
      <c r="UJN1" s="843"/>
      <c r="UJO1" s="843"/>
      <c r="UJP1" s="843"/>
      <c r="UJQ1" s="843"/>
      <c r="UJR1" s="843"/>
      <c r="UJS1" s="843"/>
      <c r="UJT1" s="843"/>
      <c r="UJU1" s="843"/>
      <c r="UJV1" s="843"/>
      <c r="UJW1" s="843"/>
      <c r="UJX1" s="843"/>
      <c r="UJY1" s="843"/>
      <c r="UJZ1" s="843"/>
      <c r="UKA1" s="843"/>
      <c r="UKB1" s="843"/>
      <c r="UKC1" s="843"/>
      <c r="UKD1" s="843"/>
      <c r="UKE1" s="843"/>
      <c r="UKF1" s="843"/>
      <c r="UKG1" s="843"/>
      <c r="UKH1" s="843"/>
      <c r="UKI1" s="843"/>
      <c r="UKJ1" s="843"/>
      <c r="UKK1" s="843"/>
      <c r="UKL1" s="843"/>
      <c r="UKM1" s="843"/>
      <c r="UKN1" s="843"/>
      <c r="UKO1" s="843"/>
      <c r="UKP1" s="843"/>
      <c r="UKQ1" s="843"/>
      <c r="UKR1" s="843"/>
      <c r="UKS1" s="843"/>
      <c r="UKT1" s="843"/>
      <c r="UKU1" s="843"/>
      <c r="UKV1" s="843"/>
      <c r="UKW1" s="843"/>
      <c r="UKX1" s="843"/>
      <c r="UKY1" s="843"/>
      <c r="UKZ1" s="843"/>
      <c r="ULA1" s="843"/>
      <c r="ULB1" s="843"/>
      <c r="ULC1" s="843"/>
      <c r="ULD1" s="843"/>
      <c r="ULE1" s="843"/>
      <c r="ULF1" s="843"/>
      <c r="ULG1" s="843"/>
      <c r="ULH1" s="843"/>
      <c r="ULI1" s="843"/>
      <c r="ULJ1" s="843"/>
      <c r="ULK1" s="843"/>
      <c r="ULL1" s="843"/>
      <c r="ULM1" s="843"/>
      <c r="ULN1" s="843"/>
      <c r="ULO1" s="843"/>
      <c r="ULP1" s="843"/>
      <c r="ULQ1" s="843"/>
      <c r="ULR1" s="843"/>
      <c r="ULS1" s="843"/>
      <c r="ULT1" s="843"/>
      <c r="ULU1" s="843"/>
      <c r="ULV1" s="843"/>
      <c r="ULW1" s="843"/>
      <c r="ULX1" s="843"/>
      <c r="ULY1" s="843"/>
      <c r="ULZ1" s="843"/>
      <c r="UMA1" s="843"/>
      <c r="UMB1" s="843"/>
      <c r="UMC1" s="843"/>
      <c r="UMD1" s="843"/>
      <c r="UME1" s="843"/>
      <c r="UMF1" s="843"/>
      <c r="UMG1" s="843"/>
      <c r="UMH1" s="843"/>
      <c r="UMI1" s="843"/>
      <c r="UMJ1" s="843"/>
      <c r="UMK1" s="843"/>
      <c r="UML1" s="843"/>
      <c r="UMM1" s="843"/>
      <c r="UMN1" s="843"/>
      <c r="UMO1" s="843"/>
      <c r="UMP1" s="843"/>
      <c r="UMQ1" s="843"/>
      <c r="UMR1" s="843"/>
      <c r="UMS1" s="843"/>
      <c r="UMT1" s="843"/>
      <c r="UMU1" s="843"/>
      <c r="UMV1" s="843"/>
      <c r="UMW1" s="843"/>
      <c r="UMX1" s="843"/>
      <c r="UMY1" s="843"/>
      <c r="UMZ1" s="843"/>
      <c r="UNA1" s="843"/>
      <c r="UNB1" s="843"/>
      <c r="UNC1" s="843"/>
      <c r="UND1" s="843"/>
      <c r="UNE1" s="843"/>
      <c r="UNF1" s="843"/>
      <c r="UNG1" s="843"/>
      <c r="UNH1" s="843"/>
      <c r="UNI1" s="843"/>
      <c r="UNJ1" s="843"/>
      <c r="UNK1" s="843"/>
      <c r="UNL1" s="843"/>
      <c r="UNM1" s="843"/>
      <c r="UNN1" s="843"/>
      <c r="UNO1" s="843"/>
      <c r="UNP1" s="843"/>
      <c r="UNQ1" s="843"/>
      <c r="UNR1" s="843"/>
      <c r="UNS1" s="843"/>
      <c r="UNT1" s="843"/>
      <c r="UNU1" s="843"/>
      <c r="UNV1" s="843"/>
      <c r="UNW1" s="843"/>
      <c r="UNX1" s="843"/>
      <c r="UNY1" s="843"/>
      <c r="UNZ1" s="843"/>
      <c r="UOA1" s="843"/>
      <c r="UOB1" s="843"/>
      <c r="UOC1" s="843"/>
      <c r="UOD1" s="843"/>
      <c r="UOE1" s="843"/>
      <c r="UOF1" s="843"/>
      <c r="UOG1" s="843"/>
      <c r="UOH1" s="843"/>
      <c r="UOI1" s="843"/>
      <c r="UOJ1" s="843"/>
      <c r="UOK1" s="843"/>
      <c r="UOL1" s="843"/>
      <c r="UOM1" s="843"/>
      <c r="UON1" s="843"/>
      <c r="UOO1" s="843"/>
      <c r="UOP1" s="843"/>
      <c r="UOQ1" s="843"/>
      <c r="UOR1" s="843"/>
      <c r="UOS1" s="843"/>
      <c r="UOT1" s="843"/>
      <c r="UOU1" s="843"/>
      <c r="UOV1" s="843"/>
      <c r="UOW1" s="843"/>
      <c r="UOX1" s="843"/>
      <c r="UOY1" s="843"/>
      <c r="UOZ1" s="843"/>
      <c r="UPA1" s="843"/>
      <c r="UPB1" s="843"/>
      <c r="UPC1" s="843"/>
      <c r="UPD1" s="843"/>
      <c r="UPE1" s="843"/>
      <c r="UPF1" s="843"/>
      <c r="UPG1" s="843"/>
      <c r="UPH1" s="843"/>
      <c r="UPI1" s="843"/>
      <c r="UPJ1" s="843"/>
      <c r="UPK1" s="843"/>
      <c r="UPL1" s="843"/>
      <c r="UPM1" s="843"/>
      <c r="UPN1" s="843"/>
      <c r="UPO1" s="843"/>
      <c r="UPP1" s="843"/>
      <c r="UPQ1" s="843"/>
      <c r="UPR1" s="843"/>
      <c r="UPS1" s="843"/>
      <c r="UPT1" s="843"/>
      <c r="UPU1" s="843"/>
      <c r="UPV1" s="843"/>
      <c r="UPW1" s="843"/>
      <c r="UPX1" s="843"/>
      <c r="UPY1" s="843"/>
      <c r="UPZ1" s="843"/>
      <c r="UQA1" s="843"/>
      <c r="UQB1" s="843"/>
      <c r="UQC1" s="843"/>
      <c r="UQD1" s="843"/>
      <c r="UQE1" s="843"/>
      <c r="UQF1" s="843"/>
      <c r="UQG1" s="843"/>
      <c r="UQH1" s="843"/>
      <c r="UQI1" s="843"/>
      <c r="UQJ1" s="843"/>
      <c r="UQK1" s="843"/>
      <c r="UQL1" s="843"/>
      <c r="UQM1" s="843"/>
      <c r="UQN1" s="843"/>
      <c r="UQO1" s="843"/>
      <c r="UQP1" s="843"/>
      <c r="UQQ1" s="843"/>
      <c r="UQR1" s="843"/>
      <c r="UQS1" s="843"/>
      <c r="UQT1" s="843"/>
      <c r="UQU1" s="843"/>
      <c r="UQV1" s="843"/>
      <c r="UQW1" s="843"/>
      <c r="UQX1" s="843"/>
      <c r="UQY1" s="843"/>
      <c r="UQZ1" s="843"/>
      <c r="URA1" s="843"/>
      <c r="URB1" s="843"/>
      <c r="URC1" s="843"/>
      <c r="URD1" s="843"/>
      <c r="URE1" s="843"/>
      <c r="URF1" s="843"/>
      <c r="URG1" s="843"/>
      <c r="URH1" s="843"/>
      <c r="URI1" s="843"/>
      <c r="URJ1" s="843"/>
      <c r="URK1" s="843"/>
      <c r="URL1" s="843"/>
      <c r="URM1" s="843"/>
      <c r="URN1" s="843"/>
      <c r="URO1" s="843"/>
      <c r="URP1" s="843"/>
      <c r="URQ1" s="843"/>
      <c r="URR1" s="843"/>
      <c r="URS1" s="843"/>
      <c r="URT1" s="843"/>
      <c r="URU1" s="843"/>
      <c r="URV1" s="843"/>
      <c r="URW1" s="843"/>
      <c r="URX1" s="843"/>
      <c r="URY1" s="843"/>
      <c r="URZ1" s="843"/>
      <c r="USA1" s="843"/>
      <c r="USB1" s="843"/>
      <c r="USC1" s="843"/>
      <c r="USD1" s="843"/>
      <c r="USE1" s="843"/>
      <c r="USF1" s="843"/>
      <c r="USG1" s="843"/>
      <c r="USH1" s="843"/>
      <c r="USI1" s="843"/>
      <c r="USJ1" s="843"/>
      <c r="USK1" s="843"/>
      <c r="USL1" s="843"/>
      <c r="USM1" s="843"/>
      <c r="USN1" s="843"/>
      <c r="USO1" s="843"/>
      <c r="USP1" s="843"/>
      <c r="USQ1" s="843"/>
      <c r="USR1" s="843"/>
      <c r="USS1" s="843"/>
      <c r="UST1" s="843"/>
      <c r="USU1" s="843"/>
      <c r="USV1" s="843"/>
      <c r="USW1" s="843"/>
      <c r="USX1" s="843"/>
      <c r="USY1" s="843"/>
      <c r="USZ1" s="843"/>
      <c r="UTA1" s="843"/>
      <c r="UTB1" s="843"/>
      <c r="UTC1" s="843"/>
      <c r="UTD1" s="843"/>
      <c r="UTE1" s="843"/>
      <c r="UTF1" s="843"/>
      <c r="UTG1" s="843"/>
      <c r="UTH1" s="843"/>
      <c r="UTI1" s="843"/>
      <c r="UTJ1" s="843"/>
      <c r="UTK1" s="843"/>
      <c r="UTL1" s="843"/>
      <c r="UTM1" s="843"/>
      <c r="UTN1" s="843"/>
      <c r="UTO1" s="843"/>
      <c r="UTP1" s="843"/>
      <c r="UTQ1" s="843"/>
      <c r="UTR1" s="843"/>
      <c r="UTS1" s="843"/>
      <c r="UTT1" s="843"/>
      <c r="UTU1" s="843"/>
      <c r="UTV1" s="843"/>
      <c r="UTW1" s="843"/>
      <c r="UTX1" s="843"/>
      <c r="UTY1" s="843"/>
      <c r="UTZ1" s="843"/>
      <c r="UUA1" s="843"/>
      <c r="UUB1" s="843"/>
      <c r="UUC1" s="843"/>
      <c r="UUD1" s="843"/>
      <c r="UUE1" s="843"/>
      <c r="UUF1" s="843"/>
      <c r="UUG1" s="843"/>
      <c r="UUH1" s="843"/>
      <c r="UUI1" s="843"/>
      <c r="UUJ1" s="843"/>
      <c r="UUK1" s="843"/>
      <c r="UUL1" s="843"/>
      <c r="UUM1" s="843"/>
      <c r="UUN1" s="843"/>
      <c r="UUO1" s="843"/>
      <c r="UUP1" s="843"/>
      <c r="UUQ1" s="843"/>
      <c r="UUR1" s="843"/>
      <c r="UUS1" s="843"/>
      <c r="UUT1" s="843"/>
      <c r="UUU1" s="843"/>
      <c r="UUV1" s="843"/>
      <c r="UUW1" s="843"/>
      <c r="UUX1" s="843"/>
      <c r="UUY1" s="843"/>
      <c r="UUZ1" s="843"/>
      <c r="UVA1" s="843"/>
      <c r="UVB1" s="843"/>
      <c r="UVC1" s="843"/>
      <c r="UVD1" s="843"/>
      <c r="UVE1" s="843"/>
      <c r="UVF1" s="843"/>
      <c r="UVG1" s="843"/>
      <c r="UVH1" s="843"/>
      <c r="UVI1" s="843"/>
      <c r="UVJ1" s="843"/>
      <c r="UVK1" s="843"/>
      <c r="UVL1" s="843"/>
      <c r="UVM1" s="843"/>
      <c r="UVN1" s="843"/>
      <c r="UVO1" s="843"/>
      <c r="UVP1" s="843"/>
      <c r="UVQ1" s="843"/>
      <c r="UVR1" s="843"/>
      <c r="UVS1" s="843"/>
      <c r="UVT1" s="843"/>
      <c r="UVU1" s="843"/>
      <c r="UVV1" s="843"/>
      <c r="UVW1" s="843"/>
      <c r="UVX1" s="843"/>
      <c r="UVY1" s="843"/>
      <c r="UVZ1" s="843"/>
      <c r="UWA1" s="843"/>
      <c r="UWB1" s="843"/>
      <c r="UWC1" s="843"/>
      <c r="UWD1" s="843"/>
      <c r="UWE1" s="843"/>
      <c r="UWF1" s="843"/>
      <c r="UWG1" s="843"/>
      <c r="UWH1" s="843"/>
      <c r="UWI1" s="843"/>
      <c r="UWJ1" s="843"/>
      <c r="UWK1" s="843"/>
      <c r="UWL1" s="843"/>
      <c r="UWM1" s="843"/>
      <c r="UWN1" s="843"/>
      <c r="UWO1" s="843"/>
      <c r="UWP1" s="843"/>
      <c r="UWQ1" s="843"/>
      <c r="UWR1" s="843"/>
      <c r="UWS1" s="843"/>
      <c r="UWT1" s="843"/>
      <c r="UWU1" s="843"/>
      <c r="UWV1" s="843"/>
      <c r="UWW1" s="843"/>
      <c r="UWX1" s="843"/>
      <c r="UWY1" s="843"/>
      <c r="UWZ1" s="843"/>
      <c r="UXA1" s="843"/>
      <c r="UXB1" s="843"/>
      <c r="UXC1" s="843"/>
      <c r="UXD1" s="843"/>
      <c r="UXE1" s="843"/>
      <c r="UXF1" s="843"/>
      <c r="UXG1" s="843"/>
      <c r="UXH1" s="843"/>
      <c r="UXI1" s="843"/>
      <c r="UXJ1" s="843"/>
      <c r="UXK1" s="843"/>
      <c r="UXL1" s="843"/>
      <c r="UXM1" s="843"/>
      <c r="UXN1" s="843"/>
      <c r="UXO1" s="843"/>
      <c r="UXP1" s="843"/>
      <c r="UXQ1" s="843"/>
      <c r="UXR1" s="843"/>
      <c r="UXS1" s="843"/>
      <c r="UXT1" s="843"/>
      <c r="UXU1" s="843"/>
      <c r="UXV1" s="843"/>
      <c r="UXW1" s="843"/>
      <c r="UXX1" s="843"/>
      <c r="UXY1" s="843"/>
      <c r="UXZ1" s="843"/>
      <c r="UYA1" s="843"/>
      <c r="UYB1" s="843"/>
      <c r="UYC1" s="843"/>
      <c r="UYD1" s="843"/>
      <c r="UYE1" s="843"/>
      <c r="UYF1" s="843"/>
      <c r="UYG1" s="843"/>
      <c r="UYH1" s="843"/>
      <c r="UYI1" s="843"/>
      <c r="UYJ1" s="843"/>
      <c r="UYK1" s="843"/>
      <c r="UYL1" s="843"/>
      <c r="UYM1" s="843"/>
      <c r="UYN1" s="843"/>
      <c r="UYO1" s="843"/>
      <c r="UYP1" s="843"/>
      <c r="UYQ1" s="843"/>
      <c r="UYR1" s="843"/>
      <c r="UYS1" s="843"/>
      <c r="UYT1" s="843"/>
      <c r="UYU1" s="843"/>
      <c r="UYV1" s="843"/>
      <c r="UYW1" s="843"/>
      <c r="UYX1" s="843"/>
      <c r="UYY1" s="843"/>
      <c r="UYZ1" s="843"/>
      <c r="UZA1" s="843"/>
      <c r="UZB1" s="843"/>
      <c r="UZC1" s="843"/>
      <c r="UZD1" s="843"/>
      <c r="UZE1" s="843"/>
      <c r="UZF1" s="843"/>
      <c r="UZG1" s="843"/>
      <c r="UZH1" s="843"/>
      <c r="UZI1" s="843"/>
      <c r="UZJ1" s="843"/>
      <c r="UZK1" s="843"/>
      <c r="UZL1" s="843"/>
      <c r="UZM1" s="843"/>
      <c r="UZN1" s="843"/>
      <c r="UZO1" s="843"/>
      <c r="UZP1" s="843"/>
      <c r="UZQ1" s="843"/>
      <c r="UZR1" s="843"/>
      <c r="UZS1" s="843"/>
      <c r="UZT1" s="843"/>
      <c r="UZU1" s="843"/>
      <c r="UZV1" s="843"/>
      <c r="UZW1" s="843"/>
      <c r="UZX1" s="843"/>
      <c r="UZY1" s="843"/>
      <c r="UZZ1" s="843"/>
      <c r="VAA1" s="843"/>
      <c r="VAB1" s="843"/>
      <c r="VAC1" s="843"/>
      <c r="VAD1" s="843"/>
      <c r="VAE1" s="843"/>
      <c r="VAF1" s="843"/>
      <c r="VAG1" s="843"/>
      <c r="VAH1" s="843"/>
      <c r="VAI1" s="843"/>
      <c r="VAJ1" s="843"/>
      <c r="VAK1" s="843"/>
      <c r="VAL1" s="843"/>
      <c r="VAM1" s="843"/>
      <c r="VAN1" s="843"/>
      <c r="VAO1" s="843"/>
      <c r="VAP1" s="843"/>
      <c r="VAQ1" s="843"/>
      <c r="VAR1" s="843"/>
      <c r="VAS1" s="843"/>
      <c r="VAT1" s="843"/>
      <c r="VAU1" s="843"/>
      <c r="VAV1" s="843"/>
      <c r="VAW1" s="843"/>
      <c r="VAX1" s="843"/>
      <c r="VAY1" s="843"/>
      <c r="VAZ1" s="843"/>
      <c r="VBA1" s="843"/>
      <c r="VBB1" s="843"/>
      <c r="VBC1" s="843"/>
      <c r="VBD1" s="843"/>
      <c r="VBE1" s="843"/>
      <c r="VBF1" s="843"/>
      <c r="VBG1" s="843"/>
      <c r="VBH1" s="843"/>
      <c r="VBI1" s="843"/>
      <c r="VBJ1" s="843"/>
      <c r="VBK1" s="843"/>
      <c r="VBL1" s="843"/>
      <c r="VBM1" s="843"/>
      <c r="VBN1" s="843"/>
      <c r="VBO1" s="843"/>
      <c r="VBP1" s="843"/>
      <c r="VBQ1" s="843"/>
      <c r="VBR1" s="843"/>
      <c r="VBS1" s="843"/>
      <c r="VBT1" s="843"/>
      <c r="VBU1" s="843"/>
      <c r="VBV1" s="843"/>
      <c r="VBW1" s="843"/>
      <c r="VBX1" s="843"/>
      <c r="VBY1" s="843"/>
      <c r="VBZ1" s="843"/>
      <c r="VCA1" s="843"/>
      <c r="VCB1" s="843"/>
      <c r="VCC1" s="843"/>
      <c r="VCD1" s="843"/>
      <c r="VCE1" s="843"/>
      <c r="VCF1" s="843"/>
      <c r="VCG1" s="843"/>
      <c r="VCH1" s="843"/>
      <c r="VCI1" s="843"/>
      <c r="VCJ1" s="843"/>
      <c r="VCK1" s="843"/>
      <c r="VCL1" s="843"/>
      <c r="VCM1" s="843"/>
      <c r="VCN1" s="843"/>
      <c r="VCO1" s="843"/>
      <c r="VCP1" s="843"/>
      <c r="VCQ1" s="843"/>
      <c r="VCR1" s="843"/>
      <c r="VCS1" s="843"/>
      <c r="VCT1" s="843"/>
      <c r="VCU1" s="843"/>
      <c r="VCV1" s="843"/>
      <c r="VCW1" s="843"/>
      <c r="VCX1" s="843"/>
      <c r="VCY1" s="843"/>
      <c r="VCZ1" s="843"/>
      <c r="VDA1" s="843"/>
      <c r="VDB1" s="843"/>
      <c r="VDC1" s="843"/>
      <c r="VDD1" s="843"/>
      <c r="VDE1" s="843"/>
      <c r="VDF1" s="843"/>
      <c r="VDG1" s="843"/>
      <c r="VDH1" s="843"/>
      <c r="VDI1" s="843"/>
      <c r="VDJ1" s="843"/>
      <c r="VDK1" s="843"/>
      <c r="VDL1" s="843"/>
      <c r="VDM1" s="843"/>
      <c r="VDN1" s="843"/>
      <c r="VDO1" s="843"/>
      <c r="VDP1" s="843"/>
      <c r="VDQ1" s="843"/>
      <c r="VDR1" s="843"/>
      <c r="VDS1" s="843"/>
      <c r="VDT1" s="843"/>
      <c r="VDU1" s="843"/>
      <c r="VDV1" s="843"/>
      <c r="VDW1" s="843"/>
      <c r="VDX1" s="843"/>
      <c r="VDY1" s="843"/>
      <c r="VDZ1" s="843"/>
      <c r="VEA1" s="843"/>
      <c r="VEB1" s="843"/>
      <c r="VEC1" s="843"/>
      <c r="VED1" s="843"/>
      <c r="VEE1" s="843"/>
      <c r="VEF1" s="843"/>
      <c r="VEG1" s="843"/>
      <c r="VEH1" s="843"/>
      <c r="VEI1" s="843"/>
      <c r="VEJ1" s="843"/>
      <c r="VEK1" s="843"/>
      <c r="VEL1" s="843"/>
      <c r="VEM1" s="843"/>
      <c r="VEN1" s="843"/>
      <c r="VEO1" s="843"/>
      <c r="VEP1" s="843"/>
      <c r="VEQ1" s="843"/>
      <c r="VER1" s="843"/>
      <c r="VES1" s="843"/>
      <c r="VET1" s="843"/>
      <c r="VEU1" s="843"/>
      <c r="VEV1" s="843"/>
      <c r="VEW1" s="843"/>
      <c r="VEX1" s="843"/>
      <c r="VEY1" s="843"/>
      <c r="VEZ1" s="843"/>
      <c r="VFA1" s="843"/>
      <c r="VFB1" s="843"/>
      <c r="VFC1" s="843"/>
      <c r="VFD1" s="843"/>
      <c r="VFE1" s="843"/>
      <c r="VFF1" s="843"/>
      <c r="VFG1" s="843"/>
      <c r="VFH1" s="843"/>
      <c r="VFI1" s="843"/>
      <c r="VFJ1" s="843"/>
      <c r="VFK1" s="843"/>
      <c r="VFL1" s="843"/>
      <c r="VFM1" s="843"/>
      <c r="VFN1" s="843"/>
      <c r="VFO1" s="843"/>
      <c r="VFP1" s="843"/>
      <c r="VFQ1" s="843"/>
      <c r="VFR1" s="843"/>
      <c r="VFS1" s="843"/>
      <c r="VFT1" s="843"/>
      <c r="VFU1" s="843"/>
      <c r="VFV1" s="843"/>
      <c r="VFW1" s="843"/>
      <c r="VFX1" s="843"/>
      <c r="VFY1" s="843"/>
      <c r="VFZ1" s="843"/>
      <c r="VGA1" s="843"/>
      <c r="VGB1" s="843"/>
      <c r="VGC1" s="843"/>
      <c r="VGD1" s="843"/>
      <c r="VGE1" s="843"/>
      <c r="VGF1" s="843"/>
      <c r="VGG1" s="843"/>
      <c r="VGH1" s="843"/>
      <c r="VGI1" s="843"/>
      <c r="VGJ1" s="843"/>
      <c r="VGK1" s="843"/>
      <c r="VGL1" s="843"/>
      <c r="VGM1" s="843"/>
      <c r="VGN1" s="843"/>
      <c r="VGO1" s="843"/>
      <c r="VGP1" s="843"/>
      <c r="VGQ1" s="843"/>
      <c r="VGR1" s="843"/>
      <c r="VGS1" s="843"/>
      <c r="VGT1" s="843"/>
      <c r="VGU1" s="843"/>
      <c r="VGV1" s="843"/>
      <c r="VGW1" s="843"/>
      <c r="VGX1" s="843"/>
      <c r="VGY1" s="843"/>
      <c r="VGZ1" s="843"/>
      <c r="VHA1" s="843"/>
      <c r="VHB1" s="843"/>
      <c r="VHC1" s="843"/>
      <c r="VHD1" s="843"/>
      <c r="VHE1" s="843"/>
      <c r="VHF1" s="843"/>
      <c r="VHG1" s="843"/>
      <c r="VHH1" s="843"/>
      <c r="VHI1" s="843"/>
      <c r="VHJ1" s="843"/>
      <c r="VHK1" s="843"/>
      <c r="VHL1" s="843"/>
      <c r="VHM1" s="843"/>
      <c r="VHN1" s="843"/>
      <c r="VHO1" s="843"/>
      <c r="VHP1" s="843"/>
      <c r="VHQ1" s="843"/>
      <c r="VHR1" s="843"/>
      <c r="VHS1" s="843"/>
      <c r="VHT1" s="843"/>
      <c r="VHU1" s="843"/>
      <c r="VHV1" s="843"/>
      <c r="VHW1" s="843"/>
      <c r="VHX1" s="843"/>
      <c r="VHY1" s="843"/>
      <c r="VHZ1" s="843"/>
      <c r="VIA1" s="843"/>
      <c r="VIB1" s="843"/>
      <c r="VIC1" s="843"/>
      <c r="VID1" s="843"/>
      <c r="VIE1" s="843"/>
      <c r="VIF1" s="843"/>
      <c r="VIG1" s="843"/>
      <c r="VIH1" s="843"/>
      <c r="VII1" s="843"/>
      <c r="VIJ1" s="843"/>
      <c r="VIK1" s="843"/>
      <c r="VIL1" s="843"/>
      <c r="VIM1" s="843"/>
      <c r="VIN1" s="843"/>
      <c r="VIO1" s="843"/>
      <c r="VIP1" s="843"/>
      <c r="VIQ1" s="843"/>
      <c r="VIR1" s="843"/>
      <c r="VIS1" s="843"/>
      <c r="VIT1" s="843"/>
      <c r="VIU1" s="843"/>
      <c r="VIV1" s="843"/>
      <c r="VIW1" s="843"/>
      <c r="VIX1" s="843"/>
      <c r="VIY1" s="843"/>
      <c r="VIZ1" s="843"/>
      <c r="VJA1" s="843"/>
      <c r="VJB1" s="843"/>
      <c r="VJC1" s="843"/>
      <c r="VJD1" s="843"/>
      <c r="VJE1" s="843"/>
      <c r="VJF1" s="843"/>
      <c r="VJG1" s="843"/>
      <c r="VJH1" s="843"/>
      <c r="VJI1" s="843"/>
      <c r="VJJ1" s="843"/>
      <c r="VJK1" s="843"/>
      <c r="VJL1" s="843"/>
      <c r="VJM1" s="843"/>
      <c r="VJN1" s="843"/>
      <c r="VJO1" s="843"/>
      <c r="VJP1" s="843"/>
      <c r="VJQ1" s="843"/>
      <c r="VJR1" s="843"/>
      <c r="VJS1" s="843"/>
      <c r="VJT1" s="843"/>
      <c r="VJU1" s="843"/>
      <c r="VJV1" s="843"/>
      <c r="VJW1" s="843"/>
      <c r="VJX1" s="843"/>
      <c r="VJY1" s="843"/>
      <c r="VJZ1" s="843"/>
      <c r="VKA1" s="843"/>
      <c r="VKB1" s="843"/>
      <c r="VKC1" s="843"/>
      <c r="VKD1" s="843"/>
      <c r="VKE1" s="843"/>
      <c r="VKF1" s="843"/>
      <c r="VKG1" s="843"/>
      <c r="VKH1" s="843"/>
      <c r="VKI1" s="843"/>
      <c r="VKJ1" s="843"/>
      <c r="VKK1" s="843"/>
      <c r="VKL1" s="843"/>
      <c r="VKM1" s="843"/>
      <c r="VKN1" s="843"/>
      <c r="VKO1" s="843"/>
      <c r="VKP1" s="843"/>
      <c r="VKQ1" s="843"/>
      <c r="VKR1" s="843"/>
      <c r="VKS1" s="843"/>
      <c r="VKT1" s="843"/>
      <c r="VKU1" s="843"/>
      <c r="VKV1" s="843"/>
      <c r="VKW1" s="843"/>
      <c r="VKX1" s="843"/>
      <c r="VKY1" s="843"/>
      <c r="VKZ1" s="843"/>
      <c r="VLA1" s="843"/>
      <c r="VLB1" s="843"/>
      <c r="VLC1" s="843"/>
      <c r="VLD1" s="843"/>
      <c r="VLE1" s="843"/>
      <c r="VLF1" s="843"/>
      <c r="VLG1" s="843"/>
      <c r="VLH1" s="843"/>
      <c r="VLI1" s="843"/>
      <c r="VLJ1" s="843"/>
      <c r="VLK1" s="843"/>
      <c r="VLL1" s="843"/>
      <c r="VLM1" s="843"/>
      <c r="VLN1" s="843"/>
      <c r="VLO1" s="843"/>
      <c r="VLP1" s="843"/>
      <c r="VLQ1" s="843"/>
      <c r="VLR1" s="843"/>
      <c r="VLS1" s="843"/>
      <c r="VLT1" s="843"/>
      <c r="VLU1" s="843"/>
      <c r="VLV1" s="843"/>
      <c r="VLW1" s="843"/>
      <c r="VLX1" s="843"/>
      <c r="VLY1" s="843"/>
      <c r="VLZ1" s="843"/>
      <c r="VMA1" s="843"/>
      <c r="VMB1" s="843"/>
      <c r="VMC1" s="843"/>
      <c r="VMD1" s="843"/>
      <c r="VME1" s="843"/>
      <c r="VMF1" s="843"/>
      <c r="VMG1" s="843"/>
      <c r="VMH1" s="843"/>
      <c r="VMI1" s="843"/>
      <c r="VMJ1" s="843"/>
      <c r="VMK1" s="843"/>
      <c r="VML1" s="843"/>
      <c r="VMM1" s="843"/>
      <c r="VMN1" s="843"/>
      <c r="VMO1" s="843"/>
      <c r="VMP1" s="843"/>
      <c r="VMQ1" s="843"/>
      <c r="VMR1" s="843"/>
      <c r="VMS1" s="843"/>
      <c r="VMT1" s="843"/>
      <c r="VMU1" s="843"/>
      <c r="VMV1" s="843"/>
      <c r="VMW1" s="843"/>
      <c r="VMX1" s="843"/>
      <c r="VMY1" s="843"/>
      <c r="VMZ1" s="843"/>
      <c r="VNA1" s="843"/>
      <c r="VNB1" s="843"/>
      <c r="VNC1" s="843"/>
      <c r="VND1" s="843"/>
      <c r="VNE1" s="843"/>
      <c r="VNF1" s="843"/>
      <c r="VNG1" s="843"/>
      <c r="VNH1" s="843"/>
      <c r="VNI1" s="843"/>
      <c r="VNJ1" s="843"/>
      <c r="VNK1" s="843"/>
      <c r="VNL1" s="843"/>
      <c r="VNM1" s="843"/>
      <c r="VNN1" s="843"/>
      <c r="VNO1" s="843"/>
      <c r="VNP1" s="843"/>
      <c r="VNQ1" s="843"/>
      <c r="VNR1" s="843"/>
      <c r="VNS1" s="843"/>
      <c r="VNT1" s="843"/>
      <c r="VNU1" s="843"/>
      <c r="VNV1" s="843"/>
      <c r="VNW1" s="843"/>
      <c r="VNX1" s="843"/>
      <c r="VNY1" s="843"/>
      <c r="VNZ1" s="843"/>
      <c r="VOA1" s="843"/>
      <c r="VOB1" s="843"/>
      <c r="VOC1" s="843"/>
      <c r="VOD1" s="843"/>
      <c r="VOE1" s="843"/>
      <c r="VOF1" s="843"/>
      <c r="VOG1" s="843"/>
      <c r="VOH1" s="843"/>
      <c r="VOI1" s="843"/>
      <c r="VOJ1" s="843"/>
      <c r="VOK1" s="843"/>
      <c r="VOL1" s="843"/>
      <c r="VOM1" s="843"/>
      <c r="VON1" s="843"/>
      <c r="VOO1" s="843"/>
      <c r="VOP1" s="843"/>
      <c r="VOQ1" s="843"/>
      <c r="VOR1" s="843"/>
      <c r="VOS1" s="843"/>
      <c r="VOT1" s="843"/>
      <c r="VOU1" s="843"/>
      <c r="VOV1" s="843"/>
      <c r="VOW1" s="843"/>
      <c r="VOX1" s="843"/>
      <c r="VOY1" s="843"/>
      <c r="VOZ1" s="843"/>
      <c r="VPA1" s="843"/>
      <c r="VPB1" s="843"/>
      <c r="VPC1" s="843"/>
      <c r="VPD1" s="843"/>
      <c r="VPE1" s="843"/>
      <c r="VPF1" s="843"/>
      <c r="VPG1" s="843"/>
      <c r="VPH1" s="843"/>
      <c r="VPI1" s="843"/>
      <c r="VPJ1" s="843"/>
      <c r="VPK1" s="843"/>
      <c r="VPL1" s="843"/>
      <c r="VPM1" s="843"/>
      <c r="VPN1" s="843"/>
      <c r="VPO1" s="843"/>
      <c r="VPP1" s="843"/>
      <c r="VPQ1" s="843"/>
      <c r="VPR1" s="843"/>
      <c r="VPS1" s="843"/>
      <c r="VPT1" s="843"/>
      <c r="VPU1" s="843"/>
      <c r="VPV1" s="843"/>
      <c r="VPW1" s="843"/>
      <c r="VPX1" s="843"/>
      <c r="VPY1" s="843"/>
      <c r="VPZ1" s="843"/>
      <c r="VQA1" s="843"/>
      <c r="VQB1" s="843"/>
      <c r="VQC1" s="843"/>
      <c r="VQD1" s="843"/>
      <c r="VQE1" s="843"/>
      <c r="VQF1" s="843"/>
      <c r="VQG1" s="843"/>
      <c r="VQH1" s="843"/>
      <c r="VQI1" s="843"/>
      <c r="VQJ1" s="843"/>
      <c r="VQK1" s="843"/>
      <c r="VQL1" s="843"/>
      <c r="VQM1" s="843"/>
      <c r="VQN1" s="843"/>
      <c r="VQO1" s="843"/>
      <c r="VQP1" s="843"/>
      <c r="VQQ1" s="843"/>
      <c r="VQR1" s="843"/>
      <c r="VQS1" s="843"/>
      <c r="VQT1" s="843"/>
      <c r="VQU1" s="843"/>
      <c r="VQV1" s="843"/>
      <c r="VQW1" s="843"/>
      <c r="VQX1" s="843"/>
      <c r="VQY1" s="843"/>
      <c r="VQZ1" s="843"/>
      <c r="VRA1" s="843"/>
      <c r="VRB1" s="843"/>
      <c r="VRC1" s="843"/>
      <c r="VRD1" s="843"/>
      <c r="VRE1" s="843"/>
      <c r="VRF1" s="843"/>
      <c r="VRG1" s="843"/>
      <c r="VRH1" s="843"/>
      <c r="VRI1" s="843"/>
      <c r="VRJ1" s="843"/>
      <c r="VRK1" s="843"/>
      <c r="VRL1" s="843"/>
      <c r="VRM1" s="843"/>
      <c r="VRN1" s="843"/>
      <c r="VRO1" s="843"/>
      <c r="VRP1" s="843"/>
      <c r="VRQ1" s="843"/>
      <c r="VRR1" s="843"/>
      <c r="VRS1" s="843"/>
      <c r="VRT1" s="843"/>
      <c r="VRU1" s="843"/>
      <c r="VRV1" s="843"/>
      <c r="VRW1" s="843"/>
      <c r="VRX1" s="843"/>
      <c r="VRY1" s="843"/>
      <c r="VRZ1" s="843"/>
      <c r="VSA1" s="843"/>
      <c r="VSB1" s="843"/>
      <c r="VSC1" s="843"/>
      <c r="VSD1" s="843"/>
      <c r="VSE1" s="843"/>
      <c r="VSF1" s="843"/>
      <c r="VSG1" s="843"/>
      <c r="VSH1" s="843"/>
      <c r="VSI1" s="843"/>
      <c r="VSJ1" s="843"/>
      <c r="VSK1" s="843"/>
      <c r="VSL1" s="843"/>
      <c r="VSM1" s="843"/>
      <c r="VSN1" s="843"/>
      <c r="VSO1" s="843"/>
      <c r="VSP1" s="843"/>
      <c r="VSQ1" s="843"/>
      <c r="VSR1" s="843"/>
      <c r="VSS1" s="843"/>
      <c r="VST1" s="843"/>
      <c r="VSU1" s="843"/>
      <c r="VSV1" s="843"/>
      <c r="VSW1" s="843"/>
      <c r="VSX1" s="843"/>
      <c r="VSY1" s="843"/>
      <c r="VSZ1" s="843"/>
      <c r="VTA1" s="843"/>
      <c r="VTB1" s="843"/>
      <c r="VTC1" s="843"/>
      <c r="VTD1" s="843"/>
      <c r="VTE1" s="843"/>
      <c r="VTF1" s="843"/>
      <c r="VTG1" s="843"/>
      <c r="VTH1" s="843"/>
      <c r="VTI1" s="843"/>
      <c r="VTJ1" s="843"/>
      <c r="VTK1" s="843"/>
      <c r="VTL1" s="843"/>
      <c r="VTM1" s="843"/>
      <c r="VTN1" s="843"/>
      <c r="VTO1" s="843"/>
      <c r="VTP1" s="843"/>
      <c r="VTQ1" s="843"/>
      <c r="VTR1" s="843"/>
      <c r="VTS1" s="843"/>
      <c r="VTT1" s="843"/>
      <c r="VTU1" s="843"/>
      <c r="VTV1" s="843"/>
      <c r="VTW1" s="843"/>
      <c r="VTX1" s="843"/>
      <c r="VTY1" s="843"/>
      <c r="VTZ1" s="843"/>
      <c r="VUA1" s="843"/>
      <c r="VUB1" s="843"/>
      <c r="VUC1" s="843"/>
      <c r="VUD1" s="843"/>
      <c r="VUE1" s="843"/>
      <c r="VUF1" s="843"/>
      <c r="VUG1" s="843"/>
      <c r="VUH1" s="843"/>
      <c r="VUI1" s="843"/>
      <c r="VUJ1" s="843"/>
      <c r="VUK1" s="843"/>
      <c r="VUL1" s="843"/>
      <c r="VUM1" s="843"/>
      <c r="VUN1" s="843"/>
      <c r="VUO1" s="843"/>
      <c r="VUP1" s="843"/>
      <c r="VUQ1" s="843"/>
      <c r="VUR1" s="843"/>
      <c r="VUS1" s="843"/>
      <c r="VUT1" s="843"/>
      <c r="VUU1" s="843"/>
      <c r="VUV1" s="843"/>
      <c r="VUW1" s="843"/>
      <c r="VUX1" s="843"/>
      <c r="VUY1" s="843"/>
      <c r="VUZ1" s="843"/>
      <c r="VVA1" s="843"/>
      <c r="VVB1" s="843"/>
      <c r="VVC1" s="843"/>
      <c r="VVD1" s="843"/>
      <c r="VVE1" s="843"/>
      <c r="VVF1" s="843"/>
      <c r="VVG1" s="843"/>
      <c r="VVH1" s="843"/>
      <c r="VVI1" s="843"/>
      <c r="VVJ1" s="843"/>
      <c r="VVK1" s="843"/>
      <c r="VVL1" s="843"/>
      <c r="VVM1" s="843"/>
      <c r="VVN1" s="843"/>
      <c r="VVO1" s="843"/>
      <c r="VVP1" s="843"/>
      <c r="VVQ1" s="843"/>
      <c r="VVR1" s="843"/>
      <c r="VVS1" s="843"/>
      <c r="VVT1" s="843"/>
      <c r="VVU1" s="843"/>
      <c r="VVV1" s="843"/>
      <c r="VVW1" s="843"/>
      <c r="VVX1" s="843"/>
      <c r="VVY1" s="843"/>
      <c r="VVZ1" s="843"/>
      <c r="VWA1" s="843"/>
      <c r="VWB1" s="843"/>
      <c r="VWC1" s="843"/>
      <c r="VWD1" s="843"/>
      <c r="VWE1" s="843"/>
      <c r="VWF1" s="843"/>
      <c r="VWG1" s="843"/>
      <c r="VWH1" s="843"/>
      <c r="VWI1" s="843"/>
      <c r="VWJ1" s="843"/>
      <c r="VWK1" s="843"/>
      <c r="VWL1" s="843"/>
      <c r="VWM1" s="843"/>
      <c r="VWN1" s="843"/>
      <c r="VWO1" s="843"/>
      <c r="VWP1" s="843"/>
      <c r="VWQ1" s="843"/>
      <c r="VWR1" s="843"/>
      <c r="VWS1" s="843"/>
      <c r="VWT1" s="843"/>
      <c r="VWU1" s="843"/>
      <c r="VWV1" s="843"/>
      <c r="VWW1" s="843"/>
      <c r="VWX1" s="843"/>
      <c r="VWY1" s="843"/>
      <c r="VWZ1" s="843"/>
      <c r="VXA1" s="843"/>
      <c r="VXB1" s="843"/>
      <c r="VXC1" s="843"/>
      <c r="VXD1" s="843"/>
      <c r="VXE1" s="843"/>
      <c r="VXF1" s="843"/>
      <c r="VXG1" s="843"/>
      <c r="VXH1" s="843"/>
      <c r="VXI1" s="843"/>
      <c r="VXJ1" s="843"/>
      <c r="VXK1" s="843"/>
      <c r="VXL1" s="843"/>
      <c r="VXM1" s="843"/>
      <c r="VXN1" s="843"/>
      <c r="VXO1" s="843"/>
      <c r="VXP1" s="843"/>
      <c r="VXQ1" s="843"/>
      <c r="VXR1" s="843"/>
      <c r="VXS1" s="843"/>
      <c r="VXT1" s="843"/>
      <c r="VXU1" s="843"/>
      <c r="VXV1" s="843"/>
      <c r="VXW1" s="843"/>
      <c r="VXX1" s="843"/>
      <c r="VXY1" s="843"/>
      <c r="VXZ1" s="843"/>
      <c r="VYA1" s="843"/>
      <c r="VYB1" s="843"/>
      <c r="VYC1" s="843"/>
      <c r="VYD1" s="843"/>
      <c r="VYE1" s="843"/>
      <c r="VYF1" s="843"/>
      <c r="VYG1" s="843"/>
      <c r="VYH1" s="843"/>
      <c r="VYI1" s="843"/>
      <c r="VYJ1" s="843"/>
      <c r="VYK1" s="843"/>
      <c r="VYL1" s="843"/>
      <c r="VYM1" s="843"/>
      <c r="VYN1" s="843"/>
      <c r="VYO1" s="843"/>
      <c r="VYP1" s="843"/>
      <c r="VYQ1" s="843"/>
      <c r="VYR1" s="843"/>
      <c r="VYS1" s="843"/>
      <c r="VYT1" s="843"/>
      <c r="VYU1" s="843"/>
      <c r="VYV1" s="843"/>
      <c r="VYW1" s="843"/>
      <c r="VYX1" s="843"/>
      <c r="VYY1" s="843"/>
      <c r="VYZ1" s="843"/>
      <c r="VZA1" s="843"/>
      <c r="VZB1" s="843"/>
      <c r="VZC1" s="843"/>
      <c r="VZD1" s="843"/>
      <c r="VZE1" s="843"/>
      <c r="VZF1" s="843"/>
      <c r="VZG1" s="843"/>
      <c r="VZH1" s="843"/>
      <c r="VZI1" s="843"/>
      <c r="VZJ1" s="843"/>
      <c r="VZK1" s="843"/>
      <c r="VZL1" s="843"/>
      <c r="VZM1" s="843"/>
      <c r="VZN1" s="843"/>
      <c r="VZO1" s="843"/>
      <c r="VZP1" s="843"/>
      <c r="VZQ1" s="843"/>
      <c r="VZR1" s="843"/>
      <c r="VZS1" s="843"/>
      <c r="VZT1" s="843"/>
      <c r="VZU1" s="843"/>
      <c r="VZV1" s="843"/>
      <c r="VZW1" s="843"/>
      <c r="VZX1" s="843"/>
      <c r="VZY1" s="843"/>
      <c r="VZZ1" s="843"/>
      <c r="WAA1" s="843"/>
      <c r="WAB1" s="843"/>
      <c r="WAC1" s="843"/>
      <c r="WAD1" s="843"/>
      <c r="WAE1" s="843"/>
      <c r="WAF1" s="843"/>
      <c r="WAG1" s="843"/>
      <c r="WAH1" s="843"/>
      <c r="WAI1" s="843"/>
      <c r="WAJ1" s="843"/>
      <c r="WAK1" s="843"/>
      <c r="WAL1" s="843"/>
      <c r="WAM1" s="843"/>
      <c r="WAN1" s="843"/>
      <c r="WAO1" s="843"/>
      <c r="WAP1" s="843"/>
      <c r="WAQ1" s="843"/>
      <c r="WAR1" s="843"/>
      <c r="WAS1" s="843"/>
      <c r="WAT1" s="843"/>
      <c r="WAU1" s="843"/>
      <c r="WAV1" s="843"/>
      <c r="WAW1" s="843"/>
      <c r="WAX1" s="843"/>
      <c r="WAY1" s="843"/>
      <c r="WAZ1" s="843"/>
      <c r="WBA1" s="843"/>
      <c r="WBB1" s="843"/>
      <c r="WBC1" s="843"/>
      <c r="WBD1" s="843"/>
      <c r="WBE1" s="843"/>
      <c r="WBF1" s="843"/>
      <c r="WBG1" s="843"/>
      <c r="WBH1" s="843"/>
      <c r="WBI1" s="843"/>
      <c r="WBJ1" s="843"/>
      <c r="WBK1" s="843"/>
      <c r="WBL1" s="843"/>
      <c r="WBM1" s="843"/>
      <c r="WBN1" s="843"/>
      <c r="WBO1" s="843"/>
      <c r="WBP1" s="843"/>
      <c r="WBQ1" s="843"/>
      <c r="WBR1" s="843"/>
      <c r="WBS1" s="843"/>
      <c r="WBT1" s="843"/>
      <c r="WBU1" s="843"/>
      <c r="WBV1" s="843"/>
      <c r="WBW1" s="843"/>
      <c r="WBX1" s="843"/>
      <c r="WBY1" s="843"/>
      <c r="WBZ1" s="843"/>
      <c r="WCA1" s="843"/>
      <c r="WCB1" s="843"/>
      <c r="WCC1" s="843"/>
      <c r="WCD1" s="843"/>
      <c r="WCE1" s="843"/>
      <c r="WCF1" s="843"/>
      <c r="WCG1" s="843"/>
      <c r="WCH1" s="843"/>
      <c r="WCI1" s="843"/>
      <c r="WCJ1" s="843"/>
      <c r="WCK1" s="843"/>
      <c r="WCL1" s="843"/>
      <c r="WCM1" s="843"/>
      <c r="WCN1" s="843"/>
      <c r="WCO1" s="843"/>
      <c r="WCP1" s="843"/>
      <c r="WCQ1" s="843"/>
      <c r="WCR1" s="843"/>
      <c r="WCS1" s="843"/>
      <c r="WCT1" s="843"/>
      <c r="WCU1" s="843"/>
      <c r="WCV1" s="843"/>
      <c r="WCW1" s="843"/>
      <c r="WCX1" s="843"/>
      <c r="WCY1" s="843"/>
      <c r="WCZ1" s="843"/>
      <c r="WDA1" s="843"/>
      <c r="WDB1" s="843"/>
      <c r="WDC1" s="843"/>
      <c r="WDD1" s="843"/>
      <c r="WDE1" s="843"/>
      <c r="WDF1" s="843"/>
      <c r="WDG1" s="843"/>
      <c r="WDH1" s="843"/>
      <c r="WDI1" s="843"/>
      <c r="WDJ1" s="843"/>
      <c r="WDK1" s="843"/>
      <c r="WDL1" s="843"/>
      <c r="WDM1" s="843"/>
      <c r="WDN1" s="843"/>
      <c r="WDO1" s="843"/>
      <c r="WDP1" s="843"/>
      <c r="WDQ1" s="843"/>
      <c r="WDR1" s="843"/>
      <c r="WDS1" s="843"/>
      <c r="WDT1" s="843"/>
      <c r="WDU1" s="843"/>
      <c r="WDV1" s="843"/>
      <c r="WDW1" s="843"/>
      <c r="WDX1" s="843"/>
      <c r="WDY1" s="843"/>
      <c r="WDZ1" s="843"/>
      <c r="WEA1" s="843"/>
      <c r="WEB1" s="843"/>
      <c r="WEC1" s="843"/>
      <c r="WED1" s="843"/>
      <c r="WEE1" s="843"/>
      <c r="WEF1" s="843"/>
      <c r="WEG1" s="843"/>
      <c r="WEH1" s="843"/>
      <c r="WEI1" s="843"/>
      <c r="WEJ1" s="843"/>
      <c r="WEK1" s="843"/>
      <c r="WEL1" s="843"/>
      <c r="WEM1" s="843"/>
      <c r="WEN1" s="843"/>
      <c r="WEO1" s="843"/>
      <c r="WEP1" s="843"/>
      <c r="WEQ1" s="843"/>
      <c r="WER1" s="843"/>
      <c r="WES1" s="843"/>
      <c r="WET1" s="843"/>
      <c r="WEU1" s="843"/>
      <c r="WEV1" s="843"/>
      <c r="WEW1" s="843"/>
      <c r="WEX1" s="843"/>
      <c r="WEY1" s="843"/>
      <c r="WEZ1" s="843"/>
      <c r="WFA1" s="843"/>
      <c r="WFB1" s="843"/>
      <c r="WFC1" s="843"/>
      <c r="WFD1" s="843"/>
      <c r="WFE1" s="843"/>
      <c r="WFF1" s="843"/>
      <c r="WFG1" s="843"/>
      <c r="WFH1" s="843"/>
      <c r="WFI1" s="843"/>
      <c r="WFJ1" s="843"/>
      <c r="WFK1" s="843"/>
      <c r="WFL1" s="843"/>
      <c r="WFM1" s="843"/>
      <c r="WFN1" s="843"/>
      <c r="WFO1" s="843"/>
      <c r="WFP1" s="843"/>
      <c r="WFQ1" s="843"/>
      <c r="WFR1" s="843"/>
      <c r="WFS1" s="843"/>
      <c r="WFT1" s="843"/>
      <c r="WFU1" s="843"/>
      <c r="WFV1" s="843"/>
      <c r="WFW1" s="843"/>
      <c r="WFX1" s="843"/>
      <c r="WFY1" s="843"/>
      <c r="WFZ1" s="843"/>
      <c r="WGA1" s="843"/>
      <c r="WGB1" s="843"/>
      <c r="WGC1" s="843"/>
      <c r="WGD1" s="843"/>
      <c r="WGE1" s="843"/>
      <c r="WGF1" s="843"/>
      <c r="WGG1" s="843"/>
      <c r="WGH1" s="843"/>
      <c r="WGI1" s="843"/>
      <c r="WGJ1" s="843"/>
      <c r="WGK1" s="843"/>
      <c r="WGL1" s="843"/>
      <c r="WGM1" s="843"/>
      <c r="WGN1" s="843"/>
      <c r="WGO1" s="843"/>
      <c r="WGP1" s="843"/>
      <c r="WGQ1" s="843"/>
      <c r="WGR1" s="843"/>
      <c r="WGS1" s="843"/>
      <c r="WGT1" s="843"/>
      <c r="WGU1" s="843"/>
      <c r="WGV1" s="843"/>
      <c r="WGW1" s="843"/>
      <c r="WGX1" s="843"/>
      <c r="WGY1" s="843"/>
      <c r="WGZ1" s="843"/>
      <c r="WHA1" s="843"/>
      <c r="WHB1" s="843"/>
      <c r="WHC1" s="843"/>
      <c r="WHD1" s="843"/>
      <c r="WHE1" s="843"/>
      <c r="WHF1" s="843"/>
      <c r="WHG1" s="843"/>
      <c r="WHH1" s="843"/>
      <c r="WHI1" s="843"/>
      <c r="WHJ1" s="843"/>
      <c r="WHK1" s="843"/>
      <c r="WHL1" s="843"/>
      <c r="WHM1" s="843"/>
      <c r="WHN1" s="843"/>
      <c r="WHO1" s="843"/>
      <c r="WHP1" s="843"/>
      <c r="WHQ1" s="843"/>
      <c r="WHR1" s="843"/>
      <c r="WHS1" s="843"/>
      <c r="WHT1" s="843"/>
      <c r="WHU1" s="843"/>
      <c r="WHV1" s="843"/>
      <c r="WHW1" s="843"/>
      <c r="WHX1" s="843"/>
      <c r="WHY1" s="843"/>
      <c r="WHZ1" s="843"/>
      <c r="WIA1" s="843"/>
      <c r="WIB1" s="843"/>
      <c r="WIC1" s="843"/>
      <c r="WID1" s="843"/>
      <c r="WIE1" s="843"/>
      <c r="WIF1" s="843"/>
      <c r="WIG1" s="843"/>
      <c r="WIH1" s="843"/>
      <c r="WII1" s="843"/>
      <c r="WIJ1" s="843"/>
      <c r="WIK1" s="843"/>
      <c r="WIL1" s="843"/>
      <c r="WIM1" s="843"/>
      <c r="WIN1" s="843"/>
      <c r="WIO1" s="843"/>
      <c r="WIP1" s="843"/>
      <c r="WIQ1" s="843"/>
      <c r="WIR1" s="843"/>
      <c r="WIS1" s="843"/>
      <c r="WIT1" s="843"/>
      <c r="WIU1" s="843"/>
      <c r="WIV1" s="843"/>
      <c r="WIW1" s="843"/>
      <c r="WIX1" s="843"/>
      <c r="WIY1" s="843"/>
      <c r="WIZ1" s="843"/>
      <c r="WJA1" s="843"/>
      <c r="WJB1" s="843"/>
      <c r="WJC1" s="843"/>
      <c r="WJD1" s="843"/>
      <c r="WJE1" s="843"/>
      <c r="WJF1" s="843"/>
      <c r="WJG1" s="843"/>
      <c r="WJH1" s="843"/>
      <c r="WJI1" s="843"/>
      <c r="WJJ1" s="843"/>
      <c r="WJK1" s="843"/>
      <c r="WJL1" s="843"/>
      <c r="WJM1" s="843"/>
      <c r="WJN1" s="843"/>
      <c r="WJO1" s="843"/>
      <c r="WJP1" s="843"/>
      <c r="WJQ1" s="843"/>
      <c r="WJR1" s="843"/>
      <c r="WJS1" s="843"/>
      <c r="WJT1" s="843"/>
      <c r="WJU1" s="843"/>
      <c r="WJV1" s="843"/>
      <c r="WJW1" s="843"/>
      <c r="WJX1" s="843"/>
      <c r="WJY1" s="843"/>
      <c r="WJZ1" s="843"/>
      <c r="WKA1" s="843"/>
      <c r="WKB1" s="843"/>
      <c r="WKC1" s="843"/>
      <c r="WKD1" s="843"/>
      <c r="WKE1" s="843"/>
      <c r="WKF1" s="843"/>
      <c r="WKG1" s="843"/>
      <c r="WKH1" s="843"/>
      <c r="WKI1" s="843"/>
      <c r="WKJ1" s="843"/>
      <c r="WKK1" s="843"/>
      <c r="WKL1" s="843"/>
      <c r="WKM1" s="843"/>
      <c r="WKN1" s="843"/>
      <c r="WKO1" s="843"/>
      <c r="WKP1" s="843"/>
      <c r="WKQ1" s="843"/>
      <c r="WKR1" s="843"/>
      <c r="WKS1" s="843"/>
      <c r="WKT1" s="843"/>
      <c r="WKU1" s="843"/>
      <c r="WKV1" s="843"/>
      <c r="WKW1" s="843"/>
      <c r="WKX1" s="843"/>
      <c r="WKY1" s="843"/>
      <c r="WKZ1" s="843"/>
      <c r="WLA1" s="843"/>
      <c r="WLB1" s="843"/>
      <c r="WLC1" s="843"/>
      <c r="WLD1" s="843"/>
      <c r="WLE1" s="843"/>
      <c r="WLF1" s="843"/>
      <c r="WLG1" s="843"/>
      <c r="WLH1" s="843"/>
      <c r="WLI1" s="843"/>
      <c r="WLJ1" s="843"/>
      <c r="WLK1" s="843"/>
      <c r="WLL1" s="843"/>
      <c r="WLM1" s="843"/>
      <c r="WLN1" s="843"/>
      <c r="WLO1" s="843"/>
      <c r="WLP1" s="843"/>
      <c r="WLQ1" s="843"/>
      <c r="WLR1" s="843"/>
      <c r="WLS1" s="843"/>
      <c r="WLT1" s="843"/>
      <c r="WLU1" s="843"/>
      <c r="WLV1" s="843"/>
      <c r="WLW1" s="843"/>
      <c r="WLX1" s="843"/>
      <c r="WLY1" s="843"/>
      <c r="WLZ1" s="843"/>
      <c r="WMA1" s="843"/>
      <c r="WMB1" s="843"/>
      <c r="WMC1" s="843"/>
      <c r="WMD1" s="843"/>
      <c r="WME1" s="843"/>
      <c r="WMF1" s="843"/>
      <c r="WMG1" s="843"/>
      <c r="WMH1" s="843"/>
      <c r="WMI1" s="843"/>
      <c r="WMJ1" s="843"/>
      <c r="WMK1" s="843"/>
      <c r="WML1" s="843"/>
      <c r="WMM1" s="843"/>
      <c r="WMN1" s="843"/>
      <c r="WMO1" s="843"/>
      <c r="WMP1" s="843"/>
      <c r="WMQ1" s="843"/>
      <c r="WMR1" s="843"/>
      <c r="WMS1" s="843"/>
      <c r="WMT1" s="843"/>
      <c r="WMU1" s="843"/>
      <c r="WMV1" s="843"/>
      <c r="WMW1" s="843"/>
      <c r="WMX1" s="843"/>
      <c r="WMY1" s="843"/>
      <c r="WMZ1" s="843"/>
      <c r="WNA1" s="843"/>
      <c r="WNB1" s="843"/>
      <c r="WNC1" s="843"/>
      <c r="WND1" s="843"/>
      <c r="WNE1" s="843"/>
      <c r="WNF1" s="843"/>
      <c r="WNG1" s="843"/>
      <c r="WNH1" s="843"/>
      <c r="WNI1" s="843"/>
      <c r="WNJ1" s="843"/>
      <c r="WNK1" s="843"/>
      <c r="WNL1" s="843"/>
      <c r="WNM1" s="843"/>
      <c r="WNN1" s="843"/>
      <c r="WNO1" s="843"/>
      <c r="WNP1" s="843"/>
      <c r="WNQ1" s="843"/>
      <c r="WNR1" s="843"/>
      <c r="WNS1" s="843"/>
      <c r="WNT1" s="843"/>
      <c r="WNU1" s="843"/>
      <c r="WNV1" s="843"/>
      <c r="WNW1" s="843"/>
      <c r="WNX1" s="843"/>
      <c r="WNY1" s="843"/>
      <c r="WNZ1" s="843"/>
      <c r="WOA1" s="843"/>
      <c r="WOB1" s="843"/>
      <c r="WOC1" s="843"/>
      <c r="WOD1" s="843"/>
      <c r="WOE1" s="843"/>
      <c r="WOF1" s="843"/>
      <c r="WOG1" s="843"/>
      <c r="WOH1" s="843"/>
      <c r="WOI1" s="843"/>
      <c r="WOJ1" s="843"/>
      <c r="WOK1" s="843"/>
      <c r="WOL1" s="843"/>
      <c r="WOM1" s="843"/>
      <c r="WON1" s="843"/>
      <c r="WOO1" s="843"/>
      <c r="WOP1" s="843"/>
      <c r="WOQ1" s="843"/>
      <c r="WOR1" s="843"/>
      <c r="WOS1" s="843"/>
      <c r="WOT1" s="843"/>
      <c r="WOU1" s="843"/>
      <c r="WOV1" s="843"/>
      <c r="WOW1" s="843"/>
      <c r="WOX1" s="843"/>
      <c r="WOY1" s="843"/>
      <c r="WOZ1" s="843"/>
      <c r="WPA1" s="843"/>
      <c r="WPB1" s="843"/>
      <c r="WPC1" s="843"/>
      <c r="WPD1" s="843"/>
      <c r="WPE1" s="843"/>
      <c r="WPF1" s="843"/>
      <c r="WPG1" s="843"/>
      <c r="WPH1" s="843"/>
      <c r="WPI1" s="843"/>
      <c r="WPJ1" s="843"/>
      <c r="WPK1" s="843"/>
      <c r="WPL1" s="843"/>
      <c r="WPM1" s="843"/>
      <c r="WPN1" s="843"/>
      <c r="WPO1" s="843"/>
      <c r="WPP1" s="843"/>
      <c r="WPQ1" s="843"/>
      <c r="WPR1" s="843"/>
      <c r="WPS1" s="843"/>
      <c r="WPT1" s="843"/>
      <c r="WPU1" s="843"/>
      <c r="WPV1" s="843"/>
      <c r="WPW1" s="843"/>
      <c r="WPX1" s="843"/>
      <c r="WPY1" s="843"/>
      <c r="WPZ1" s="843"/>
      <c r="WQA1" s="843"/>
      <c r="WQB1" s="843"/>
      <c r="WQC1" s="843"/>
      <c r="WQD1" s="843"/>
      <c r="WQE1" s="843"/>
      <c r="WQF1" s="843"/>
      <c r="WQG1" s="843"/>
      <c r="WQH1" s="843"/>
      <c r="WQI1" s="843"/>
      <c r="WQJ1" s="843"/>
      <c r="WQK1" s="843"/>
      <c r="WQL1" s="843"/>
      <c r="WQM1" s="843"/>
      <c r="WQN1" s="843"/>
      <c r="WQO1" s="843"/>
      <c r="WQP1" s="843"/>
      <c r="WQQ1" s="843"/>
      <c r="WQR1" s="843"/>
      <c r="WQS1" s="843"/>
      <c r="WQT1" s="843"/>
      <c r="WQU1" s="843"/>
      <c r="WQV1" s="843"/>
      <c r="WQW1" s="843"/>
      <c r="WQX1" s="843"/>
      <c r="WQY1" s="843"/>
      <c r="WQZ1" s="843"/>
      <c r="WRA1" s="843"/>
      <c r="WRB1" s="843"/>
      <c r="WRC1" s="843"/>
      <c r="WRD1" s="843"/>
      <c r="WRE1" s="843"/>
      <c r="WRF1" s="843"/>
      <c r="WRG1" s="843"/>
      <c r="WRH1" s="843"/>
      <c r="WRI1" s="843"/>
      <c r="WRJ1" s="843"/>
      <c r="WRK1" s="843"/>
      <c r="WRL1" s="843"/>
      <c r="WRM1" s="843"/>
      <c r="WRN1" s="843"/>
      <c r="WRO1" s="843"/>
      <c r="WRP1" s="843"/>
      <c r="WRQ1" s="843"/>
      <c r="WRR1" s="843"/>
      <c r="WRS1" s="843"/>
      <c r="WRT1" s="843"/>
      <c r="WRU1" s="843"/>
      <c r="WRV1" s="843"/>
      <c r="WRW1" s="843"/>
      <c r="WRX1" s="843"/>
      <c r="WRY1" s="843"/>
      <c r="WRZ1" s="843"/>
      <c r="WSA1" s="843"/>
      <c r="WSB1" s="843"/>
      <c r="WSC1" s="843"/>
      <c r="WSD1" s="843"/>
      <c r="WSE1" s="843"/>
      <c r="WSF1" s="843"/>
      <c r="WSG1" s="843"/>
      <c r="WSH1" s="843"/>
      <c r="WSI1" s="843"/>
      <c r="WSJ1" s="843"/>
      <c r="WSK1" s="843"/>
      <c r="WSL1" s="843"/>
      <c r="WSM1" s="843"/>
      <c r="WSN1" s="843"/>
      <c r="WSO1" s="843"/>
      <c r="WSP1" s="843"/>
      <c r="WSQ1" s="843"/>
      <c r="WSR1" s="843"/>
      <c r="WSS1" s="843"/>
      <c r="WST1" s="843"/>
      <c r="WSU1" s="843"/>
      <c r="WSV1" s="843"/>
      <c r="WSW1" s="843"/>
      <c r="WSX1" s="843"/>
      <c r="WSY1" s="843"/>
      <c r="WSZ1" s="843"/>
      <c r="WTA1" s="843"/>
      <c r="WTB1" s="843"/>
      <c r="WTC1" s="843"/>
      <c r="WTD1" s="843"/>
      <c r="WTE1" s="843"/>
      <c r="WTF1" s="843"/>
      <c r="WTG1" s="843"/>
      <c r="WTH1" s="843"/>
      <c r="WTI1" s="843"/>
      <c r="WTJ1" s="843"/>
      <c r="WTK1" s="843"/>
      <c r="WTL1" s="843"/>
      <c r="WTM1" s="843"/>
      <c r="WTN1" s="843"/>
      <c r="WTO1" s="843"/>
      <c r="WTP1" s="843"/>
      <c r="WTQ1" s="843"/>
      <c r="WTR1" s="843"/>
      <c r="WTS1" s="843"/>
      <c r="WTT1" s="843"/>
      <c r="WTU1" s="843"/>
      <c r="WTV1" s="843"/>
      <c r="WTW1" s="843"/>
      <c r="WTX1" s="843"/>
      <c r="WTY1" s="843"/>
      <c r="WTZ1" s="843"/>
      <c r="WUA1" s="843"/>
      <c r="WUB1" s="843"/>
      <c r="WUC1" s="843"/>
      <c r="WUD1" s="843"/>
      <c r="WUE1" s="843"/>
      <c r="WUF1" s="843"/>
      <c r="WUG1" s="843"/>
      <c r="WUH1" s="843"/>
      <c r="WUI1" s="843"/>
      <c r="WUJ1" s="843"/>
      <c r="WUK1" s="843"/>
      <c r="WUL1" s="843"/>
      <c r="WUM1" s="843"/>
      <c r="WUN1" s="843"/>
      <c r="WUO1" s="843"/>
      <c r="WUP1" s="843"/>
      <c r="WUQ1" s="843"/>
      <c r="WUR1" s="843"/>
      <c r="WUS1" s="843"/>
      <c r="WUT1" s="843"/>
      <c r="WUU1" s="843"/>
      <c r="WUV1" s="843"/>
      <c r="WUW1" s="843"/>
      <c r="WUX1" s="843"/>
      <c r="WUY1" s="843"/>
      <c r="WUZ1" s="843"/>
      <c r="WVA1" s="843"/>
      <c r="WVB1" s="843"/>
      <c r="WVC1" s="843"/>
      <c r="WVD1" s="843"/>
      <c r="WVE1" s="843"/>
      <c r="WVF1" s="843"/>
      <c r="WVG1" s="843"/>
      <c r="WVH1" s="843"/>
      <c r="WVI1" s="843"/>
      <c r="WVJ1" s="843"/>
      <c r="WVK1" s="843"/>
      <c r="WVL1" s="843"/>
      <c r="WVM1" s="843"/>
      <c r="WVN1" s="843"/>
      <c r="WVO1" s="843"/>
      <c r="WVP1" s="843"/>
      <c r="WVQ1" s="843"/>
      <c r="WVR1" s="843"/>
      <c r="WVS1" s="843"/>
      <c r="WVT1" s="843"/>
      <c r="WVU1" s="843"/>
      <c r="WVV1" s="843"/>
      <c r="WVW1" s="843"/>
      <c r="WVX1" s="843"/>
      <c r="WVY1" s="843"/>
      <c r="WVZ1" s="843"/>
      <c r="WWA1" s="843"/>
      <c r="WWB1" s="843"/>
      <c r="WWC1" s="843"/>
      <c r="WWD1" s="843"/>
      <c r="WWE1" s="843"/>
      <c r="WWF1" s="843"/>
      <c r="WWG1" s="843"/>
      <c r="WWH1" s="843"/>
      <c r="WWI1" s="843"/>
      <c r="WWJ1" s="843"/>
      <c r="WWK1" s="843"/>
      <c r="WWL1" s="843"/>
      <c r="WWM1" s="843"/>
      <c r="WWN1" s="843"/>
      <c r="WWO1" s="843"/>
      <c r="WWP1" s="843"/>
      <c r="WWQ1" s="843"/>
      <c r="WWR1" s="843"/>
      <c r="WWS1" s="843"/>
      <c r="WWT1" s="843"/>
      <c r="WWU1" s="843"/>
      <c r="WWV1" s="843"/>
      <c r="WWW1" s="843"/>
      <c r="WWX1" s="843"/>
      <c r="WWY1" s="843"/>
      <c r="WWZ1" s="843"/>
      <c r="WXA1" s="843"/>
      <c r="WXB1" s="843"/>
      <c r="WXC1" s="843"/>
      <c r="WXD1" s="843"/>
      <c r="WXE1" s="843"/>
      <c r="WXF1" s="843"/>
      <c r="WXG1" s="843"/>
      <c r="WXH1" s="843"/>
      <c r="WXI1" s="843"/>
      <c r="WXJ1" s="843"/>
      <c r="WXK1" s="843"/>
      <c r="WXL1" s="843"/>
      <c r="WXM1" s="843"/>
      <c r="WXN1" s="843"/>
      <c r="WXO1" s="843"/>
      <c r="WXP1" s="843"/>
      <c r="WXQ1" s="843"/>
      <c r="WXR1" s="843"/>
      <c r="WXS1" s="843"/>
      <c r="WXT1" s="843"/>
      <c r="WXU1" s="843"/>
      <c r="WXV1" s="843"/>
      <c r="WXW1" s="843"/>
      <c r="WXX1" s="843"/>
      <c r="WXY1" s="843"/>
      <c r="WXZ1" s="843"/>
      <c r="WYA1" s="843"/>
      <c r="WYB1" s="843"/>
      <c r="WYC1" s="843"/>
      <c r="WYD1" s="843"/>
      <c r="WYE1" s="843"/>
      <c r="WYF1" s="843"/>
      <c r="WYG1" s="843"/>
      <c r="WYH1" s="843"/>
      <c r="WYI1" s="843"/>
      <c r="WYJ1" s="843"/>
      <c r="WYK1" s="843"/>
      <c r="WYL1" s="843"/>
      <c r="WYM1" s="843"/>
      <c r="WYN1" s="843"/>
      <c r="WYO1" s="843"/>
      <c r="WYP1" s="843"/>
      <c r="WYQ1" s="843"/>
      <c r="WYR1" s="843"/>
      <c r="WYS1" s="843"/>
      <c r="WYT1" s="843"/>
      <c r="WYU1" s="843"/>
      <c r="WYV1" s="843"/>
      <c r="WYW1" s="843"/>
      <c r="WYX1" s="843"/>
      <c r="WYY1" s="843"/>
      <c r="WYZ1" s="843"/>
      <c r="WZA1" s="843"/>
      <c r="WZB1" s="843"/>
      <c r="WZC1" s="843"/>
      <c r="WZD1" s="843"/>
      <c r="WZE1" s="843"/>
      <c r="WZF1" s="843"/>
      <c r="WZG1" s="843"/>
      <c r="WZH1" s="843"/>
      <c r="WZI1" s="843"/>
      <c r="WZJ1" s="843"/>
      <c r="WZK1" s="843"/>
      <c r="WZL1" s="843"/>
      <c r="WZM1" s="843"/>
      <c r="WZN1" s="843"/>
      <c r="WZO1" s="843"/>
      <c r="WZP1" s="843"/>
      <c r="WZQ1" s="843"/>
      <c r="WZR1" s="843"/>
      <c r="WZS1" s="843"/>
      <c r="WZT1" s="843"/>
      <c r="WZU1" s="843"/>
      <c r="WZV1" s="843"/>
      <c r="WZW1" s="843"/>
      <c r="WZX1" s="843"/>
      <c r="WZY1" s="843"/>
      <c r="WZZ1" s="843"/>
      <c r="XAA1" s="843"/>
      <c r="XAB1" s="843"/>
      <c r="XAC1" s="843"/>
      <c r="XAD1" s="843"/>
      <c r="XAE1" s="843"/>
      <c r="XAF1" s="843"/>
      <c r="XAG1" s="843"/>
      <c r="XAH1" s="843"/>
      <c r="XAI1" s="843"/>
      <c r="XAJ1" s="843"/>
      <c r="XAK1" s="843"/>
      <c r="XAL1" s="843"/>
      <c r="XAM1" s="843"/>
      <c r="XAN1" s="843"/>
      <c r="XAO1" s="843"/>
      <c r="XAP1" s="843"/>
      <c r="XAQ1" s="843"/>
      <c r="XAR1" s="843"/>
      <c r="XAS1" s="843"/>
      <c r="XAT1" s="843"/>
      <c r="XAU1" s="843"/>
      <c r="XAV1" s="843"/>
      <c r="XAW1" s="843"/>
      <c r="XAX1" s="843"/>
      <c r="XAY1" s="843"/>
      <c r="XAZ1" s="843"/>
      <c r="XBA1" s="843"/>
      <c r="XBB1" s="843"/>
      <c r="XBC1" s="843"/>
      <c r="XBD1" s="843"/>
      <c r="XBE1" s="843"/>
      <c r="XBF1" s="843"/>
      <c r="XBG1" s="843"/>
      <c r="XBH1" s="843"/>
      <c r="XBI1" s="843"/>
      <c r="XBJ1" s="843"/>
      <c r="XBK1" s="843"/>
      <c r="XBL1" s="843"/>
      <c r="XBM1" s="843"/>
      <c r="XBN1" s="843"/>
      <c r="XBO1" s="843"/>
      <c r="XBP1" s="843"/>
      <c r="XBQ1" s="843"/>
      <c r="XBR1" s="843"/>
      <c r="XBS1" s="843"/>
      <c r="XBT1" s="843"/>
      <c r="XBU1" s="843"/>
      <c r="XBV1" s="843"/>
      <c r="XBW1" s="843"/>
      <c r="XBX1" s="843"/>
      <c r="XBY1" s="843"/>
      <c r="XBZ1" s="843"/>
      <c r="XCA1" s="843"/>
      <c r="XCB1" s="843"/>
      <c r="XCC1" s="843"/>
      <c r="XCD1" s="843"/>
      <c r="XCE1" s="843"/>
      <c r="XCF1" s="843"/>
      <c r="XCG1" s="843"/>
      <c r="XCH1" s="843"/>
      <c r="XCI1" s="843"/>
      <c r="XCJ1" s="843"/>
      <c r="XCK1" s="843"/>
      <c r="XCL1" s="843"/>
      <c r="XCM1" s="843"/>
      <c r="XCN1" s="843"/>
      <c r="XCO1" s="843"/>
      <c r="XCP1" s="843"/>
      <c r="XCQ1" s="843"/>
      <c r="XCR1" s="843"/>
      <c r="XCS1" s="843"/>
      <c r="XCT1" s="843"/>
      <c r="XCU1" s="843"/>
      <c r="XCV1" s="843"/>
      <c r="XCW1" s="843"/>
      <c r="XCX1" s="843"/>
      <c r="XCY1" s="843"/>
      <c r="XCZ1" s="843"/>
      <c r="XDA1" s="843"/>
      <c r="XDB1" s="843"/>
      <c r="XDC1" s="843"/>
      <c r="XDD1" s="843"/>
      <c r="XDE1" s="843"/>
      <c r="XDF1" s="843"/>
      <c r="XDG1" s="843"/>
      <c r="XDH1" s="843"/>
      <c r="XDI1" s="843"/>
      <c r="XDJ1" s="843"/>
      <c r="XDK1" s="843"/>
      <c r="XDL1" s="843"/>
      <c r="XDM1" s="843"/>
      <c r="XDN1" s="843"/>
      <c r="XDO1" s="843"/>
      <c r="XDP1" s="843"/>
      <c r="XDQ1" s="843"/>
      <c r="XDR1" s="843"/>
      <c r="XDS1" s="843"/>
      <c r="XDT1" s="843"/>
      <c r="XDU1" s="843"/>
      <c r="XDV1" s="843"/>
      <c r="XDW1" s="843"/>
      <c r="XDX1" s="843"/>
      <c r="XDY1" s="843"/>
      <c r="XDZ1" s="843"/>
      <c r="XEA1" s="843"/>
      <c r="XEB1" s="843"/>
      <c r="XEC1" s="843"/>
      <c r="XED1" s="843"/>
      <c r="XEE1" s="843"/>
      <c r="XEF1" s="843"/>
      <c r="XEG1" s="843"/>
      <c r="XEH1" s="843"/>
      <c r="XEI1" s="843"/>
      <c r="XEJ1" s="843"/>
      <c r="XEK1" s="843"/>
      <c r="XEL1" s="843"/>
      <c r="XEM1" s="843"/>
      <c r="XEN1" s="843"/>
      <c r="XEO1" s="843"/>
      <c r="XEP1" s="843"/>
      <c r="XEQ1" s="843"/>
      <c r="XER1" s="843"/>
      <c r="XES1" s="843"/>
      <c r="XET1" s="843"/>
      <c r="XEU1" s="843"/>
      <c r="XEV1" s="843"/>
      <c r="XEW1" s="843"/>
      <c r="XEX1" s="843"/>
      <c r="XEY1" s="843"/>
      <c r="XEZ1" s="843"/>
      <c r="XFA1" s="843"/>
      <c r="XFB1" s="843"/>
      <c r="XFC1" s="843"/>
      <c r="XFD1" s="843"/>
    </row>
    <row r="2" spans="1:16384" ht="16.5">
      <c r="A2" s="1320" t="s">
        <v>951</v>
      </c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</row>
    <row r="3" spans="1:16384" ht="15.75" customHeight="1">
      <c r="A3" s="1058"/>
      <c r="B3" s="1058"/>
      <c r="C3" s="1058"/>
      <c r="D3" s="1058"/>
      <c r="E3" s="1058"/>
      <c r="F3" s="1058"/>
      <c r="G3" s="1058"/>
      <c r="H3" s="1058"/>
      <c r="I3" s="1058"/>
      <c r="J3" s="1058"/>
      <c r="K3" s="1058"/>
      <c r="L3" s="1058"/>
    </row>
    <row r="4" spans="1:16384" s="353" customFormat="1" ht="14.1" customHeight="1">
      <c r="A4" s="1059" t="s">
        <v>497</v>
      </c>
      <c r="B4" s="1321"/>
      <c r="C4" s="1321"/>
      <c r="D4" s="1321"/>
      <c r="E4" s="1321"/>
      <c r="F4" s="1321"/>
      <c r="G4" s="1321"/>
      <c r="H4" s="1321"/>
      <c r="I4" s="1063" t="s">
        <v>498</v>
      </c>
      <c r="J4" s="1324"/>
      <c r="K4" s="1069" t="s">
        <v>762</v>
      </c>
      <c r="L4" s="1329"/>
    </row>
    <row r="5" spans="1:16384" s="353" customFormat="1" ht="14.1" customHeight="1">
      <c r="A5" s="1322"/>
      <c r="B5" s="1322"/>
      <c r="C5" s="1322"/>
      <c r="D5" s="1322"/>
      <c r="E5" s="1322"/>
      <c r="F5" s="1322"/>
      <c r="G5" s="1322"/>
      <c r="H5" s="1322"/>
      <c r="I5" s="1325"/>
      <c r="J5" s="1326"/>
      <c r="K5" s="1325"/>
      <c r="L5" s="1330"/>
    </row>
    <row r="6" spans="1:16384" s="353" customFormat="1" ht="14.1" customHeight="1">
      <c r="A6" s="1322"/>
      <c r="B6" s="1322"/>
      <c r="C6" s="1322"/>
      <c r="D6" s="1322"/>
      <c r="E6" s="1322"/>
      <c r="F6" s="1322"/>
      <c r="G6" s="1322"/>
      <c r="H6" s="1322"/>
      <c r="I6" s="1327"/>
      <c r="J6" s="1328"/>
      <c r="K6" s="1325"/>
      <c r="L6" s="1330"/>
    </row>
    <row r="7" spans="1:16384" s="353" customFormat="1" ht="14.1" customHeight="1">
      <c r="A7" s="1322"/>
      <c r="B7" s="1322"/>
      <c r="C7" s="1322"/>
      <c r="D7" s="1322"/>
      <c r="E7" s="1322"/>
      <c r="F7" s="1322"/>
      <c r="G7" s="1322"/>
      <c r="H7" s="1322"/>
      <c r="I7" s="1072" t="s">
        <v>501</v>
      </c>
      <c r="J7" s="1072" t="s">
        <v>763</v>
      </c>
      <c r="K7" s="1325"/>
      <c r="L7" s="1330"/>
    </row>
    <row r="8" spans="1:16384" s="353" customFormat="1" ht="14.1" customHeight="1">
      <c r="A8" s="1322"/>
      <c r="B8" s="1322"/>
      <c r="C8" s="1322"/>
      <c r="D8" s="1322"/>
      <c r="E8" s="1322"/>
      <c r="F8" s="1322"/>
      <c r="G8" s="1322"/>
      <c r="H8" s="1322"/>
      <c r="I8" s="1332"/>
      <c r="J8" s="1332"/>
      <c r="K8" s="1325"/>
      <c r="L8" s="1330"/>
    </row>
    <row r="9" spans="1:16384" s="353" customFormat="1" ht="14.1" customHeight="1">
      <c r="A9" s="1322"/>
      <c r="B9" s="1322"/>
      <c r="C9" s="1322"/>
      <c r="D9" s="1322"/>
      <c r="E9" s="1322"/>
      <c r="F9" s="1322"/>
      <c r="G9" s="1322"/>
      <c r="H9" s="1322"/>
      <c r="I9" s="1333"/>
      <c r="J9" s="1333"/>
      <c r="K9" s="1327"/>
      <c r="L9" s="1331"/>
    </row>
    <row r="10" spans="1:16384" s="353" customFormat="1" ht="14.1" customHeight="1">
      <c r="A10" s="1323"/>
      <c r="B10" s="1323"/>
      <c r="C10" s="1323"/>
      <c r="D10" s="1323"/>
      <c r="E10" s="1323"/>
      <c r="F10" s="1323"/>
      <c r="G10" s="1323"/>
      <c r="H10" s="1323"/>
      <c r="I10" s="1075" t="s">
        <v>29</v>
      </c>
      <c r="J10" s="1076"/>
      <c r="K10" s="1077"/>
      <c r="L10" s="354" t="s">
        <v>31</v>
      </c>
    </row>
    <row r="11" spans="1:16384" s="355" customFormat="1" ht="27" customHeight="1">
      <c r="A11" s="1054"/>
      <c r="B11" s="1054"/>
      <c r="C11" s="1054"/>
      <c r="D11" s="1054"/>
      <c r="E11" s="1054"/>
      <c r="F11" s="1054"/>
      <c r="G11" s="1054"/>
      <c r="H11" s="1054"/>
      <c r="I11" s="1054"/>
      <c r="J11" s="1054"/>
      <c r="K11" s="1054"/>
      <c r="L11" s="1054"/>
    </row>
    <row r="12" spans="1:16384" s="70" customFormat="1" ht="22.5" customHeight="1">
      <c r="A12" s="356"/>
      <c r="B12" s="357"/>
      <c r="C12" s="357"/>
      <c r="D12" s="357"/>
      <c r="E12" s="357"/>
      <c r="F12" s="357"/>
      <c r="G12" s="357"/>
      <c r="H12" s="357"/>
      <c r="I12" s="358" t="s">
        <v>502</v>
      </c>
      <c r="J12" s="359"/>
      <c r="K12" s="359"/>
      <c r="L12" s="360"/>
      <c r="M12" s="361"/>
      <c r="N12" s="359"/>
      <c r="O12" s="361"/>
    </row>
    <row r="13" spans="1:16384" s="70" customFormat="1" ht="22.5" customHeight="1">
      <c r="A13" s="362"/>
      <c r="B13" s="362" t="s">
        <v>503</v>
      </c>
      <c r="C13" s="362"/>
      <c r="D13" s="356"/>
      <c r="E13" s="357"/>
      <c r="F13" s="357"/>
      <c r="G13" s="357"/>
      <c r="H13" s="357"/>
      <c r="I13" s="363">
        <v>143705</v>
      </c>
      <c r="J13" s="365">
        <v>143601</v>
      </c>
      <c r="K13" s="365">
        <f>J13-I13</f>
        <v>-104</v>
      </c>
      <c r="L13" s="366">
        <f>100/I13*J13-100</f>
        <v>-7.2370481194113268E-2</v>
      </c>
      <c r="M13" s="367"/>
      <c r="N13" s="359"/>
      <c r="O13" s="361"/>
    </row>
    <row r="14" spans="1:16384" s="70" customFormat="1" ht="22.5" customHeight="1">
      <c r="B14" s="362" t="s">
        <v>504</v>
      </c>
      <c r="I14" s="368">
        <v>124737</v>
      </c>
      <c r="J14" s="648">
        <v>122164</v>
      </c>
      <c r="K14" s="365">
        <f t="shared" ref="K14:K23" si="0">J14-I14</f>
        <v>-2573</v>
      </c>
      <c r="L14" s="366">
        <f t="shared" ref="L14:L23" si="1">100/I14*J14-100</f>
        <v>-2.0627400049704505</v>
      </c>
      <c r="M14" s="367"/>
      <c r="N14" s="359"/>
      <c r="O14" s="361"/>
    </row>
    <row r="15" spans="1:16384" s="70" customFormat="1" ht="22.5" customHeight="1">
      <c r="B15" s="362" t="s">
        <v>505</v>
      </c>
      <c r="I15" s="363">
        <v>122759</v>
      </c>
      <c r="J15" s="365">
        <v>122261</v>
      </c>
      <c r="K15" s="365">
        <f t="shared" si="0"/>
        <v>-498</v>
      </c>
      <c r="L15" s="366">
        <f t="shared" si="1"/>
        <v>-0.40567290381969201</v>
      </c>
      <c r="M15" s="367"/>
      <c r="N15" s="361"/>
      <c r="O15" s="361"/>
    </row>
    <row r="16" spans="1:16384" s="70" customFormat="1" ht="15" customHeight="1">
      <c r="B16" s="362"/>
      <c r="C16" s="356" t="s">
        <v>506</v>
      </c>
      <c r="D16" s="357"/>
      <c r="E16" s="357"/>
      <c r="F16" s="357"/>
      <c r="G16" s="357"/>
      <c r="H16" s="357"/>
      <c r="I16" s="363">
        <v>64834</v>
      </c>
      <c r="J16" s="365">
        <v>64876</v>
      </c>
      <c r="K16" s="365">
        <f t="shared" si="0"/>
        <v>42</v>
      </c>
      <c r="L16" s="366">
        <f t="shared" si="1"/>
        <v>6.4780824875839471E-2</v>
      </c>
      <c r="M16" s="367"/>
      <c r="N16" s="361"/>
      <c r="O16" s="361"/>
    </row>
    <row r="17" spans="1:15" s="70" customFormat="1" ht="15" customHeight="1">
      <c r="B17" s="362"/>
      <c r="C17" s="362" t="s">
        <v>507</v>
      </c>
      <c r="D17" s="362"/>
      <c r="I17" s="363">
        <v>108387</v>
      </c>
      <c r="J17" s="365">
        <v>107417</v>
      </c>
      <c r="K17" s="365">
        <f t="shared" si="0"/>
        <v>-970</v>
      </c>
      <c r="L17" s="366">
        <f t="shared" si="1"/>
        <v>-0.89494127524518774</v>
      </c>
      <c r="M17" s="367"/>
      <c r="N17" s="361"/>
      <c r="O17" s="361"/>
    </row>
    <row r="18" spans="1:15" s="70" customFormat="1" ht="22.5" customHeight="1">
      <c r="B18" s="362" t="s">
        <v>508</v>
      </c>
      <c r="C18" s="362"/>
      <c r="G18" s="369"/>
      <c r="I18" s="363">
        <v>102472</v>
      </c>
      <c r="J18" s="365">
        <v>101990</v>
      </c>
      <c r="K18" s="365">
        <f t="shared" si="0"/>
        <v>-482</v>
      </c>
      <c r="L18" s="366">
        <f t="shared" si="1"/>
        <v>-0.47037239441017675</v>
      </c>
      <c r="M18" s="367"/>
      <c r="N18" s="361"/>
      <c r="O18" s="361"/>
    </row>
    <row r="19" spans="1:15" s="70" customFormat="1" ht="15" customHeight="1">
      <c r="B19" s="362"/>
      <c r="C19" s="356" t="s">
        <v>506</v>
      </c>
      <c r="D19" s="356"/>
      <c r="E19" s="356"/>
      <c r="F19" s="356"/>
      <c r="G19" s="356"/>
      <c r="H19" s="356"/>
      <c r="I19" s="363">
        <v>39216</v>
      </c>
      <c r="J19" s="365">
        <v>38923</v>
      </c>
      <c r="K19" s="365">
        <f t="shared" si="0"/>
        <v>-293</v>
      </c>
      <c r="L19" s="366">
        <f t="shared" si="1"/>
        <v>-0.74714402284782011</v>
      </c>
      <c r="M19" s="367"/>
      <c r="N19" s="361"/>
      <c r="O19" s="361"/>
    </row>
    <row r="20" spans="1:15" s="70" customFormat="1" ht="15" customHeight="1">
      <c r="B20" s="362"/>
      <c r="C20" s="362" t="s">
        <v>507</v>
      </c>
      <c r="D20" s="362"/>
      <c r="I20" s="363">
        <v>89839</v>
      </c>
      <c r="J20" s="365">
        <v>88868</v>
      </c>
      <c r="K20" s="365">
        <f t="shared" si="0"/>
        <v>-971</v>
      </c>
      <c r="L20" s="366">
        <f t="shared" si="1"/>
        <v>-1.0808223599995586</v>
      </c>
      <c r="M20" s="367"/>
      <c r="N20" s="361"/>
      <c r="O20" s="361"/>
    </row>
    <row r="21" spans="1:15" s="70" customFormat="1" ht="22.5" customHeight="1">
      <c r="B21" s="370" t="s">
        <v>509</v>
      </c>
      <c r="C21" s="369"/>
      <c r="D21" s="369"/>
      <c r="E21" s="370"/>
      <c r="F21" s="370"/>
      <c r="G21" s="370"/>
      <c r="H21" s="356"/>
      <c r="I21" s="363">
        <v>113147</v>
      </c>
      <c r="J21" s="365">
        <v>112039</v>
      </c>
      <c r="K21" s="365">
        <f t="shared" si="0"/>
        <v>-1108</v>
      </c>
      <c r="L21" s="366">
        <f t="shared" si="1"/>
        <v>-0.97925707265768835</v>
      </c>
      <c r="M21" s="367"/>
      <c r="N21" s="361"/>
      <c r="O21" s="361"/>
    </row>
    <row r="22" spans="1:15" s="70" customFormat="1" ht="15" customHeight="1">
      <c r="C22" s="356" t="s">
        <v>510</v>
      </c>
      <c r="D22" s="362"/>
      <c r="F22" s="356"/>
      <c r="G22" s="356"/>
      <c r="H22" s="356"/>
      <c r="I22" s="363">
        <v>67319</v>
      </c>
      <c r="J22" s="365">
        <v>65782</v>
      </c>
      <c r="K22" s="365">
        <f t="shared" si="0"/>
        <v>-1537</v>
      </c>
      <c r="L22" s="366">
        <f t="shared" si="1"/>
        <v>-2.2831592863827552</v>
      </c>
      <c r="M22" s="367"/>
      <c r="N22" s="361"/>
      <c r="O22" s="361"/>
    </row>
    <row r="23" spans="1:15" s="70" customFormat="1" ht="15" customHeight="1">
      <c r="C23" s="356" t="s">
        <v>511</v>
      </c>
      <c r="D23" s="362"/>
      <c r="F23" s="356"/>
      <c r="G23" s="356"/>
      <c r="H23" s="356"/>
      <c r="I23" s="363">
        <v>50065</v>
      </c>
      <c r="J23" s="365">
        <v>50494</v>
      </c>
      <c r="K23" s="365">
        <f t="shared" si="0"/>
        <v>429</v>
      </c>
      <c r="L23" s="366">
        <f t="shared" si="1"/>
        <v>0.85688604813742586</v>
      </c>
      <c r="M23" s="361"/>
      <c r="N23" s="361"/>
      <c r="O23" s="361"/>
    </row>
    <row r="24" spans="1:15" s="70" customFormat="1" ht="15" customHeight="1">
      <c r="B24" s="362"/>
      <c r="C24" s="362"/>
      <c r="D24" s="356"/>
      <c r="E24" s="357"/>
      <c r="F24" s="357"/>
      <c r="G24" s="357"/>
      <c r="H24" s="357"/>
      <c r="I24" s="359"/>
      <c r="K24" s="359"/>
      <c r="L24" s="366"/>
      <c r="M24" s="361"/>
      <c r="N24" s="361"/>
      <c r="O24" s="361"/>
    </row>
    <row r="25" spans="1:15" s="70" customFormat="1" ht="15" customHeight="1">
      <c r="B25" s="362"/>
      <c r="C25" s="362"/>
      <c r="D25" s="356"/>
      <c r="E25" s="357"/>
      <c r="F25" s="357"/>
      <c r="G25" s="357"/>
      <c r="H25" s="357"/>
      <c r="I25" s="359"/>
      <c r="K25" s="359"/>
      <c r="L25" s="366"/>
      <c r="M25" s="361"/>
      <c r="N25" s="361"/>
      <c r="O25" s="361"/>
    </row>
    <row r="26" spans="1:15" s="70" customFormat="1" ht="23.25" customHeight="1">
      <c r="B26" s="362"/>
      <c r="C26" s="362"/>
      <c r="D26" s="356"/>
      <c r="E26" s="357"/>
      <c r="F26" s="357"/>
      <c r="G26" s="357"/>
      <c r="H26" s="357"/>
      <c r="I26" s="72" t="s">
        <v>512</v>
      </c>
      <c r="K26" s="359"/>
      <c r="L26" s="366"/>
      <c r="M26" s="361"/>
      <c r="N26" s="361"/>
      <c r="O26" s="361"/>
    </row>
    <row r="27" spans="1:15" s="70" customFormat="1" ht="22.5" customHeight="1">
      <c r="A27" s="372"/>
      <c r="B27" s="372" t="s">
        <v>503</v>
      </c>
      <c r="C27" s="372"/>
      <c r="D27" s="372"/>
      <c r="E27" s="372"/>
      <c r="F27" s="372"/>
      <c r="G27" s="357"/>
      <c r="H27" s="357"/>
      <c r="I27" s="363">
        <v>12365495</v>
      </c>
      <c r="J27" s="365">
        <v>12281195</v>
      </c>
      <c r="K27" s="365">
        <v>-84300</v>
      </c>
      <c r="L27" s="366">
        <f>100/I27*J27-100</f>
        <v>-0.68173574935740078</v>
      </c>
      <c r="M27" s="361"/>
      <c r="N27" s="361"/>
      <c r="O27" s="361"/>
    </row>
    <row r="28" spans="1:15" s="70" customFormat="1" ht="22.5" customHeight="1">
      <c r="B28" s="362" t="s">
        <v>504</v>
      </c>
      <c r="I28" s="363">
        <v>3722930</v>
      </c>
      <c r="J28" s="365">
        <v>3704223</v>
      </c>
      <c r="K28" s="365">
        <v>-18707</v>
      </c>
      <c r="L28" s="366">
        <f t="shared" ref="L28:L45" si="2">100/I28*J28-100</f>
        <v>-0.50248057309698879</v>
      </c>
      <c r="M28" s="361"/>
      <c r="N28" s="361"/>
      <c r="O28" s="361"/>
    </row>
    <row r="29" spans="1:15" s="70" customFormat="1" ht="15" customHeight="1">
      <c r="B29" s="362"/>
      <c r="C29" s="370" t="s">
        <v>513</v>
      </c>
      <c r="D29" s="373"/>
      <c r="E29" s="373"/>
      <c r="F29" s="373"/>
      <c r="G29" s="373"/>
      <c r="H29" s="357"/>
      <c r="I29" s="363">
        <v>2562436</v>
      </c>
      <c r="J29" s="365">
        <v>2542680</v>
      </c>
      <c r="K29" s="365">
        <v>-19756</v>
      </c>
      <c r="L29" s="366">
        <f t="shared" si="2"/>
        <v>-0.77098510948175658</v>
      </c>
      <c r="M29" s="361"/>
      <c r="N29" s="361"/>
      <c r="O29" s="361"/>
    </row>
    <row r="30" spans="1:15" s="70" customFormat="1" ht="15" customHeight="1">
      <c r="B30" s="362"/>
      <c r="C30" s="374" t="s">
        <v>514</v>
      </c>
      <c r="D30" s="369"/>
      <c r="E30" s="369"/>
      <c r="F30" s="369"/>
      <c r="G30" s="369"/>
      <c r="I30" s="363">
        <v>1160494</v>
      </c>
      <c r="J30" s="365">
        <v>1161543</v>
      </c>
      <c r="K30" s="365">
        <v>1049</v>
      </c>
      <c r="L30" s="366">
        <f t="shared" si="2"/>
        <v>9.0392539728767929E-2</v>
      </c>
      <c r="M30" s="361"/>
      <c r="N30" s="361"/>
      <c r="O30" s="361"/>
    </row>
    <row r="31" spans="1:15" s="70" customFormat="1" ht="15" customHeight="1">
      <c r="B31" s="362"/>
      <c r="C31" s="362"/>
      <c r="D31" s="356" t="s">
        <v>506</v>
      </c>
      <c r="E31" s="357"/>
      <c r="F31" s="357"/>
      <c r="G31" s="357"/>
      <c r="H31" s="357"/>
      <c r="I31" s="363">
        <v>457255</v>
      </c>
      <c r="J31" s="365">
        <v>457907</v>
      </c>
      <c r="K31" s="365">
        <v>652</v>
      </c>
      <c r="L31" s="366">
        <f t="shared" si="2"/>
        <v>0.14259002088549266</v>
      </c>
      <c r="M31" s="361"/>
      <c r="N31" s="365"/>
      <c r="O31" s="361"/>
    </row>
    <row r="32" spans="1:15" s="70" customFormat="1" ht="15" customHeight="1">
      <c r="B32" s="362"/>
      <c r="C32" s="362"/>
      <c r="D32" s="356" t="s">
        <v>515</v>
      </c>
      <c r="E32" s="357"/>
      <c r="F32" s="357"/>
      <c r="G32" s="357"/>
      <c r="H32" s="357"/>
      <c r="I32" s="363">
        <v>703239</v>
      </c>
      <c r="J32" s="365">
        <v>703636</v>
      </c>
      <c r="K32" s="365">
        <v>397</v>
      </c>
      <c r="L32" s="366">
        <f t="shared" si="2"/>
        <v>5.6453069297916159E-2</v>
      </c>
      <c r="M32" s="361"/>
      <c r="N32" s="361"/>
      <c r="O32" s="361"/>
    </row>
    <row r="33" spans="1:15" s="70" customFormat="1" ht="22.5" customHeight="1">
      <c r="B33" s="362" t="s">
        <v>505</v>
      </c>
      <c r="I33" s="363">
        <v>2948449</v>
      </c>
      <c r="J33" s="365">
        <v>2904251</v>
      </c>
      <c r="K33" s="365">
        <v>-44198</v>
      </c>
      <c r="L33" s="366">
        <f t="shared" si="2"/>
        <v>-1.4990254198054629</v>
      </c>
      <c r="M33" s="361"/>
      <c r="N33" s="361"/>
      <c r="O33" s="361"/>
    </row>
    <row r="34" spans="1:15" s="70" customFormat="1" ht="15" customHeight="1">
      <c r="B34" s="362"/>
      <c r="C34" s="356" t="s">
        <v>506</v>
      </c>
      <c r="D34" s="357"/>
      <c r="E34" s="357"/>
      <c r="F34" s="357"/>
      <c r="G34" s="357"/>
      <c r="H34" s="357"/>
      <c r="I34" s="363">
        <v>956727</v>
      </c>
      <c r="J34" s="365">
        <v>932868</v>
      </c>
      <c r="K34" s="365">
        <v>-23859</v>
      </c>
      <c r="L34" s="366">
        <f t="shared" si="2"/>
        <v>-2.4938148500042274</v>
      </c>
      <c r="M34" s="361"/>
      <c r="N34" s="361"/>
      <c r="O34" s="361"/>
    </row>
    <row r="35" spans="1:15" s="70" customFormat="1" ht="15" customHeight="1">
      <c r="B35" s="362"/>
      <c r="C35" s="362" t="s">
        <v>516</v>
      </c>
      <c r="D35" s="362"/>
      <c r="I35" s="363">
        <v>1991722</v>
      </c>
      <c r="J35" s="365">
        <v>1971383</v>
      </c>
      <c r="K35" s="365">
        <v>-20339</v>
      </c>
      <c r="L35" s="366">
        <f t="shared" si="2"/>
        <v>-1.0211766501549988</v>
      </c>
      <c r="M35" s="361"/>
      <c r="N35" s="365"/>
      <c r="O35" s="361"/>
    </row>
    <row r="36" spans="1:15" s="70" customFormat="1" ht="15" customHeight="1">
      <c r="D36" s="356" t="s">
        <v>517</v>
      </c>
      <c r="E36" s="357"/>
      <c r="F36" s="357"/>
      <c r="G36" s="357"/>
      <c r="H36" s="357"/>
      <c r="I36" s="363">
        <v>164317</v>
      </c>
      <c r="J36" s="365">
        <v>183721</v>
      </c>
      <c r="K36" s="365">
        <v>19404</v>
      </c>
      <c r="L36" s="366">
        <f t="shared" si="2"/>
        <v>11.808881612979789</v>
      </c>
      <c r="M36" s="361"/>
      <c r="N36" s="361"/>
      <c r="O36" s="361"/>
    </row>
    <row r="37" spans="1:15" s="70" customFormat="1" ht="15" customHeight="1">
      <c r="A37" s="362"/>
      <c r="D37" s="356" t="s">
        <v>518</v>
      </c>
      <c r="E37" s="357"/>
      <c r="F37" s="357"/>
      <c r="G37" s="357"/>
      <c r="H37" s="357"/>
      <c r="I37" s="363">
        <v>1827405</v>
      </c>
      <c r="J37" s="365">
        <v>1787662</v>
      </c>
      <c r="K37" s="365">
        <v>-39743</v>
      </c>
      <c r="L37" s="366">
        <f t="shared" si="2"/>
        <v>-2.1748326178378647</v>
      </c>
      <c r="M37" s="361"/>
      <c r="N37" s="361"/>
      <c r="O37" s="361"/>
    </row>
    <row r="38" spans="1:15" s="70" customFormat="1" ht="22.5" customHeight="1">
      <c r="B38" s="362" t="s">
        <v>508</v>
      </c>
      <c r="C38" s="362"/>
      <c r="G38" s="369"/>
      <c r="I38" s="363">
        <v>809450</v>
      </c>
      <c r="J38" s="365">
        <v>813542</v>
      </c>
      <c r="K38" s="365">
        <v>4092</v>
      </c>
      <c r="L38" s="366">
        <f t="shared" si="2"/>
        <v>0.50552844524059992</v>
      </c>
      <c r="M38" s="361"/>
      <c r="N38" s="361"/>
      <c r="O38" s="361"/>
    </row>
    <row r="39" spans="1:15" s="70" customFormat="1" ht="15" customHeight="1">
      <c r="B39" s="362"/>
      <c r="C39" s="356" t="s">
        <v>506</v>
      </c>
      <c r="D39" s="356"/>
      <c r="E39" s="356"/>
      <c r="F39" s="356"/>
      <c r="G39" s="356"/>
      <c r="H39" s="356"/>
      <c r="I39" s="363">
        <v>90050</v>
      </c>
      <c r="J39" s="365">
        <v>86829</v>
      </c>
      <c r="K39" s="365">
        <v>-3221</v>
      </c>
      <c r="L39" s="366">
        <f t="shared" si="2"/>
        <v>-3.5769017212659548</v>
      </c>
      <c r="M39" s="361"/>
      <c r="N39" s="361"/>
      <c r="O39" s="361"/>
    </row>
    <row r="40" spans="1:15" s="70" customFormat="1" ht="15" customHeight="1">
      <c r="B40" s="362"/>
      <c r="C40" s="362" t="s">
        <v>516</v>
      </c>
      <c r="D40" s="362"/>
      <c r="I40" s="363">
        <v>719400</v>
      </c>
      <c r="J40" s="365">
        <v>726713</v>
      </c>
      <c r="K40" s="365">
        <v>7313</v>
      </c>
      <c r="L40" s="366">
        <f t="shared" si="2"/>
        <v>1.0165415624131242</v>
      </c>
      <c r="M40" s="361"/>
      <c r="N40" s="361"/>
      <c r="O40" s="361"/>
    </row>
    <row r="41" spans="1:15" s="70" customFormat="1" ht="15" customHeight="1">
      <c r="D41" s="356" t="s">
        <v>517</v>
      </c>
      <c r="F41" s="356"/>
      <c r="G41" s="356"/>
      <c r="H41" s="356"/>
      <c r="I41" s="363">
        <v>32862</v>
      </c>
      <c r="J41" s="365">
        <v>38504</v>
      </c>
      <c r="K41" s="365">
        <v>5642</v>
      </c>
      <c r="L41" s="366">
        <f t="shared" si="2"/>
        <v>17.168766356277757</v>
      </c>
      <c r="M41" s="361"/>
      <c r="N41" s="361"/>
      <c r="O41" s="361"/>
    </row>
    <row r="42" spans="1:15" s="70" customFormat="1" ht="15" customHeight="1">
      <c r="A42" s="369"/>
      <c r="B42" s="369"/>
      <c r="C42" s="369"/>
      <c r="D42" s="370" t="s">
        <v>518</v>
      </c>
      <c r="E42" s="369"/>
      <c r="F42" s="370"/>
      <c r="G42" s="370"/>
      <c r="H42" s="356"/>
      <c r="I42" s="363">
        <v>686538</v>
      </c>
      <c r="J42" s="365">
        <v>688209</v>
      </c>
      <c r="K42" s="365">
        <v>1671</v>
      </c>
      <c r="L42" s="366">
        <f t="shared" si="2"/>
        <v>0.2433951216101633</v>
      </c>
      <c r="M42" s="361"/>
      <c r="N42" s="361"/>
      <c r="O42" s="361"/>
    </row>
    <row r="43" spans="1:15" s="70" customFormat="1" ht="22.5" customHeight="1">
      <c r="A43" s="369"/>
      <c r="B43" s="370" t="s">
        <v>509</v>
      </c>
      <c r="C43" s="369"/>
      <c r="D43" s="369"/>
      <c r="E43" s="370"/>
      <c r="F43" s="370"/>
      <c r="G43" s="370"/>
      <c r="H43" s="356"/>
      <c r="I43" s="363">
        <v>4884666</v>
      </c>
      <c r="J43" s="365">
        <v>4859179</v>
      </c>
      <c r="K43" s="365">
        <v>-25487</v>
      </c>
      <c r="L43" s="366">
        <f t="shared" si="2"/>
        <v>-0.52177569561563075</v>
      </c>
      <c r="M43" s="361"/>
      <c r="N43" s="361"/>
      <c r="O43" s="361"/>
    </row>
    <row r="44" spans="1:15" s="70" customFormat="1" ht="15" customHeight="1">
      <c r="A44" s="369"/>
      <c r="B44" s="369"/>
      <c r="C44" s="370" t="s">
        <v>510</v>
      </c>
      <c r="E44" s="369"/>
      <c r="F44" s="370"/>
      <c r="G44" s="370"/>
      <c r="H44" s="356"/>
      <c r="I44" s="363">
        <v>4214349</v>
      </c>
      <c r="J44" s="365">
        <v>4199010</v>
      </c>
      <c r="K44" s="365">
        <v>-15339</v>
      </c>
      <c r="L44" s="366">
        <f t="shared" si="2"/>
        <v>-0.36397080545536653</v>
      </c>
      <c r="M44" s="361"/>
      <c r="N44" s="361"/>
      <c r="O44" s="361"/>
    </row>
    <row r="45" spans="1:15" s="70" customFormat="1" ht="15" customHeight="1">
      <c r="A45" s="369"/>
      <c r="B45" s="369"/>
      <c r="C45" s="370" t="s">
        <v>511</v>
      </c>
      <c r="E45" s="369"/>
      <c r="F45" s="370"/>
      <c r="G45" s="370"/>
      <c r="H45" s="356"/>
      <c r="I45" s="363">
        <v>670317</v>
      </c>
      <c r="J45" s="365">
        <v>660169</v>
      </c>
      <c r="K45" s="365">
        <v>-10148</v>
      </c>
      <c r="L45" s="366">
        <f t="shared" si="2"/>
        <v>-1.5139105826049502</v>
      </c>
      <c r="M45" s="361"/>
      <c r="N45" s="361"/>
      <c r="O45" s="361"/>
    </row>
    <row r="46" spans="1:15" s="70" customFormat="1" ht="15" customHeight="1">
      <c r="A46" s="379" t="s">
        <v>764</v>
      </c>
      <c r="B46" s="369"/>
      <c r="C46" s="374"/>
      <c r="D46" s="374"/>
      <c r="E46" s="369"/>
      <c r="F46" s="369"/>
      <c r="G46" s="369"/>
      <c r="I46" s="377"/>
      <c r="J46" s="377"/>
      <c r="K46" s="377"/>
      <c r="L46" s="360"/>
      <c r="M46" s="378"/>
      <c r="N46" s="361"/>
      <c r="O46" s="361"/>
    </row>
    <row r="47" spans="1:15" s="70" customFormat="1" ht="15" customHeight="1">
      <c r="A47" s="379"/>
      <c r="B47" s="369"/>
      <c r="C47" s="374"/>
      <c r="D47" s="374"/>
      <c r="E47" s="369"/>
      <c r="F47" s="369"/>
      <c r="G47" s="369"/>
      <c r="I47" s="377"/>
      <c r="J47" s="377"/>
      <c r="K47" s="377"/>
      <c r="L47" s="360"/>
      <c r="M47" s="378"/>
      <c r="N47" s="361"/>
      <c r="O47" s="361"/>
    </row>
    <row r="48" spans="1:15" s="70" customFormat="1" ht="15" customHeight="1">
      <c r="A48" s="379" t="s">
        <v>765</v>
      </c>
      <c r="B48" s="369"/>
      <c r="C48" s="374"/>
      <c r="D48" s="374"/>
      <c r="E48" s="369"/>
      <c r="F48" s="369"/>
      <c r="G48" s="369"/>
      <c r="I48" s="377"/>
      <c r="J48" s="377"/>
      <c r="K48" s="377"/>
      <c r="L48" s="360"/>
      <c r="M48" s="378"/>
      <c r="N48" s="361"/>
      <c r="O48" s="361"/>
    </row>
    <row r="49" spans="1:15" s="70" customFormat="1" ht="15" customHeight="1">
      <c r="A49" s="371" t="s">
        <v>521</v>
      </c>
      <c r="B49" s="375"/>
      <c r="C49" s="375"/>
      <c r="D49" s="375"/>
      <c r="E49" s="375"/>
      <c r="F49" s="375"/>
      <c r="G49" s="369"/>
      <c r="I49" s="377"/>
      <c r="J49" s="377"/>
      <c r="K49" s="377"/>
      <c r="L49" s="360"/>
      <c r="M49" s="378"/>
      <c r="N49" s="361"/>
      <c r="O49" s="361"/>
    </row>
    <row r="50" spans="1:15" s="70" customFormat="1" ht="15" customHeight="1">
      <c r="A50" s="371" t="s">
        <v>522</v>
      </c>
      <c r="C50" s="362"/>
      <c r="D50" s="362"/>
      <c r="I50" s="380"/>
      <c r="J50" s="381"/>
      <c r="K50" s="381"/>
      <c r="L50" s="382"/>
    </row>
    <row r="51" spans="1:15" s="70" customFormat="1" ht="15" customHeight="1">
      <c r="C51" s="362"/>
      <c r="D51" s="362"/>
      <c r="I51" s="380"/>
      <c r="J51" s="381"/>
      <c r="K51" s="381"/>
      <c r="L51" s="382"/>
    </row>
    <row r="52" spans="1:15" s="70" customFormat="1" ht="15" customHeight="1">
      <c r="A52" s="371"/>
      <c r="C52" s="362"/>
      <c r="D52" s="362"/>
      <c r="I52" s="380"/>
      <c r="J52" s="381"/>
      <c r="K52" s="381"/>
      <c r="L52" s="382"/>
    </row>
    <row r="53" spans="1:15" s="70" customFormat="1" ht="15" customHeight="1">
      <c r="A53" s="371"/>
      <c r="C53" s="362"/>
      <c r="D53" s="362"/>
      <c r="I53" s="380"/>
      <c r="J53" s="381"/>
      <c r="K53" s="381"/>
      <c r="L53" s="382"/>
    </row>
    <row r="55" spans="1:15">
      <c r="A55" s="437" t="s">
        <v>305</v>
      </c>
    </row>
  </sheetData>
  <mergeCells count="10">
    <mergeCell ref="A1:L1"/>
    <mergeCell ref="A11:L1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O54"/>
  <sheetViews>
    <sheetView showGridLines="0" zoomScaleNormal="100" workbookViewId="0">
      <selection sqref="A1:N1"/>
    </sheetView>
  </sheetViews>
  <sheetFormatPr baseColWidth="10" defaultColWidth="21.5703125" defaultRowHeight="15.75"/>
  <cols>
    <col min="1" max="5" width="2.5703125" style="352" customWidth="1"/>
    <col min="6" max="6" width="11.140625" style="352" customWidth="1"/>
    <col min="7" max="7" width="15.42578125" style="352" customWidth="1"/>
    <col min="8" max="8" width="9.85546875" style="352" customWidth="1"/>
    <col min="9" max="9" width="15.85546875" style="383" customWidth="1"/>
    <col min="10" max="10" width="3" style="383" customWidth="1"/>
    <col min="11" max="11" width="15.140625" style="383" customWidth="1"/>
    <col min="12" max="12" width="3.28515625" style="383" customWidth="1"/>
    <col min="13" max="13" width="11.85546875" style="384" customWidth="1"/>
    <col min="14" max="14" width="15.7109375" style="384" customWidth="1"/>
    <col min="15" max="248" width="21.5703125" style="352"/>
    <col min="249" max="253" width="2.5703125" style="352" customWidth="1"/>
    <col min="254" max="254" width="11.140625" style="352" customWidth="1"/>
    <col min="255" max="255" width="15.42578125" style="352" customWidth="1"/>
    <col min="256" max="256" width="9.85546875" style="352" customWidth="1"/>
    <col min="257" max="257" width="15.85546875" style="352" customWidth="1"/>
    <col min="258" max="258" width="3" style="352" customWidth="1"/>
    <col min="259" max="259" width="15.140625" style="352" customWidth="1"/>
    <col min="260" max="260" width="3.28515625" style="352" customWidth="1"/>
    <col min="261" max="261" width="11.85546875" style="352" customWidth="1"/>
    <col min="262" max="262" width="15.7109375" style="352" customWidth="1"/>
    <col min="263" max="504" width="21.5703125" style="352"/>
    <col min="505" max="509" width="2.5703125" style="352" customWidth="1"/>
    <col min="510" max="510" width="11.140625" style="352" customWidth="1"/>
    <col min="511" max="511" width="15.42578125" style="352" customWidth="1"/>
    <col min="512" max="512" width="9.85546875" style="352" customWidth="1"/>
    <col min="513" max="513" width="15.85546875" style="352" customWidth="1"/>
    <col min="514" max="514" width="3" style="352" customWidth="1"/>
    <col min="515" max="515" width="15.140625" style="352" customWidth="1"/>
    <col min="516" max="516" width="3.28515625" style="352" customWidth="1"/>
    <col min="517" max="517" width="11.85546875" style="352" customWidth="1"/>
    <col min="518" max="518" width="15.7109375" style="352" customWidth="1"/>
    <col min="519" max="760" width="21.5703125" style="352"/>
    <col min="761" max="765" width="2.5703125" style="352" customWidth="1"/>
    <col min="766" max="766" width="11.140625" style="352" customWidth="1"/>
    <col min="767" max="767" width="15.42578125" style="352" customWidth="1"/>
    <col min="768" max="768" width="9.85546875" style="352" customWidth="1"/>
    <col min="769" max="769" width="15.85546875" style="352" customWidth="1"/>
    <col min="770" max="770" width="3" style="352" customWidth="1"/>
    <col min="771" max="771" width="15.140625" style="352" customWidth="1"/>
    <col min="772" max="772" width="3.28515625" style="352" customWidth="1"/>
    <col min="773" max="773" width="11.85546875" style="352" customWidth="1"/>
    <col min="774" max="774" width="15.7109375" style="352" customWidth="1"/>
    <col min="775" max="1016" width="21.5703125" style="352"/>
    <col min="1017" max="1021" width="2.5703125" style="352" customWidth="1"/>
    <col min="1022" max="1022" width="11.140625" style="352" customWidth="1"/>
    <col min="1023" max="1023" width="15.42578125" style="352" customWidth="1"/>
    <col min="1024" max="1024" width="9.85546875" style="352" customWidth="1"/>
    <col min="1025" max="1025" width="15.85546875" style="352" customWidth="1"/>
    <col min="1026" max="1026" width="3" style="352" customWidth="1"/>
    <col min="1027" max="1027" width="15.140625" style="352" customWidth="1"/>
    <col min="1028" max="1028" width="3.28515625" style="352" customWidth="1"/>
    <col min="1029" max="1029" width="11.85546875" style="352" customWidth="1"/>
    <col min="1030" max="1030" width="15.7109375" style="352" customWidth="1"/>
    <col min="1031" max="1272" width="21.5703125" style="352"/>
    <col min="1273" max="1277" width="2.5703125" style="352" customWidth="1"/>
    <col min="1278" max="1278" width="11.140625" style="352" customWidth="1"/>
    <col min="1279" max="1279" width="15.42578125" style="352" customWidth="1"/>
    <col min="1280" max="1280" width="9.85546875" style="352" customWidth="1"/>
    <col min="1281" max="1281" width="15.85546875" style="352" customWidth="1"/>
    <col min="1282" max="1282" width="3" style="352" customWidth="1"/>
    <col min="1283" max="1283" width="15.140625" style="352" customWidth="1"/>
    <col min="1284" max="1284" width="3.28515625" style="352" customWidth="1"/>
    <col min="1285" max="1285" width="11.85546875" style="352" customWidth="1"/>
    <col min="1286" max="1286" width="15.7109375" style="352" customWidth="1"/>
    <col min="1287" max="1528" width="21.5703125" style="352"/>
    <col min="1529" max="1533" width="2.5703125" style="352" customWidth="1"/>
    <col min="1534" max="1534" width="11.140625" style="352" customWidth="1"/>
    <col min="1535" max="1535" width="15.42578125" style="352" customWidth="1"/>
    <col min="1536" max="1536" width="9.85546875" style="352" customWidth="1"/>
    <col min="1537" max="1537" width="15.85546875" style="352" customWidth="1"/>
    <col min="1538" max="1538" width="3" style="352" customWidth="1"/>
    <col min="1539" max="1539" width="15.140625" style="352" customWidth="1"/>
    <col min="1540" max="1540" width="3.28515625" style="352" customWidth="1"/>
    <col min="1541" max="1541" width="11.85546875" style="352" customWidth="1"/>
    <col min="1542" max="1542" width="15.7109375" style="352" customWidth="1"/>
    <col min="1543" max="1784" width="21.5703125" style="352"/>
    <col min="1785" max="1789" width="2.5703125" style="352" customWidth="1"/>
    <col min="1790" max="1790" width="11.140625" style="352" customWidth="1"/>
    <col min="1791" max="1791" width="15.42578125" style="352" customWidth="1"/>
    <col min="1792" max="1792" width="9.85546875" style="352" customWidth="1"/>
    <col min="1793" max="1793" width="15.85546875" style="352" customWidth="1"/>
    <col min="1794" max="1794" width="3" style="352" customWidth="1"/>
    <col min="1795" max="1795" width="15.140625" style="352" customWidth="1"/>
    <col min="1796" max="1796" width="3.28515625" style="352" customWidth="1"/>
    <col min="1797" max="1797" width="11.85546875" style="352" customWidth="1"/>
    <col min="1798" max="1798" width="15.7109375" style="352" customWidth="1"/>
    <col min="1799" max="2040" width="21.5703125" style="352"/>
    <col min="2041" max="2045" width="2.5703125" style="352" customWidth="1"/>
    <col min="2046" max="2046" width="11.140625" style="352" customWidth="1"/>
    <col min="2047" max="2047" width="15.42578125" style="352" customWidth="1"/>
    <col min="2048" max="2048" width="9.85546875" style="352" customWidth="1"/>
    <col min="2049" max="2049" width="15.85546875" style="352" customWidth="1"/>
    <col min="2050" max="2050" width="3" style="352" customWidth="1"/>
    <col min="2051" max="2051" width="15.140625" style="352" customWidth="1"/>
    <col min="2052" max="2052" width="3.28515625" style="352" customWidth="1"/>
    <col min="2053" max="2053" width="11.85546875" style="352" customWidth="1"/>
    <col min="2054" max="2054" width="15.7109375" style="352" customWidth="1"/>
    <col min="2055" max="2296" width="21.5703125" style="352"/>
    <col min="2297" max="2301" width="2.5703125" style="352" customWidth="1"/>
    <col min="2302" max="2302" width="11.140625" style="352" customWidth="1"/>
    <col min="2303" max="2303" width="15.42578125" style="352" customWidth="1"/>
    <col min="2304" max="2304" width="9.85546875" style="352" customWidth="1"/>
    <col min="2305" max="2305" width="15.85546875" style="352" customWidth="1"/>
    <col min="2306" max="2306" width="3" style="352" customWidth="1"/>
    <col min="2307" max="2307" width="15.140625" style="352" customWidth="1"/>
    <col min="2308" max="2308" width="3.28515625" style="352" customWidth="1"/>
    <col min="2309" max="2309" width="11.85546875" style="352" customWidth="1"/>
    <col min="2310" max="2310" width="15.7109375" style="352" customWidth="1"/>
    <col min="2311" max="2552" width="21.5703125" style="352"/>
    <col min="2553" max="2557" width="2.5703125" style="352" customWidth="1"/>
    <col min="2558" max="2558" width="11.140625" style="352" customWidth="1"/>
    <col min="2559" max="2559" width="15.42578125" style="352" customWidth="1"/>
    <col min="2560" max="2560" width="9.85546875" style="352" customWidth="1"/>
    <col min="2561" max="2561" width="15.85546875" style="352" customWidth="1"/>
    <col min="2562" max="2562" width="3" style="352" customWidth="1"/>
    <col min="2563" max="2563" width="15.140625" style="352" customWidth="1"/>
    <col min="2564" max="2564" width="3.28515625" style="352" customWidth="1"/>
    <col min="2565" max="2565" width="11.85546875" style="352" customWidth="1"/>
    <col min="2566" max="2566" width="15.7109375" style="352" customWidth="1"/>
    <col min="2567" max="2808" width="21.5703125" style="352"/>
    <col min="2809" max="2813" width="2.5703125" style="352" customWidth="1"/>
    <col min="2814" max="2814" width="11.140625" style="352" customWidth="1"/>
    <col min="2815" max="2815" width="15.42578125" style="352" customWidth="1"/>
    <col min="2816" max="2816" width="9.85546875" style="352" customWidth="1"/>
    <col min="2817" max="2817" width="15.85546875" style="352" customWidth="1"/>
    <col min="2818" max="2818" width="3" style="352" customWidth="1"/>
    <col min="2819" max="2819" width="15.140625" style="352" customWidth="1"/>
    <col min="2820" max="2820" width="3.28515625" style="352" customWidth="1"/>
    <col min="2821" max="2821" width="11.85546875" style="352" customWidth="1"/>
    <col min="2822" max="2822" width="15.7109375" style="352" customWidth="1"/>
    <col min="2823" max="3064" width="21.5703125" style="352"/>
    <col min="3065" max="3069" width="2.5703125" style="352" customWidth="1"/>
    <col min="3070" max="3070" width="11.140625" style="352" customWidth="1"/>
    <col min="3071" max="3071" width="15.42578125" style="352" customWidth="1"/>
    <col min="3072" max="3072" width="9.85546875" style="352" customWidth="1"/>
    <col min="3073" max="3073" width="15.85546875" style="352" customWidth="1"/>
    <col min="3074" max="3074" width="3" style="352" customWidth="1"/>
    <col min="3075" max="3075" width="15.140625" style="352" customWidth="1"/>
    <col min="3076" max="3076" width="3.28515625" style="352" customWidth="1"/>
    <col min="3077" max="3077" width="11.85546875" style="352" customWidth="1"/>
    <col min="3078" max="3078" width="15.7109375" style="352" customWidth="1"/>
    <col min="3079" max="3320" width="21.5703125" style="352"/>
    <col min="3321" max="3325" width="2.5703125" style="352" customWidth="1"/>
    <col min="3326" max="3326" width="11.140625" style="352" customWidth="1"/>
    <col min="3327" max="3327" width="15.42578125" style="352" customWidth="1"/>
    <col min="3328" max="3328" width="9.85546875" style="352" customWidth="1"/>
    <col min="3329" max="3329" width="15.85546875" style="352" customWidth="1"/>
    <col min="3330" max="3330" width="3" style="352" customWidth="1"/>
    <col min="3331" max="3331" width="15.140625" style="352" customWidth="1"/>
    <col min="3332" max="3332" width="3.28515625" style="352" customWidth="1"/>
    <col min="3333" max="3333" width="11.85546875" style="352" customWidth="1"/>
    <col min="3334" max="3334" width="15.7109375" style="352" customWidth="1"/>
    <col min="3335" max="3576" width="21.5703125" style="352"/>
    <col min="3577" max="3581" width="2.5703125" style="352" customWidth="1"/>
    <col min="3582" max="3582" width="11.140625" style="352" customWidth="1"/>
    <col min="3583" max="3583" width="15.42578125" style="352" customWidth="1"/>
    <col min="3584" max="3584" width="9.85546875" style="352" customWidth="1"/>
    <col min="3585" max="3585" width="15.85546875" style="352" customWidth="1"/>
    <col min="3586" max="3586" width="3" style="352" customWidth="1"/>
    <col min="3587" max="3587" width="15.140625" style="352" customWidth="1"/>
    <col min="3588" max="3588" width="3.28515625" style="352" customWidth="1"/>
    <col min="3589" max="3589" width="11.85546875" style="352" customWidth="1"/>
    <col min="3590" max="3590" width="15.7109375" style="352" customWidth="1"/>
    <col min="3591" max="3832" width="21.5703125" style="352"/>
    <col min="3833" max="3837" width="2.5703125" style="352" customWidth="1"/>
    <col min="3838" max="3838" width="11.140625" style="352" customWidth="1"/>
    <col min="3839" max="3839" width="15.42578125" style="352" customWidth="1"/>
    <col min="3840" max="3840" width="9.85546875" style="352" customWidth="1"/>
    <col min="3841" max="3841" width="15.85546875" style="352" customWidth="1"/>
    <col min="3842" max="3842" width="3" style="352" customWidth="1"/>
    <col min="3843" max="3843" width="15.140625" style="352" customWidth="1"/>
    <col min="3844" max="3844" width="3.28515625" style="352" customWidth="1"/>
    <col min="3845" max="3845" width="11.85546875" style="352" customWidth="1"/>
    <col min="3846" max="3846" width="15.7109375" style="352" customWidth="1"/>
    <col min="3847" max="4088" width="21.5703125" style="352"/>
    <col min="4089" max="4093" width="2.5703125" style="352" customWidth="1"/>
    <col min="4094" max="4094" width="11.140625" style="352" customWidth="1"/>
    <col min="4095" max="4095" width="15.42578125" style="352" customWidth="1"/>
    <col min="4096" max="4096" width="9.85546875" style="352" customWidth="1"/>
    <col min="4097" max="4097" width="15.85546875" style="352" customWidth="1"/>
    <col min="4098" max="4098" width="3" style="352" customWidth="1"/>
    <col min="4099" max="4099" width="15.140625" style="352" customWidth="1"/>
    <col min="4100" max="4100" width="3.28515625" style="352" customWidth="1"/>
    <col min="4101" max="4101" width="11.85546875" style="352" customWidth="1"/>
    <col min="4102" max="4102" width="15.7109375" style="352" customWidth="1"/>
    <col min="4103" max="4344" width="21.5703125" style="352"/>
    <col min="4345" max="4349" width="2.5703125" style="352" customWidth="1"/>
    <col min="4350" max="4350" width="11.140625" style="352" customWidth="1"/>
    <col min="4351" max="4351" width="15.42578125" style="352" customWidth="1"/>
    <col min="4352" max="4352" width="9.85546875" style="352" customWidth="1"/>
    <col min="4353" max="4353" width="15.85546875" style="352" customWidth="1"/>
    <col min="4354" max="4354" width="3" style="352" customWidth="1"/>
    <col min="4355" max="4355" width="15.140625" style="352" customWidth="1"/>
    <col min="4356" max="4356" width="3.28515625" style="352" customWidth="1"/>
    <col min="4357" max="4357" width="11.85546875" style="352" customWidth="1"/>
    <col min="4358" max="4358" width="15.7109375" style="352" customWidth="1"/>
    <col min="4359" max="4600" width="21.5703125" style="352"/>
    <col min="4601" max="4605" width="2.5703125" style="352" customWidth="1"/>
    <col min="4606" max="4606" width="11.140625" style="352" customWidth="1"/>
    <col min="4607" max="4607" width="15.42578125" style="352" customWidth="1"/>
    <col min="4608" max="4608" width="9.85546875" style="352" customWidth="1"/>
    <col min="4609" max="4609" width="15.85546875" style="352" customWidth="1"/>
    <col min="4610" max="4610" width="3" style="352" customWidth="1"/>
    <col min="4611" max="4611" width="15.140625" style="352" customWidth="1"/>
    <col min="4612" max="4612" width="3.28515625" style="352" customWidth="1"/>
    <col min="4613" max="4613" width="11.85546875" style="352" customWidth="1"/>
    <col min="4614" max="4614" width="15.7109375" style="352" customWidth="1"/>
    <col min="4615" max="4856" width="21.5703125" style="352"/>
    <col min="4857" max="4861" width="2.5703125" style="352" customWidth="1"/>
    <col min="4862" max="4862" width="11.140625" style="352" customWidth="1"/>
    <col min="4863" max="4863" width="15.42578125" style="352" customWidth="1"/>
    <col min="4864" max="4864" width="9.85546875" style="352" customWidth="1"/>
    <col min="4865" max="4865" width="15.85546875" style="352" customWidth="1"/>
    <col min="4866" max="4866" width="3" style="352" customWidth="1"/>
    <col min="4867" max="4867" width="15.140625" style="352" customWidth="1"/>
    <col min="4868" max="4868" width="3.28515625" style="352" customWidth="1"/>
    <col min="4869" max="4869" width="11.85546875" style="352" customWidth="1"/>
    <col min="4870" max="4870" width="15.7109375" style="352" customWidth="1"/>
    <col min="4871" max="5112" width="21.5703125" style="352"/>
    <col min="5113" max="5117" width="2.5703125" style="352" customWidth="1"/>
    <col min="5118" max="5118" width="11.140625" style="352" customWidth="1"/>
    <col min="5119" max="5119" width="15.42578125" style="352" customWidth="1"/>
    <col min="5120" max="5120" width="9.85546875" style="352" customWidth="1"/>
    <col min="5121" max="5121" width="15.85546875" style="352" customWidth="1"/>
    <col min="5122" max="5122" width="3" style="352" customWidth="1"/>
    <col min="5123" max="5123" width="15.140625" style="352" customWidth="1"/>
    <col min="5124" max="5124" width="3.28515625" style="352" customWidth="1"/>
    <col min="5125" max="5125" width="11.85546875" style="352" customWidth="1"/>
    <col min="5126" max="5126" width="15.7109375" style="352" customWidth="1"/>
    <col min="5127" max="5368" width="21.5703125" style="352"/>
    <col min="5369" max="5373" width="2.5703125" style="352" customWidth="1"/>
    <col min="5374" max="5374" width="11.140625" style="352" customWidth="1"/>
    <col min="5375" max="5375" width="15.42578125" style="352" customWidth="1"/>
    <col min="5376" max="5376" width="9.85546875" style="352" customWidth="1"/>
    <col min="5377" max="5377" width="15.85546875" style="352" customWidth="1"/>
    <col min="5378" max="5378" width="3" style="352" customWidth="1"/>
    <col min="5379" max="5379" width="15.140625" style="352" customWidth="1"/>
    <col min="5380" max="5380" width="3.28515625" style="352" customWidth="1"/>
    <col min="5381" max="5381" width="11.85546875" style="352" customWidth="1"/>
    <col min="5382" max="5382" width="15.7109375" style="352" customWidth="1"/>
    <col min="5383" max="5624" width="21.5703125" style="352"/>
    <col min="5625" max="5629" width="2.5703125" style="352" customWidth="1"/>
    <col min="5630" max="5630" width="11.140625" style="352" customWidth="1"/>
    <col min="5631" max="5631" width="15.42578125" style="352" customWidth="1"/>
    <col min="5632" max="5632" width="9.85546875" style="352" customWidth="1"/>
    <col min="5633" max="5633" width="15.85546875" style="352" customWidth="1"/>
    <col min="5634" max="5634" width="3" style="352" customWidth="1"/>
    <col min="5635" max="5635" width="15.140625" style="352" customWidth="1"/>
    <col min="5636" max="5636" width="3.28515625" style="352" customWidth="1"/>
    <col min="5637" max="5637" width="11.85546875" style="352" customWidth="1"/>
    <col min="5638" max="5638" width="15.7109375" style="352" customWidth="1"/>
    <col min="5639" max="5880" width="21.5703125" style="352"/>
    <col min="5881" max="5885" width="2.5703125" style="352" customWidth="1"/>
    <col min="5886" max="5886" width="11.140625" style="352" customWidth="1"/>
    <col min="5887" max="5887" width="15.42578125" style="352" customWidth="1"/>
    <col min="5888" max="5888" width="9.85546875" style="352" customWidth="1"/>
    <col min="5889" max="5889" width="15.85546875" style="352" customWidth="1"/>
    <col min="5890" max="5890" width="3" style="352" customWidth="1"/>
    <col min="5891" max="5891" width="15.140625" style="352" customWidth="1"/>
    <col min="5892" max="5892" width="3.28515625" style="352" customWidth="1"/>
    <col min="5893" max="5893" width="11.85546875" style="352" customWidth="1"/>
    <col min="5894" max="5894" width="15.7109375" style="352" customWidth="1"/>
    <col min="5895" max="6136" width="21.5703125" style="352"/>
    <col min="6137" max="6141" width="2.5703125" style="352" customWidth="1"/>
    <col min="6142" max="6142" width="11.140625" style="352" customWidth="1"/>
    <col min="6143" max="6143" width="15.42578125" style="352" customWidth="1"/>
    <col min="6144" max="6144" width="9.85546875" style="352" customWidth="1"/>
    <col min="6145" max="6145" width="15.85546875" style="352" customWidth="1"/>
    <col min="6146" max="6146" width="3" style="352" customWidth="1"/>
    <col min="6147" max="6147" width="15.140625" style="352" customWidth="1"/>
    <col min="6148" max="6148" width="3.28515625" style="352" customWidth="1"/>
    <col min="6149" max="6149" width="11.85546875" style="352" customWidth="1"/>
    <col min="6150" max="6150" width="15.7109375" style="352" customWidth="1"/>
    <col min="6151" max="6392" width="21.5703125" style="352"/>
    <col min="6393" max="6397" width="2.5703125" style="352" customWidth="1"/>
    <col min="6398" max="6398" width="11.140625" style="352" customWidth="1"/>
    <col min="6399" max="6399" width="15.42578125" style="352" customWidth="1"/>
    <col min="6400" max="6400" width="9.85546875" style="352" customWidth="1"/>
    <col min="6401" max="6401" width="15.85546875" style="352" customWidth="1"/>
    <col min="6402" max="6402" width="3" style="352" customWidth="1"/>
    <col min="6403" max="6403" width="15.140625" style="352" customWidth="1"/>
    <col min="6404" max="6404" width="3.28515625" style="352" customWidth="1"/>
    <col min="6405" max="6405" width="11.85546875" style="352" customWidth="1"/>
    <col min="6406" max="6406" width="15.7109375" style="352" customWidth="1"/>
    <col min="6407" max="6648" width="21.5703125" style="352"/>
    <col min="6649" max="6653" width="2.5703125" style="352" customWidth="1"/>
    <col min="6654" max="6654" width="11.140625" style="352" customWidth="1"/>
    <col min="6655" max="6655" width="15.42578125" style="352" customWidth="1"/>
    <col min="6656" max="6656" width="9.85546875" style="352" customWidth="1"/>
    <col min="6657" max="6657" width="15.85546875" style="352" customWidth="1"/>
    <col min="6658" max="6658" width="3" style="352" customWidth="1"/>
    <col min="6659" max="6659" width="15.140625" style="352" customWidth="1"/>
    <col min="6660" max="6660" width="3.28515625" style="352" customWidth="1"/>
    <col min="6661" max="6661" width="11.85546875" style="352" customWidth="1"/>
    <col min="6662" max="6662" width="15.7109375" style="352" customWidth="1"/>
    <col min="6663" max="6904" width="21.5703125" style="352"/>
    <col min="6905" max="6909" width="2.5703125" style="352" customWidth="1"/>
    <col min="6910" max="6910" width="11.140625" style="352" customWidth="1"/>
    <col min="6911" max="6911" width="15.42578125" style="352" customWidth="1"/>
    <col min="6912" max="6912" width="9.85546875" style="352" customWidth="1"/>
    <col min="6913" max="6913" width="15.85546875" style="352" customWidth="1"/>
    <col min="6914" max="6914" width="3" style="352" customWidth="1"/>
    <col min="6915" max="6915" width="15.140625" style="352" customWidth="1"/>
    <col min="6916" max="6916" width="3.28515625" style="352" customWidth="1"/>
    <col min="6917" max="6917" width="11.85546875" style="352" customWidth="1"/>
    <col min="6918" max="6918" width="15.7109375" style="352" customWidth="1"/>
    <col min="6919" max="7160" width="21.5703125" style="352"/>
    <col min="7161" max="7165" width="2.5703125" style="352" customWidth="1"/>
    <col min="7166" max="7166" width="11.140625" style="352" customWidth="1"/>
    <col min="7167" max="7167" width="15.42578125" style="352" customWidth="1"/>
    <col min="7168" max="7168" width="9.85546875" style="352" customWidth="1"/>
    <col min="7169" max="7169" width="15.85546875" style="352" customWidth="1"/>
    <col min="7170" max="7170" width="3" style="352" customWidth="1"/>
    <col min="7171" max="7171" width="15.140625" style="352" customWidth="1"/>
    <col min="7172" max="7172" width="3.28515625" style="352" customWidth="1"/>
    <col min="7173" max="7173" width="11.85546875" style="352" customWidth="1"/>
    <col min="7174" max="7174" width="15.7109375" style="352" customWidth="1"/>
    <col min="7175" max="7416" width="21.5703125" style="352"/>
    <col min="7417" max="7421" width="2.5703125" style="352" customWidth="1"/>
    <col min="7422" max="7422" width="11.140625" style="352" customWidth="1"/>
    <col min="7423" max="7423" width="15.42578125" style="352" customWidth="1"/>
    <col min="7424" max="7424" width="9.85546875" style="352" customWidth="1"/>
    <col min="7425" max="7425" width="15.85546875" style="352" customWidth="1"/>
    <col min="7426" max="7426" width="3" style="352" customWidth="1"/>
    <col min="7427" max="7427" width="15.140625" style="352" customWidth="1"/>
    <col min="7428" max="7428" width="3.28515625" style="352" customWidth="1"/>
    <col min="7429" max="7429" width="11.85546875" style="352" customWidth="1"/>
    <col min="7430" max="7430" width="15.7109375" style="352" customWidth="1"/>
    <col min="7431" max="7672" width="21.5703125" style="352"/>
    <col min="7673" max="7677" width="2.5703125" style="352" customWidth="1"/>
    <col min="7678" max="7678" width="11.140625" style="352" customWidth="1"/>
    <col min="7679" max="7679" width="15.42578125" style="352" customWidth="1"/>
    <col min="7680" max="7680" width="9.85546875" style="352" customWidth="1"/>
    <col min="7681" max="7681" width="15.85546875" style="352" customWidth="1"/>
    <col min="7682" max="7682" width="3" style="352" customWidth="1"/>
    <col min="7683" max="7683" width="15.140625" style="352" customWidth="1"/>
    <col min="7684" max="7684" width="3.28515625" style="352" customWidth="1"/>
    <col min="7685" max="7685" width="11.85546875" style="352" customWidth="1"/>
    <col min="7686" max="7686" width="15.7109375" style="352" customWidth="1"/>
    <col min="7687" max="7928" width="21.5703125" style="352"/>
    <col min="7929" max="7933" width="2.5703125" style="352" customWidth="1"/>
    <col min="7934" max="7934" width="11.140625" style="352" customWidth="1"/>
    <col min="7935" max="7935" width="15.42578125" style="352" customWidth="1"/>
    <col min="7936" max="7936" width="9.85546875" style="352" customWidth="1"/>
    <col min="7937" max="7937" width="15.85546875" style="352" customWidth="1"/>
    <col min="7938" max="7938" width="3" style="352" customWidth="1"/>
    <col min="7939" max="7939" width="15.140625" style="352" customWidth="1"/>
    <col min="7940" max="7940" width="3.28515625" style="352" customWidth="1"/>
    <col min="7941" max="7941" width="11.85546875" style="352" customWidth="1"/>
    <col min="7942" max="7942" width="15.7109375" style="352" customWidth="1"/>
    <col min="7943" max="8184" width="21.5703125" style="352"/>
    <col min="8185" max="8189" width="2.5703125" style="352" customWidth="1"/>
    <col min="8190" max="8190" width="11.140625" style="352" customWidth="1"/>
    <col min="8191" max="8191" width="15.42578125" style="352" customWidth="1"/>
    <col min="8192" max="8192" width="9.85546875" style="352" customWidth="1"/>
    <col min="8193" max="8193" width="15.85546875" style="352" customWidth="1"/>
    <col min="8194" max="8194" width="3" style="352" customWidth="1"/>
    <col min="8195" max="8195" width="15.140625" style="352" customWidth="1"/>
    <col min="8196" max="8196" width="3.28515625" style="352" customWidth="1"/>
    <col min="8197" max="8197" width="11.85546875" style="352" customWidth="1"/>
    <col min="8198" max="8198" width="15.7109375" style="352" customWidth="1"/>
    <col min="8199" max="8440" width="21.5703125" style="352"/>
    <col min="8441" max="8445" width="2.5703125" style="352" customWidth="1"/>
    <col min="8446" max="8446" width="11.140625" style="352" customWidth="1"/>
    <col min="8447" max="8447" width="15.42578125" style="352" customWidth="1"/>
    <col min="8448" max="8448" width="9.85546875" style="352" customWidth="1"/>
    <col min="8449" max="8449" width="15.85546875" style="352" customWidth="1"/>
    <col min="8450" max="8450" width="3" style="352" customWidth="1"/>
    <col min="8451" max="8451" width="15.140625" style="352" customWidth="1"/>
    <col min="8452" max="8452" width="3.28515625" style="352" customWidth="1"/>
    <col min="8453" max="8453" width="11.85546875" style="352" customWidth="1"/>
    <col min="8454" max="8454" width="15.7109375" style="352" customWidth="1"/>
    <col min="8455" max="8696" width="21.5703125" style="352"/>
    <col min="8697" max="8701" width="2.5703125" style="352" customWidth="1"/>
    <col min="8702" max="8702" width="11.140625" style="352" customWidth="1"/>
    <col min="8703" max="8703" width="15.42578125" style="352" customWidth="1"/>
    <col min="8704" max="8704" width="9.85546875" style="352" customWidth="1"/>
    <col min="8705" max="8705" width="15.85546875" style="352" customWidth="1"/>
    <col min="8706" max="8706" width="3" style="352" customWidth="1"/>
    <col min="8707" max="8707" width="15.140625" style="352" customWidth="1"/>
    <col min="8708" max="8708" width="3.28515625" style="352" customWidth="1"/>
    <col min="8709" max="8709" width="11.85546875" style="352" customWidth="1"/>
    <col min="8710" max="8710" width="15.7109375" style="352" customWidth="1"/>
    <col min="8711" max="8952" width="21.5703125" style="352"/>
    <col min="8953" max="8957" width="2.5703125" style="352" customWidth="1"/>
    <col min="8958" max="8958" width="11.140625" style="352" customWidth="1"/>
    <col min="8959" max="8959" width="15.42578125" style="352" customWidth="1"/>
    <col min="8960" max="8960" width="9.85546875" style="352" customWidth="1"/>
    <col min="8961" max="8961" width="15.85546875" style="352" customWidth="1"/>
    <col min="8962" max="8962" width="3" style="352" customWidth="1"/>
    <col min="8963" max="8963" width="15.140625" style="352" customWidth="1"/>
    <col min="8964" max="8964" width="3.28515625" style="352" customWidth="1"/>
    <col min="8965" max="8965" width="11.85546875" style="352" customWidth="1"/>
    <col min="8966" max="8966" width="15.7109375" style="352" customWidth="1"/>
    <col min="8967" max="9208" width="21.5703125" style="352"/>
    <col min="9209" max="9213" width="2.5703125" style="352" customWidth="1"/>
    <col min="9214" max="9214" width="11.140625" style="352" customWidth="1"/>
    <col min="9215" max="9215" width="15.42578125" style="352" customWidth="1"/>
    <col min="9216" max="9216" width="9.85546875" style="352" customWidth="1"/>
    <col min="9217" max="9217" width="15.85546875" style="352" customWidth="1"/>
    <col min="9218" max="9218" width="3" style="352" customWidth="1"/>
    <col min="9219" max="9219" width="15.140625" style="352" customWidth="1"/>
    <col min="9220" max="9220" width="3.28515625" style="352" customWidth="1"/>
    <col min="9221" max="9221" width="11.85546875" style="352" customWidth="1"/>
    <col min="9222" max="9222" width="15.7109375" style="352" customWidth="1"/>
    <col min="9223" max="9464" width="21.5703125" style="352"/>
    <col min="9465" max="9469" width="2.5703125" style="352" customWidth="1"/>
    <col min="9470" max="9470" width="11.140625" style="352" customWidth="1"/>
    <col min="9471" max="9471" width="15.42578125" style="352" customWidth="1"/>
    <col min="9472" max="9472" width="9.85546875" style="352" customWidth="1"/>
    <col min="9473" max="9473" width="15.85546875" style="352" customWidth="1"/>
    <col min="9474" max="9474" width="3" style="352" customWidth="1"/>
    <col min="9475" max="9475" width="15.140625" style="352" customWidth="1"/>
    <col min="9476" max="9476" width="3.28515625" style="352" customWidth="1"/>
    <col min="9477" max="9477" width="11.85546875" style="352" customWidth="1"/>
    <col min="9478" max="9478" width="15.7109375" style="352" customWidth="1"/>
    <col min="9479" max="9720" width="21.5703125" style="352"/>
    <col min="9721" max="9725" width="2.5703125" style="352" customWidth="1"/>
    <col min="9726" max="9726" width="11.140625" style="352" customWidth="1"/>
    <col min="9727" max="9727" width="15.42578125" style="352" customWidth="1"/>
    <col min="9728" max="9728" width="9.85546875" style="352" customWidth="1"/>
    <col min="9729" max="9729" width="15.85546875" style="352" customWidth="1"/>
    <col min="9730" max="9730" width="3" style="352" customWidth="1"/>
    <col min="9731" max="9731" width="15.140625" style="352" customWidth="1"/>
    <col min="9732" max="9732" width="3.28515625" style="352" customWidth="1"/>
    <col min="9733" max="9733" width="11.85546875" style="352" customWidth="1"/>
    <col min="9734" max="9734" width="15.7109375" style="352" customWidth="1"/>
    <col min="9735" max="9976" width="21.5703125" style="352"/>
    <col min="9977" max="9981" width="2.5703125" style="352" customWidth="1"/>
    <col min="9982" max="9982" width="11.140625" style="352" customWidth="1"/>
    <col min="9983" max="9983" width="15.42578125" style="352" customWidth="1"/>
    <col min="9984" max="9984" width="9.85546875" style="352" customWidth="1"/>
    <col min="9985" max="9985" width="15.85546875" style="352" customWidth="1"/>
    <col min="9986" max="9986" width="3" style="352" customWidth="1"/>
    <col min="9987" max="9987" width="15.140625" style="352" customWidth="1"/>
    <col min="9988" max="9988" width="3.28515625" style="352" customWidth="1"/>
    <col min="9989" max="9989" width="11.85546875" style="352" customWidth="1"/>
    <col min="9990" max="9990" width="15.7109375" style="352" customWidth="1"/>
    <col min="9991" max="10232" width="21.5703125" style="352"/>
    <col min="10233" max="10237" width="2.5703125" style="352" customWidth="1"/>
    <col min="10238" max="10238" width="11.140625" style="352" customWidth="1"/>
    <col min="10239" max="10239" width="15.42578125" style="352" customWidth="1"/>
    <col min="10240" max="10240" width="9.85546875" style="352" customWidth="1"/>
    <col min="10241" max="10241" width="15.85546875" style="352" customWidth="1"/>
    <col min="10242" max="10242" width="3" style="352" customWidth="1"/>
    <col min="10243" max="10243" width="15.140625" style="352" customWidth="1"/>
    <col min="10244" max="10244" width="3.28515625" style="352" customWidth="1"/>
    <col min="10245" max="10245" width="11.85546875" style="352" customWidth="1"/>
    <col min="10246" max="10246" width="15.7109375" style="352" customWidth="1"/>
    <col min="10247" max="10488" width="21.5703125" style="352"/>
    <col min="10489" max="10493" width="2.5703125" style="352" customWidth="1"/>
    <col min="10494" max="10494" width="11.140625" style="352" customWidth="1"/>
    <col min="10495" max="10495" width="15.42578125" style="352" customWidth="1"/>
    <col min="10496" max="10496" width="9.85546875" style="352" customWidth="1"/>
    <col min="10497" max="10497" width="15.85546875" style="352" customWidth="1"/>
    <col min="10498" max="10498" width="3" style="352" customWidth="1"/>
    <col min="10499" max="10499" width="15.140625" style="352" customWidth="1"/>
    <col min="10500" max="10500" width="3.28515625" style="352" customWidth="1"/>
    <col min="10501" max="10501" width="11.85546875" style="352" customWidth="1"/>
    <col min="10502" max="10502" width="15.7109375" style="352" customWidth="1"/>
    <col min="10503" max="10744" width="21.5703125" style="352"/>
    <col min="10745" max="10749" width="2.5703125" style="352" customWidth="1"/>
    <col min="10750" max="10750" width="11.140625" style="352" customWidth="1"/>
    <col min="10751" max="10751" width="15.42578125" style="352" customWidth="1"/>
    <col min="10752" max="10752" width="9.85546875" style="352" customWidth="1"/>
    <col min="10753" max="10753" width="15.85546875" style="352" customWidth="1"/>
    <col min="10754" max="10754" width="3" style="352" customWidth="1"/>
    <col min="10755" max="10755" width="15.140625" style="352" customWidth="1"/>
    <col min="10756" max="10756" width="3.28515625" style="352" customWidth="1"/>
    <col min="10757" max="10757" width="11.85546875" style="352" customWidth="1"/>
    <col min="10758" max="10758" width="15.7109375" style="352" customWidth="1"/>
    <col min="10759" max="11000" width="21.5703125" style="352"/>
    <col min="11001" max="11005" width="2.5703125" style="352" customWidth="1"/>
    <col min="11006" max="11006" width="11.140625" style="352" customWidth="1"/>
    <col min="11007" max="11007" width="15.42578125" style="352" customWidth="1"/>
    <col min="11008" max="11008" width="9.85546875" style="352" customWidth="1"/>
    <col min="11009" max="11009" width="15.85546875" style="352" customWidth="1"/>
    <col min="11010" max="11010" width="3" style="352" customWidth="1"/>
    <col min="11011" max="11011" width="15.140625" style="352" customWidth="1"/>
    <col min="11012" max="11012" width="3.28515625" style="352" customWidth="1"/>
    <col min="11013" max="11013" width="11.85546875" style="352" customWidth="1"/>
    <col min="11014" max="11014" width="15.7109375" style="352" customWidth="1"/>
    <col min="11015" max="11256" width="21.5703125" style="352"/>
    <col min="11257" max="11261" width="2.5703125" style="352" customWidth="1"/>
    <col min="11262" max="11262" width="11.140625" style="352" customWidth="1"/>
    <col min="11263" max="11263" width="15.42578125" style="352" customWidth="1"/>
    <col min="11264" max="11264" width="9.85546875" style="352" customWidth="1"/>
    <col min="11265" max="11265" width="15.85546875" style="352" customWidth="1"/>
    <col min="11266" max="11266" width="3" style="352" customWidth="1"/>
    <col min="11267" max="11267" width="15.140625" style="352" customWidth="1"/>
    <col min="11268" max="11268" width="3.28515625" style="352" customWidth="1"/>
    <col min="11269" max="11269" width="11.85546875" style="352" customWidth="1"/>
    <col min="11270" max="11270" width="15.7109375" style="352" customWidth="1"/>
    <col min="11271" max="11512" width="21.5703125" style="352"/>
    <col min="11513" max="11517" width="2.5703125" style="352" customWidth="1"/>
    <col min="11518" max="11518" width="11.140625" style="352" customWidth="1"/>
    <col min="11519" max="11519" width="15.42578125" style="352" customWidth="1"/>
    <col min="11520" max="11520" width="9.85546875" style="352" customWidth="1"/>
    <col min="11521" max="11521" width="15.85546875" style="352" customWidth="1"/>
    <col min="11522" max="11522" width="3" style="352" customWidth="1"/>
    <col min="11523" max="11523" width="15.140625" style="352" customWidth="1"/>
    <col min="11524" max="11524" width="3.28515625" style="352" customWidth="1"/>
    <col min="11525" max="11525" width="11.85546875" style="352" customWidth="1"/>
    <col min="11526" max="11526" width="15.7109375" style="352" customWidth="1"/>
    <col min="11527" max="11768" width="21.5703125" style="352"/>
    <col min="11769" max="11773" width="2.5703125" style="352" customWidth="1"/>
    <col min="11774" max="11774" width="11.140625" style="352" customWidth="1"/>
    <col min="11775" max="11775" width="15.42578125" style="352" customWidth="1"/>
    <col min="11776" max="11776" width="9.85546875" style="352" customWidth="1"/>
    <col min="11777" max="11777" width="15.85546875" style="352" customWidth="1"/>
    <col min="11778" max="11778" width="3" style="352" customWidth="1"/>
    <col min="11779" max="11779" width="15.140625" style="352" customWidth="1"/>
    <col min="11780" max="11780" width="3.28515625" style="352" customWidth="1"/>
    <col min="11781" max="11781" width="11.85546875" style="352" customWidth="1"/>
    <col min="11782" max="11782" width="15.7109375" style="352" customWidth="1"/>
    <col min="11783" max="12024" width="21.5703125" style="352"/>
    <col min="12025" max="12029" width="2.5703125" style="352" customWidth="1"/>
    <col min="12030" max="12030" width="11.140625" style="352" customWidth="1"/>
    <col min="12031" max="12031" width="15.42578125" style="352" customWidth="1"/>
    <col min="12032" max="12032" width="9.85546875" style="352" customWidth="1"/>
    <col min="12033" max="12033" width="15.85546875" style="352" customWidth="1"/>
    <col min="12034" max="12034" width="3" style="352" customWidth="1"/>
    <col min="12035" max="12035" width="15.140625" style="352" customWidth="1"/>
    <col min="12036" max="12036" width="3.28515625" style="352" customWidth="1"/>
    <col min="12037" max="12037" width="11.85546875" style="352" customWidth="1"/>
    <col min="12038" max="12038" width="15.7109375" style="352" customWidth="1"/>
    <col min="12039" max="12280" width="21.5703125" style="352"/>
    <col min="12281" max="12285" width="2.5703125" style="352" customWidth="1"/>
    <col min="12286" max="12286" width="11.140625" style="352" customWidth="1"/>
    <col min="12287" max="12287" width="15.42578125" style="352" customWidth="1"/>
    <col min="12288" max="12288" width="9.85546875" style="352" customWidth="1"/>
    <col min="12289" max="12289" width="15.85546875" style="352" customWidth="1"/>
    <col min="12290" max="12290" width="3" style="352" customWidth="1"/>
    <col min="12291" max="12291" width="15.140625" style="352" customWidth="1"/>
    <col min="12292" max="12292" width="3.28515625" style="352" customWidth="1"/>
    <col min="12293" max="12293" width="11.85546875" style="352" customWidth="1"/>
    <col min="12294" max="12294" width="15.7109375" style="352" customWidth="1"/>
    <col min="12295" max="12536" width="21.5703125" style="352"/>
    <col min="12537" max="12541" width="2.5703125" style="352" customWidth="1"/>
    <col min="12542" max="12542" width="11.140625" style="352" customWidth="1"/>
    <col min="12543" max="12543" width="15.42578125" style="352" customWidth="1"/>
    <col min="12544" max="12544" width="9.85546875" style="352" customWidth="1"/>
    <col min="12545" max="12545" width="15.85546875" style="352" customWidth="1"/>
    <col min="12546" max="12546" width="3" style="352" customWidth="1"/>
    <col min="12547" max="12547" width="15.140625" style="352" customWidth="1"/>
    <col min="12548" max="12548" width="3.28515625" style="352" customWidth="1"/>
    <col min="12549" max="12549" width="11.85546875" style="352" customWidth="1"/>
    <col min="12550" max="12550" width="15.7109375" style="352" customWidth="1"/>
    <col min="12551" max="12792" width="21.5703125" style="352"/>
    <col min="12793" max="12797" width="2.5703125" style="352" customWidth="1"/>
    <col min="12798" max="12798" width="11.140625" style="352" customWidth="1"/>
    <col min="12799" max="12799" width="15.42578125" style="352" customWidth="1"/>
    <col min="12800" max="12800" width="9.85546875" style="352" customWidth="1"/>
    <col min="12801" max="12801" width="15.85546875" style="352" customWidth="1"/>
    <col min="12802" max="12802" width="3" style="352" customWidth="1"/>
    <col min="12803" max="12803" width="15.140625" style="352" customWidth="1"/>
    <col min="12804" max="12804" width="3.28515625" style="352" customWidth="1"/>
    <col min="12805" max="12805" width="11.85546875" style="352" customWidth="1"/>
    <col min="12806" max="12806" width="15.7109375" style="352" customWidth="1"/>
    <col min="12807" max="13048" width="21.5703125" style="352"/>
    <col min="13049" max="13053" width="2.5703125" style="352" customWidth="1"/>
    <col min="13054" max="13054" width="11.140625" style="352" customWidth="1"/>
    <col min="13055" max="13055" width="15.42578125" style="352" customWidth="1"/>
    <col min="13056" max="13056" width="9.85546875" style="352" customWidth="1"/>
    <col min="13057" max="13057" width="15.85546875" style="352" customWidth="1"/>
    <col min="13058" max="13058" width="3" style="352" customWidth="1"/>
    <col min="13059" max="13059" width="15.140625" style="352" customWidth="1"/>
    <col min="13060" max="13060" width="3.28515625" style="352" customWidth="1"/>
    <col min="13061" max="13061" width="11.85546875" style="352" customWidth="1"/>
    <col min="13062" max="13062" width="15.7109375" style="352" customWidth="1"/>
    <col min="13063" max="13304" width="21.5703125" style="352"/>
    <col min="13305" max="13309" width="2.5703125" style="352" customWidth="1"/>
    <col min="13310" max="13310" width="11.140625" style="352" customWidth="1"/>
    <col min="13311" max="13311" width="15.42578125" style="352" customWidth="1"/>
    <col min="13312" max="13312" width="9.85546875" style="352" customWidth="1"/>
    <col min="13313" max="13313" width="15.85546875" style="352" customWidth="1"/>
    <col min="13314" max="13314" width="3" style="352" customWidth="1"/>
    <col min="13315" max="13315" width="15.140625" style="352" customWidth="1"/>
    <col min="13316" max="13316" width="3.28515625" style="352" customWidth="1"/>
    <col min="13317" max="13317" width="11.85546875" style="352" customWidth="1"/>
    <col min="13318" max="13318" width="15.7109375" style="352" customWidth="1"/>
    <col min="13319" max="13560" width="21.5703125" style="352"/>
    <col min="13561" max="13565" width="2.5703125" style="352" customWidth="1"/>
    <col min="13566" max="13566" width="11.140625" style="352" customWidth="1"/>
    <col min="13567" max="13567" width="15.42578125" style="352" customWidth="1"/>
    <col min="13568" max="13568" width="9.85546875" style="352" customWidth="1"/>
    <col min="13569" max="13569" width="15.85546875" style="352" customWidth="1"/>
    <col min="13570" max="13570" width="3" style="352" customWidth="1"/>
    <col min="13571" max="13571" width="15.140625" style="352" customWidth="1"/>
    <col min="13572" max="13572" width="3.28515625" style="352" customWidth="1"/>
    <col min="13573" max="13573" width="11.85546875" style="352" customWidth="1"/>
    <col min="13574" max="13574" width="15.7109375" style="352" customWidth="1"/>
    <col min="13575" max="13816" width="21.5703125" style="352"/>
    <col min="13817" max="13821" width="2.5703125" style="352" customWidth="1"/>
    <col min="13822" max="13822" width="11.140625" style="352" customWidth="1"/>
    <col min="13823" max="13823" width="15.42578125" style="352" customWidth="1"/>
    <col min="13824" max="13824" width="9.85546875" style="352" customWidth="1"/>
    <col min="13825" max="13825" width="15.85546875" style="352" customWidth="1"/>
    <col min="13826" max="13826" width="3" style="352" customWidth="1"/>
    <col min="13827" max="13827" width="15.140625" style="352" customWidth="1"/>
    <col min="13828" max="13828" width="3.28515625" style="352" customWidth="1"/>
    <col min="13829" max="13829" width="11.85546875" style="352" customWidth="1"/>
    <col min="13830" max="13830" width="15.7109375" style="352" customWidth="1"/>
    <col min="13831" max="14072" width="21.5703125" style="352"/>
    <col min="14073" max="14077" width="2.5703125" style="352" customWidth="1"/>
    <col min="14078" max="14078" width="11.140625" style="352" customWidth="1"/>
    <col min="14079" max="14079" width="15.42578125" style="352" customWidth="1"/>
    <col min="14080" max="14080" width="9.85546875" style="352" customWidth="1"/>
    <col min="14081" max="14081" width="15.85546875" style="352" customWidth="1"/>
    <col min="14082" max="14082" width="3" style="352" customWidth="1"/>
    <col min="14083" max="14083" width="15.140625" style="352" customWidth="1"/>
    <col min="14084" max="14084" width="3.28515625" style="352" customWidth="1"/>
    <col min="14085" max="14085" width="11.85546875" style="352" customWidth="1"/>
    <col min="14086" max="14086" width="15.7109375" style="352" customWidth="1"/>
    <col min="14087" max="14328" width="21.5703125" style="352"/>
    <col min="14329" max="14333" width="2.5703125" style="352" customWidth="1"/>
    <col min="14334" max="14334" width="11.140625" style="352" customWidth="1"/>
    <col min="14335" max="14335" width="15.42578125" style="352" customWidth="1"/>
    <col min="14336" max="14336" width="9.85546875" style="352" customWidth="1"/>
    <col min="14337" max="14337" width="15.85546875" style="352" customWidth="1"/>
    <col min="14338" max="14338" width="3" style="352" customWidth="1"/>
    <col min="14339" max="14339" width="15.140625" style="352" customWidth="1"/>
    <col min="14340" max="14340" width="3.28515625" style="352" customWidth="1"/>
    <col min="14341" max="14341" width="11.85546875" style="352" customWidth="1"/>
    <col min="14342" max="14342" width="15.7109375" style="352" customWidth="1"/>
    <col min="14343" max="14584" width="21.5703125" style="352"/>
    <col min="14585" max="14589" width="2.5703125" style="352" customWidth="1"/>
    <col min="14590" max="14590" width="11.140625" style="352" customWidth="1"/>
    <col min="14591" max="14591" width="15.42578125" style="352" customWidth="1"/>
    <col min="14592" max="14592" width="9.85546875" style="352" customWidth="1"/>
    <col min="14593" max="14593" width="15.85546875" style="352" customWidth="1"/>
    <col min="14594" max="14594" width="3" style="352" customWidth="1"/>
    <col min="14595" max="14595" width="15.140625" style="352" customWidth="1"/>
    <col min="14596" max="14596" width="3.28515625" style="352" customWidth="1"/>
    <col min="14597" max="14597" width="11.85546875" style="352" customWidth="1"/>
    <col min="14598" max="14598" width="15.7109375" style="352" customWidth="1"/>
    <col min="14599" max="14840" width="21.5703125" style="352"/>
    <col min="14841" max="14845" width="2.5703125" style="352" customWidth="1"/>
    <col min="14846" max="14846" width="11.140625" style="352" customWidth="1"/>
    <col min="14847" max="14847" width="15.42578125" style="352" customWidth="1"/>
    <col min="14848" max="14848" width="9.85546875" style="352" customWidth="1"/>
    <col min="14849" max="14849" width="15.85546875" style="352" customWidth="1"/>
    <col min="14850" max="14850" width="3" style="352" customWidth="1"/>
    <col min="14851" max="14851" width="15.140625" style="352" customWidth="1"/>
    <col min="14852" max="14852" width="3.28515625" style="352" customWidth="1"/>
    <col min="14853" max="14853" width="11.85546875" style="352" customWidth="1"/>
    <col min="14854" max="14854" width="15.7109375" style="352" customWidth="1"/>
    <col min="14855" max="15096" width="21.5703125" style="352"/>
    <col min="15097" max="15101" width="2.5703125" style="352" customWidth="1"/>
    <col min="15102" max="15102" width="11.140625" style="352" customWidth="1"/>
    <col min="15103" max="15103" width="15.42578125" style="352" customWidth="1"/>
    <col min="15104" max="15104" width="9.85546875" style="352" customWidth="1"/>
    <col min="15105" max="15105" width="15.85546875" style="352" customWidth="1"/>
    <col min="15106" max="15106" width="3" style="352" customWidth="1"/>
    <col min="15107" max="15107" width="15.140625" style="352" customWidth="1"/>
    <col min="15108" max="15108" width="3.28515625" style="352" customWidth="1"/>
    <col min="15109" max="15109" width="11.85546875" style="352" customWidth="1"/>
    <col min="15110" max="15110" width="15.7109375" style="352" customWidth="1"/>
    <col min="15111" max="15352" width="21.5703125" style="352"/>
    <col min="15353" max="15357" width="2.5703125" style="352" customWidth="1"/>
    <col min="15358" max="15358" width="11.140625" style="352" customWidth="1"/>
    <col min="15359" max="15359" width="15.42578125" style="352" customWidth="1"/>
    <col min="15360" max="15360" width="9.85546875" style="352" customWidth="1"/>
    <col min="15361" max="15361" width="15.85546875" style="352" customWidth="1"/>
    <col min="15362" max="15362" width="3" style="352" customWidth="1"/>
    <col min="15363" max="15363" width="15.140625" style="352" customWidth="1"/>
    <col min="15364" max="15364" width="3.28515625" style="352" customWidth="1"/>
    <col min="15365" max="15365" width="11.85546875" style="352" customWidth="1"/>
    <col min="15366" max="15366" width="15.7109375" style="352" customWidth="1"/>
    <col min="15367" max="15608" width="21.5703125" style="352"/>
    <col min="15609" max="15613" width="2.5703125" style="352" customWidth="1"/>
    <col min="15614" max="15614" width="11.140625" style="352" customWidth="1"/>
    <col min="15615" max="15615" width="15.42578125" style="352" customWidth="1"/>
    <col min="15616" max="15616" width="9.85546875" style="352" customWidth="1"/>
    <col min="15617" max="15617" width="15.85546875" style="352" customWidth="1"/>
    <col min="15618" max="15618" width="3" style="352" customWidth="1"/>
    <col min="15619" max="15619" width="15.140625" style="352" customWidth="1"/>
    <col min="15620" max="15620" width="3.28515625" style="352" customWidth="1"/>
    <col min="15621" max="15621" width="11.85546875" style="352" customWidth="1"/>
    <col min="15622" max="15622" width="15.7109375" style="352" customWidth="1"/>
    <col min="15623" max="15864" width="21.5703125" style="352"/>
    <col min="15865" max="15869" width="2.5703125" style="352" customWidth="1"/>
    <col min="15870" max="15870" width="11.140625" style="352" customWidth="1"/>
    <col min="15871" max="15871" width="15.42578125" style="352" customWidth="1"/>
    <col min="15872" max="15872" width="9.85546875" style="352" customWidth="1"/>
    <col min="15873" max="15873" width="15.85546875" style="352" customWidth="1"/>
    <col min="15874" max="15874" width="3" style="352" customWidth="1"/>
    <col min="15875" max="15875" width="15.140625" style="352" customWidth="1"/>
    <col min="15876" max="15876" width="3.28515625" style="352" customWidth="1"/>
    <col min="15877" max="15877" width="11.85546875" style="352" customWidth="1"/>
    <col min="15878" max="15878" width="15.7109375" style="352" customWidth="1"/>
    <col min="15879" max="16120" width="21.5703125" style="352"/>
    <col min="16121" max="16125" width="2.5703125" style="352" customWidth="1"/>
    <col min="16126" max="16126" width="11.140625" style="352" customWidth="1"/>
    <col min="16127" max="16127" width="15.42578125" style="352" customWidth="1"/>
    <col min="16128" max="16128" width="9.85546875" style="352" customWidth="1"/>
    <col min="16129" max="16129" width="15.85546875" style="352" customWidth="1"/>
    <col min="16130" max="16130" width="3" style="352" customWidth="1"/>
    <col min="16131" max="16131" width="15.140625" style="352" customWidth="1"/>
    <col min="16132" max="16132" width="3.28515625" style="352" customWidth="1"/>
    <col min="16133" max="16133" width="11.85546875" style="352" customWidth="1"/>
    <col min="16134" max="16134" width="15.7109375" style="352" customWidth="1"/>
    <col min="16135" max="16384" width="21.5703125" style="352"/>
  </cols>
  <sheetData>
    <row r="1" spans="1:15">
      <c r="A1" s="1319" t="s">
        <v>963</v>
      </c>
      <c r="B1" s="1319"/>
      <c r="C1" s="1319"/>
      <c r="D1" s="1319"/>
      <c r="E1" s="1319"/>
      <c r="F1" s="1319"/>
      <c r="G1" s="1319"/>
      <c r="H1" s="1319"/>
      <c r="I1" s="1319"/>
      <c r="J1" s="1319"/>
      <c r="K1" s="1319"/>
      <c r="L1" s="1319"/>
      <c r="M1" s="1319"/>
      <c r="N1" s="1319"/>
    </row>
    <row r="2" spans="1:15">
      <c r="A2" s="1320" t="s">
        <v>952</v>
      </c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</row>
    <row r="3" spans="1:15">
      <c r="A3" s="1058"/>
      <c r="B3" s="1058"/>
      <c r="C3" s="1058"/>
      <c r="D3" s="1058"/>
      <c r="E3" s="1058"/>
      <c r="F3" s="1058"/>
      <c r="G3" s="1058"/>
      <c r="H3" s="1058"/>
      <c r="I3" s="1058"/>
      <c r="J3" s="1058"/>
      <c r="K3" s="1058"/>
      <c r="L3" s="1058"/>
      <c r="M3" s="1058"/>
      <c r="N3" s="1058"/>
    </row>
    <row r="4" spans="1:15" s="353" customFormat="1" ht="14.1" customHeight="1">
      <c r="A4" s="1059" t="s">
        <v>523</v>
      </c>
      <c r="B4" s="1329"/>
      <c r="C4" s="1329"/>
      <c r="D4" s="1329"/>
      <c r="E4" s="1329"/>
      <c r="F4" s="1329"/>
      <c r="G4" s="1329"/>
      <c r="H4" s="1329"/>
      <c r="I4" s="1063" t="s">
        <v>524</v>
      </c>
      <c r="J4" s="1079"/>
      <c r="K4" s="1079"/>
      <c r="L4" s="1080"/>
      <c r="M4" s="1069" t="s">
        <v>762</v>
      </c>
      <c r="N4" s="1329"/>
    </row>
    <row r="5" spans="1:15" ht="14.1" customHeight="1">
      <c r="A5" s="1330"/>
      <c r="B5" s="1330"/>
      <c r="C5" s="1330"/>
      <c r="D5" s="1330"/>
      <c r="E5" s="1330"/>
      <c r="F5" s="1330"/>
      <c r="G5" s="1330"/>
      <c r="H5" s="1330"/>
      <c r="I5" s="1081"/>
      <c r="J5" s="1082"/>
      <c r="K5" s="1082"/>
      <c r="L5" s="1083"/>
      <c r="M5" s="1325"/>
      <c r="N5" s="1330"/>
    </row>
    <row r="6" spans="1:15" ht="14.1" customHeight="1">
      <c r="A6" s="1330"/>
      <c r="B6" s="1330"/>
      <c r="C6" s="1330"/>
      <c r="D6" s="1330"/>
      <c r="E6" s="1330"/>
      <c r="F6" s="1330"/>
      <c r="G6" s="1330"/>
      <c r="H6" s="1330"/>
      <c r="I6" s="1084"/>
      <c r="J6" s="1085"/>
      <c r="K6" s="1085"/>
      <c r="L6" s="1086"/>
      <c r="M6" s="1325"/>
      <c r="N6" s="1330"/>
    </row>
    <row r="7" spans="1:15" ht="14.1" customHeight="1">
      <c r="A7" s="1330"/>
      <c r="B7" s="1330"/>
      <c r="C7" s="1330"/>
      <c r="D7" s="1330"/>
      <c r="E7" s="1330"/>
      <c r="F7" s="1330"/>
      <c r="G7" s="1330"/>
      <c r="H7" s="1330"/>
      <c r="I7" s="1087" t="s">
        <v>501</v>
      </c>
      <c r="J7" s="1088"/>
      <c r="K7" s="1087" t="s">
        <v>763</v>
      </c>
      <c r="L7" s="1088"/>
      <c r="M7" s="1325"/>
      <c r="N7" s="1330"/>
    </row>
    <row r="8" spans="1:15" ht="14.1" customHeight="1">
      <c r="A8" s="1330"/>
      <c r="B8" s="1330"/>
      <c r="C8" s="1330"/>
      <c r="D8" s="1330"/>
      <c r="E8" s="1330"/>
      <c r="F8" s="1330"/>
      <c r="G8" s="1330"/>
      <c r="H8" s="1330"/>
      <c r="I8" s="1087"/>
      <c r="J8" s="1088"/>
      <c r="K8" s="1087"/>
      <c r="L8" s="1088"/>
      <c r="M8" s="1325"/>
      <c r="N8" s="1330"/>
    </row>
    <row r="9" spans="1:15" ht="14.1" customHeight="1">
      <c r="A9" s="1330"/>
      <c r="B9" s="1330"/>
      <c r="C9" s="1330"/>
      <c r="D9" s="1330"/>
      <c r="E9" s="1330"/>
      <c r="F9" s="1330"/>
      <c r="G9" s="1330"/>
      <c r="H9" s="1330"/>
      <c r="I9" s="1089"/>
      <c r="J9" s="1090"/>
      <c r="K9" s="1089"/>
      <c r="L9" s="1090"/>
      <c r="M9" s="1327"/>
      <c r="N9" s="1331"/>
    </row>
    <row r="10" spans="1:15" ht="14.1" customHeight="1">
      <c r="A10" s="1331"/>
      <c r="B10" s="1331"/>
      <c r="C10" s="1331"/>
      <c r="D10" s="1331"/>
      <c r="E10" s="1331"/>
      <c r="F10" s="1331"/>
      <c r="G10" s="1331"/>
      <c r="H10" s="1331"/>
      <c r="I10" s="1091" t="s">
        <v>525</v>
      </c>
      <c r="J10" s="1092"/>
      <c r="K10" s="1076"/>
      <c r="L10" s="1076"/>
      <c r="M10" s="1076"/>
      <c r="N10" s="354" t="s">
        <v>31</v>
      </c>
    </row>
    <row r="11" spans="1:15" s="70" customFormat="1" ht="27" customHeight="1">
      <c r="A11" s="1054"/>
      <c r="B11" s="1054"/>
      <c r="C11" s="1054"/>
      <c r="D11" s="1054"/>
      <c r="E11" s="1054"/>
      <c r="F11" s="1054"/>
      <c r="G11" s="1054"/>
      <c r="H11" s="1054"/>
      <c r="I11" s="1054"/>
      <c r="J11" s="1054"/>
      <c r="K11" s="1054"/>
      <c r="L11" s="1054"/>
      <c r="M11" s="1054"/>
      <c r="N11" s="1054"/>
    </row>
    <row r="12" spans="1:15" s="70" customFormat="1" ht="22.5" customHeight="1">
      <c r="A12" s="1078"/>
      <c r="B12" s="1078"/>
      <c r="C12" s="1078"/>
      <c r="D12" s="1078"/>
      <c r="E12" s="1078"/>
      <c r="F12" s="1078"/>
      <c r="G12" s="1078"/>
      <c r="H12" s="1078"/>
      <c r="I12" s="386" t="s">
        <v>526</v>
      </c>
      <c r="J12" s="372"/>
      <c r="K12" s="372"/>
      <c r="L12" s="372"/>
      <c r="M12" s="372"/>
      <c r="N12" s="372"/>
      <c r="O12" s="372"/>
    </row>
    <row r="13" spans="1:15" s="70" customFormat="1" ht="22.5" customHeight="1">
      <c r="B13" s="362" t="s">
        <v>503</v>
      </c>
      <c r="C13" s="362"/>
      <c r="D13" s="356"/>
      <c r="E13" s="357"/>
      <c r="F13" s="357"/>
      <c r="G13" s="357"/>
      <c r="H13" s="357"/>
      <c r="I13" s="387">
        <v>23.8</v>
      </c>
      <c r="J13" s="388" t="s">
        <v>457</v>
      </c>
      <c r="K13" s="388">
        <v>23.5</v>
      </c>
      <c r="L13" s="388" t="s">
        <v>457</v>
      </c>
      <c r="M13" s="388">
        <v>-0.3</v>
      </c>
      <c r="N13" s="366">
        <v>-1.5</v>
      </c>
      <c r="O13" s="390"/>
    </row>
    <row r="14" spans="1:15" s="70" customFormat="1" ht="21" customHeight="1">
      <c r="B14" s="356" t="s">
        <v>527</v>
      </c>
      <c r="C14" s="357"/>
      <c r="D14" s="357"/>
      <c r="E14" s="357"/>
      <c r="F14" s="357"/>
      <c r="G14" s="357"/>
      <c r="H14" s="357"/>
      <c r="I14" s="387">
        <v>9.3000000000000007</v>
      </c>
      <c r="J14" s="388" t="s">
        <v>457</v>
      </c>
      <c r="K14" s="388">
        <v>9.4</v>
      </c>
      <c r="L14" s="388" t="s">
        <v>457</v>
      </c>
      <c r="M14" s="388">
        <v>0.1</v>
      </c>
      <c r="N14" s="366">
        <v>0.5</v>
      </c>
      <c r="O14" s="390"/>
    </row>
    <row r="15" spans="1:15" s="70" customFormat="1" ht="21" customHeight="1">
      <c r="B15" s="372" t="s">
        <v>528</v>
      </c>
      <c r="C15" s="372"/>
      <c r="D15" s="372"/>
      <c r="E15" s="372"/>
      <c r="F15" s="372"/>
      <c r="G15" s="372"/>
      <c r="H15" s="372"/>
      <c r="I15" s="387">
        <v>14.5</v>
      </c>
      <c r="J15" s="388" t="s">
        <v>457</v>
      </c>
      <c r="K15" s="388">
        <v>14.1</v>
      </c>
      <c r="L15" s="388" t="s">
        <v>457</v>
      </c>
      <c r="M15" s="388">
        <v>-0.4</v>
      </c>
      <c r="N15" s="366">
        <v>-2.7</v>
      </c>
      <c r="O15" s="390"/>
    </row>
    <row r="16" spans="1:15" s="70" customFormat="1" ht="21" customHeight="1">
      <c r="B16" s="356" t="s">
        <v>529</v>
      </c>
      <c r="C16" s="357"/>
      <c r="D16" s="357"/>
      <c r="E16" s="357"/>
      <c r="F16" s="357"/>
      <c r="G16" s="357"/>
      <c r="H16" s="357"/>
      <c r="I16" s="387">
        <v>20</v>
      </c>
      <c r="J16" s="388" t="s">
        <v>457</v>
      </c>
      <c r="K16" s="388">
        <v>19.7</v>
      </c>
      <c r="L16" s="388" t="s">
        <v>457</v>
      </c>
      <c r="M16" s="388">
        <v>-0.3</v>
      </c>
      <c r="N16" s="366">
        <v>-1.3</v>
      </c>
      <c r="O16" s="390"/>
    </row>
    <row r="17" spans="1:15" s="70" customFormat="1" ht="15" customHeight="1">
      <c r="C17" s="356" t="s">
        <v>530</v>
      </c>
      <c r="D17" s="357"/>
      <c r="E17" s="357"/>
      <c r="F17" s="357"/>
      <c r="G17" s="357"/>
      <c r="H17" s="357"/>
      <c r="I17" s="387">
        <v>16.5</v>
      </c>
      <c r="J17" s="388" t="s">
        <v>457</v>
      </c>
      <c r="K17" s="388">
        <v>16.2</v>
      </c>
      <c r="L17" s="388" t="s">
        <v>457</v>
      </c>
      <c r="M17" s="388">
        <v>-0.3</v>
      </c>
      <c r="N17" s="366">
        <v>-2.1</v>
      </c>
      <c r="O17" s="390"/>
    </row>
    <row r="18" spans="1:15" s="70" customFormat="1" ht="15" customHeight="1">
      <c r="A18" s="362"/>
      <c r="C18" s="356" t="s">
        <v>531</v>
      </c>
      <c r="D18" s="357"/>
      <c r="E18" s="357"/>
      <c r="F18" s="357"/>
      <c r="G18" s="357"/>
      <c r="H18" s="357"/>
      <c r="I18" s="387">
        <v>16.899999999999999</v>
      </c>
      <c r="J18" s="388" t="s">
        <v>457</v>
      </c>
      <c r="K18" s="388">
        <v>17.100000000000001</v>
      </c>
      <c r="L18" s="388" t="s">
        <v>457</v>
      </c>
      <c r="M18" s="388">
        <v>0.2</v>
      </c>
      <c r="N18" s="366">
        <v>1.2</v>
      </c>
      <c r="O18" s="390"/>
    </row>
    <row r="19" spans="1:15" s="70" customFormat="1" ht="15" customHeight="1">
      <c r="C19" s="356" t="s">
        <v>532</v>
      </c>
      <c r="D19" s="357"/>
      <c r="E19" s="357"/>
      <c r="F19" s="357"/>
      <c r="G19" s="357"/>
      <c r="H19" s="357"/>
      <c r="I19" s="387">
        <v>8.6</v>
      </c>
      <c r="J19" s="388" t="s">
        <v>457</v>
      </c>
      <c r="K19" s="388">
        <v>9</v>
      </c>
      <c r="L19" s="388" t="s">
        <v>457</v>
      </c>
      <c r="M19" s="388">
        <v>0.4</v>
      </c>
      <c r="N19" s="366">
        <v>4.4000000000000004</v>
      </c>
      <c r="O19" s="390"/>
    </row>
    <row r="20" spans="1:15" s="70" customFormat="1" ht="21" customHeight="1">
      <c r="B20" s="356" t="s">
        <v>533</v>
      </c>
      <c r="C20" s="357"/>
      <c r="D20" s="357"/>
      <c r="E20" s="357"/>
      <c r="F20" s="357"/>
      <c r="G20" s="357"/>
      <c r="H20" s="357"/>
      <c r="I20" s="387">
        <v>8.5</v>
      </c>
      <c r="J20" s="388" t="s">
        <v>457</v>
      </c>
      <c r="K20" s="388">
        <v>8.4</v>
      </c>
      <c r="L20" s="388" t="s">
        <v>457</v>
      </c>
      <c r="M20" s="388">
        <v>-0.1</v>
      </c>
      <c r="N20" s="366">
        <v>-1.1000000000000001</v>
      </c>
      <c r="O20" s="390"/>
    </row>
    <row r="21" spans="1:15" s="70" customFormat="1" ht="15" customHeight="1">
      <c r="C21" s="372" t="s">
        <v>534</v>
      </c>
      <c r="D21" s="372"/>
      <c r="E21" s="372"/>
      <c r="F21" s="372"/>
      <c r="G21" s="372"/>
      <c r="H21" s="357"/>
      <c r="I21" s="387">
        <v>8.4</v>
      </c>
      <c r="J21" s="388" t="s">
        <v>457</v>
      </c>
      <c r="K21" s="388">
        <v>8.3000000000000007</v>
      </c>
      <c r="L21" s="388" t="s">
        <v>457</v>
      </c>
      <c r="M21" s="388">
        <v>-0.1</v>
      </c>
      <c r="N21" s="366">
        <v>-1</v>
      </c>
      <c r="O21" s="390"/>
    </row>
    <row r="22" spans="1:15" s="70" customFormat="1" ht="15" customHeight="1">
      <c r="B22" s="362"/>
      <c r="D22" s="356" t="s">
        <v>535</v>
      </c>
      <c r="F22" s="357"/>
      <c r="G22" s="357"/>
      <c r="H22" s="357"/>
      <c r="I22" s="387">
        <v>7.1</v>
      </c>
      <c r="J22" s="388" t="s">
        <v>457</v>
      </c>
      <c r="K22" s="388">
        <v>6.9</v>
      </c>
      <c r="L22" s="388" t="s">
        <v>457</v>
      </c>
      <c r="M22" s="388">
        <v>-0.2</v>
      </c>
      <c r="N22" s="366">
        <v>-2.8</v>
      </c>
      <c r="O22" s="390"/>
    </row>
    <row r="23" spans="1:15" s="70" customFormat="1" ht="15" customHeight="1">
      <c r="B23" s="362"/>
      <c r="D23" s="356" t="s">
        <v>536</v>
      </c>
      <c r="F23" s="357"/>
      <c r="G23" s="357"/>
      <c r="H23" s="357"/>
      <c r="I23" s="387">
        <v>8.1</v>
      </c>
      <c r="J23" s="388" t="s">
        <v>457</v>
      </c>
      <c r="K23" s="388">
        <v>8</v>
      </c>
      <c r="L23" s="388" t="s">
        <v>457</v>
      </c>
      <c r="M23" s="388">
        <v>-0.1</v>
      </c>
      <c r="N23" s="366">
        <v>-1</v>
      </c>
      <c r="O23" s="390"/>
    </row>
    <row r="24" spans="1:15" s="70" customFormat="1" ht="15" customHeight="1">
      <c r="B24" s="362"/>
      <c r="D24" s="356" t="s">
        <v>537</v>
      </c>
      <c r="F24" s="357"/>
      <c r="G24" s="357"/>
      <c r="H24" s="357"/>
      <c r="I24" s="387">
        <v>6.2</v>
      </c>
      <c r="J24" s="388" t="s">
        <v>457</v>
      </c>
      <c r="K24" s="388">
        <v>6.1</v>
      </c>
      <c r="L24" s="388" t="s">
        <v>457</v>
      </c>
      <c r="M24" s="388">
        <v>-0.1</v>
      </c>
      <c r="N24" s="366">
        <v>-2.2000000000000002</v>
      </c>
      <c r="O24" s="390"/>
    </row>
    <row r="25" spans="1:15" s="70" customFormat="1" ht="15" customHeight="1">
      <c r="B25" s="362"/>
      <c r="D25" s="356" t="s">
        <v>538</v>
      </c>
      <c r="F25" s="357"/>
      <c r="G25" s="357"/>
      <c r="H25" s="357"/>
      <c r="I25" s="387">
        <v>6.9</v>
      </c>
      <c r="J25" s="388" t="s">
        <v>457</v>
      </c>
      <c r="K25" s="388">
        <v>6.8</v>
      </c>
      <c r="L25" s="388" t="s">
        <v>457</v>
      </c>
      <c r="M25" s="388">
        <v>-0.1</v>
      </c>
      <c r="N25" s="366">
        <v>-0.9</v>
      </c>
      <c r="O25" s="390"/>
    </row>
    <row r="26" spans="1:15" s="70" customFormat="1" ht="21" customHeight="1">
      <c r="C26" s="356" t="s">
        <v>539</v>
      </c>
      <c r="D26" s="357"/>
      <c r="E26" s="357"/>
      <c r="F26" s="357"/>
      <c r="G26" s="357"/>
      <c r="H26" s="357"/>
      <c r="I26" s="387">
        <v>5.8</v>
      </c>
      <c r="J26" s="388" t="s">
        <v>457</v>
      </c>
      <c r="K26" s="388">
        <v>5.7</v>
      </c>
      <c r="L26" s="388" t="s">
        <v>457</v>
      </c>
      <c r="M26" s="388">
        <v>-0.1</v>
      </c>
      <c r="N26" s="366">
        <v>-1.1000000000000001</v>
      </c>
      <c r="O26" s="390"/>
    </row>
    <row r="27" spans="1:15" s="70" customFormat="1" ht="15" customHeight="1">
      <c r="B27" s="362"/>
      <c r="D27" s="362"/>
      <c r="I27" s="391"/>
      <c r="J27" s="391"/>
      <c r="L27" s="391"/>
      <c r="M27" s="392"/>
      <c r="N27" s="366"/>
    </row>
    <row r="28" spans="1:15" s="70" customFormat="1" ht="15" customHeight="1">
      <c r="B28" s="362"/>
      <c r="D28" s="362"/>
      <c r="I28" s="391"/>
      <c r="J28" s="391"/>
      <c r="L28" s="391"/>
      <c r="M28" s="392"/>
      <c r="N28" s="366"/>
    </row>
    <row r="29" spans="1:15" s="70" customFormat="1" ht="15" customHeight="1">
      <c r="B29" s="362"/>
      <c r="D29" s="362"/>
      <c r="I29" s="391"/>
      <c r="J29" s="391"/>
      <c r="L29" s="391"/>
      <c r="M29" s="392"/>
      <c r="N29" s="366"/>
    </row>
    <row r="30" spans="1:15" ht="22.5" customHeight="1">
      <c r="A30" s="356"/>
      <c r="B30" s="357"/>
      <c r="C30" s="357"/>
      <c r="D30" s="357"/>
      <c r="E30" s="357"/>
      <c r="F30" s="357"/>
      <c r="G30" s="357"/>
      <c r="H30" s="357"/>
      <c r="I30" s="358" t="s">
        <v>540</v>
      </c>
      <c r="J30" s="393"/>
      <c r="L30" s="393"/>
      <c r="M30" s="392"/>
      <c r="N30" s="366"/>
    </row>
    <row r="31" spans="1:15" ht="22.5" customHeight="1">
      <c r="A31" s="356"/>
      <c r="B31" s="362" t="s">
        <v>503</v>
      </c>
      <c r="C31" s="357"/>
      <c r="D31" s="357"/>
      <c r="E31" s="357"/>
      <c r="F31" s="357"/>
      <c r="G31" s="357"/>
      <c r="H31" s="357"/>
      <c r="I31" s="387">
        <v>27175</v>
      </c>
      <c r="J31" s="388" t="s">
        <v>457</v>
      </c>
      <c r="K31" s="388">
        <v>27577.599999999999</v>
      </c>
      <c r="L31" s="388" t="s">
        <v>457</v>
      </c>
      <c r="M31" s="388">
        <v>402.6</v>
      </c>
      <c r="N31" s="366">
        <v>1.5</v>
      </c>
      <c r="O31" s="390"/>
    </row>
    <row r="32" spans="1:15" ht="21" customHeight="1">
      <c r="A32" s="70"/>
      <c r="B32" s="356" t="s">
        <v>527</v>
      </c>
      <c r="C32" s="357"/>
      <c r="D32" s="357"/>
      <c r="E32" s="357"/>
      <c r="F32" s="357"/>
      <c r="G32" s="357"/>
      <c r="H32" s="357"/>
      <c r="I32" s="387">
        <v>7917</v>
      </c>
      <c r="J32" s="388" t="s">
        <v>457</v>
      </c>
      <c r="K32" s="388">
        <v>8071.2</v>
      </c>
      <c r="L32" s="388" t="s">
        <v>457</v>
      </c>
      <c r="M32" s="388">
        <v>154.19999999999999</v>
      </c>
      <c r="N32" s="366">
        <v>1.9</v>
      </c>
      <c r="O32" s="390"/>
    </row>
    <row r="33" spans="1:15" ht="21" customHeight="1">
      <c r="A33" s="70"/>
      <c r="B33" s="356" t="s">
        <v>528</v>
      </c>
      <c r="C33" s="357"/>
      <c r="D33" s="357"/>
      <c r="E33" s="357"/>
      <c r="F33" s="357"/>
      <c r="G33" s="357"/>
      <c r="H33" s="357"/>
      <c r="I33" s="387">
        <v>5447</v>
      </c>
      <c r="J33" s="388" t="s">
        <v>457</v>
      </c>
      <c r="K33" s="388">
        <v>5337.3</v>
      </c>
      <c r="L33" s="388" t="s">
        <v>457</v>
      </c>
      <c r="M33" s="388">
        <v>-109.7</v>
      </c>
      <c r="N33" s="366">
        <v>-2</v>
      </c>
      <c r="O33" s="390"/>
    </row>
    <row r="34" spans="1:15" ht="22.5" customHeight="1">
      <c r="A34" s="70"/>
      <c r="B34" s="356" t="s">
        <v>529</v>
      </c>
      <c r="C34" s="357"/>
      <c r="D34" s="357"/>
      <c r="E34" s="357"/>
      <c r="F34" s="357"/>
      <c r="G34" s="357"/>
      <c r="H34" s="357"/>
      <c r="I34" s="387">
        <v>11882</v>
      </c>
      <c r="J34" s="388" t="s">
        <v>457</v>
      </c>
      <c r="K34" s="388">
        <v>12239.5</v>
      </c>
      <c r="L34" s="388" t="s">
        <v>457</v>
      </c>
      <c r="M34" s="388">
        <v>357.5</v>
      </c>
      <c r="N34" s="366">
        <v>3</v>
      </c>
      <c r="O34" s="390"/>
    </row>
    <row r="35" spans="1:15">
      <c r="A35" s="70"/>
      <c r="B35" s="70"/>
      <c r="C35" s="356" t="s">
        <v>530</v>
      </c>
      <c r="D35" s="357"/>
      <c r="E35" s="357"/>
      <c r="F35" s="357"/>
      <c r="G35" s="357"/>
      <c r="H35" s="357"/>
      <c r="I35" s="387">
        <v>5530.3</v>
      </c>
      <c r="J35" s="388" t="s">
        <v>457</v>
      </c>
      <c r="K35" s="388">
        <v>5500.3</v>
      </c>
      <c r="L35" s="388" t="s">
        <v>457</v>
      </c>
      <c r="M35" s="388">
        <v>-30</v>
      </c>
      <c r="N35" s="366">
        <v>-0.5</v>
      </c>
      <c r="O35" s="390"/>
    </row>
    <row r="36" spans="1:15">
      <c r="A36" s="362"/>
      <c r="B36" s="70"/>
      <c r="C36" s="356" t="s">
        <v>531</v>
      </c>
      <c r="D36" s="357"/>
      <c r="E36" s="357"/>
      <c r="F36" s="357"/>
      <c r="G36" s="357"/>
      <c r="H36" s="357"/>
      <c r="I36" s="387">
        <v>5193.7</v>
      </c>
      <c r="J36" s="388" t="s">
        <v>457</v>
      </c>
      <c r="K36" s="388">
        <v>5515.5</v>
      </c>
      <c r="L36" s="388" t="s">
        <v>457</v>
      </c>
      <c r="M36" s="388">
        <v>321.89999999999998</v>
      </c>
      <c r="N36" s="366">
        <v>6.2</v>
      </c>
      <c r="O36" s="390"/>
    </row>
    <row r="37" spans="1:15">
      <c r="A37" s="70"/>
      <c r="B37" s="70"/>
      <c r="C37" s="356" t="s">
        <v>532</v>
      </c>
      <c r="D37" s="357"/>
      <c r="E37" s="357"/>
      <c r="F37" s="357"/>
      <c r="G37" s="357"/>
      <c r="H37" s="357"/>
      <c r="I37" s="387">
        <v>1158</v>
      </c>
      <c r="J37" s="388" t="s">
        <v>457</v>
      </c>
      <c r="K37" s="388">
        <v>1223.7</v>
      </c>
      <c r="L37" s="388" t="s">
        <v>457</v>
      </c>
      <c r="M37" s="388">
        <v>65.599999999999994</v>
      </c>
      <c r="N37" s="366">
        <v>5.7</v>
      </c>
      <c r="O37" s="390"/>
    </row>
    <row r="38" spans="1:15" ht="22.5" customHeight="1">
      <c r="A38" s="70"/>
      <c r="B38" s="356" t="s">
        <v>533</v>
      </c>
      <c r="C38" s="357"/>
      <c r="D38" s="357"/>
      <c r="E38" s="357"/>
      <c r="F38" s="357"/>
      <c r="G38" s="357"/>
      <c r="H38" s="357"/>
      <c r="I38" s="387">
        <v>1928.9</v>
      </c>
      <c r="J38" s="388" t="s">
        <v>457</v>
      </c>
      <c r="K38" s="388">
        <v>1929.6</v>
      </c>
      <c r="L38" s="388" t="s">
        <v>457</v>
      </c>
      <c r="M38" s="388">
        <v>0.7</v>
      </c>
      <c r="N38" s="366">
        <v>0</v>
      </c>
      <c r="O38" s="390"/>
    </row>
    <row r="39" spans="1:15">
      <c r="A39" s="70"/>
      <c r="B39" s="70"/>
      <c r="C39" s="356" t="s">
        <v>534</v>
      </c>
      <c r="D39" s="357"/>
      <c r="E39" s="357"/>
      <c r="F39" s="357"/>
      <c r="G39" s="357"/>
      <c r="H39" s="357"/>
      <c r="I39" s="387">
        <v>1906.2</v>
      </c>
      <c r="J39" s="388" t="s">
        <v>457</v>
      </c>
      <c r="K39" s="388">
        <v>1905.4</v>
      </c>
      <c r="L39" s="388" t="s">
        <v>457</v>
      </c>
      <c r="M39" s="388">
        <v>-0.9</v>
      </c>
      <c r="N39" s="366">
        <v>0</v>
      </c>
      <c r="O39" s="390"/>
    </row>
    <row r="40" spans="1:15">
      <c r="A40" s="70"/>
      <c r="B40" s="362"/>
      <c r="C40" s="70"/>
      <c r="D40" s="356" t="s">
        <v>541</v>
      </c>
      <c r="E40" s="357"/>
      <c r="F40" s="357"/>
      <c r="G40" s="357"/>
      <c r="H40" s="357"/>
      <c r="I40" s="387">
        <v>1396.3</v>
      </c>
      <c r="J40" s="388" t="s">
        <v>457</v>
      </c>
      <c r="K40" s="388">
        <v>1368.7</v>
      </c>
      <c r="L40" s="388" t="s">
        <v>457</v>
      </c>
      <c r="M40" s="388">
        <v>-27.7</v>
      </c>
      <c r="N40" s="366">
        <v>-2</v>
      </c>
      <c r="O40" s="390"/>
    </row>
    <row r="41" spans="1:15">
      <c r="A41" s="70"/>
      <c r="B41" s="362"/>
      <c r="C41" s="70"/>
      <c r="D41" s="70"/>
      <c r="E41" s="356" t="s">
        <v>542</v>
      </c>
      <c r="F41" s="357"/>
      <c r="G41" s="357"/>
      <c r="H41" s="357"/>
      <c r="I41" s="387">
        <v>229.1</v>
      </c>
      <c r="J41" s="388" t="s">
        <v>457</v>
      </c>
      <c r="K41" s="388">
        <v>221.3</v>
      </c>
      <c r="L41" s="388" t="s">
        <v>457</v>
      </c>
      <c r="M41" s="388">
        <v>-7.8</v>
      </c>
      <c r="N41" s="366">
        <v>-3.4</v>
      </c>
      <c r="O41" s="390"/>
    </row>
    <row r="42" spans="1:15">
      <c r="A42" s="70"/>
      <c r="B42" s="362"/>
      <c r="C42" s="70"/>
      <c r="D42" s="70"/>
      <c r="E42" s="356" t="s">
        <v>543</v>
      </c>
      <c r="F42" s="357"/>
      <c r="G42" s="357"/>
      <c r="H42" s="357"/>
      <c r="I42" s="387">
        <v>1167.3</v>
      </c>
      <c r="J42" s="388" t="s">
        <v>457</v>
      </c>
      <c r="K42" s="388">
        <v>1147.4000000000001</v>
      </c>
      <c r="L42" s="388" t="s">
        <v>457</v>
      </c>
      <c r="M42" s="388">
        <v>-19.899999999999999</v>
      </c>
      <c r="N42" s="366">
        <v>-1.7</v>
      </c>
      <c r="O42" s="390"/>
    </row>
    <row r="43" spans="1:15">
      <c r="A43" s="70"/>
      <c r="B43" s="362"/>
      <c r="C43" s="70"/>
      <c r="D43" s="356" t="s">
        <v>544</v>
      </c>
      <c r="E43" s="357"/>
      <c r="F43" s="357"/>
      <c r="G43" s="357"/>
      <c r="H43" s="357"/>
      <c r="I43" s="387">
        <v>509.9</v>
      </c>
      <c r="J43" s="388" t="s">
        <v>457</v>
      </c>
      <c r="K43" s="388">
        <v>536.70000000000005</v>
      </c>
      <c r="L43" s="388" t="s">
        <v>457</v>
      </c>
      <c r="M43" s="388">
        <v>26.8</v>
      </c>
      <c r="N43" s="366">
        <v>5.3</v>
      </c>
      <c r="O43" s="390"/>
    </row>
    <row r="44" spans="1:15">
      <c r="A44" s="70"/>
      <c r="B44" s="362"/>
      <c r="C44" s="70"/>
      <c r="D44" s="70"/>
      <c r="E44" s="356" t="s">
        <v>542</v>
      </c>
      <c r="F44" s="357"/>
      <c r="G44" s="357"/>
      <c r="H44" s="357"/>
      <c r="I44" s="387">
        <v>207.3</v>
      </c>
      <c r="J44" s="388" t="s">
        <v>457</v>
      </c>
      <c r="K44" s="388">
        <v>226</v>
      </c>
      <c r="L44" s="388" t="s">
        <v>459</v>
      </c>
      <c r="M44" s="388">
        <v>18.7</v>
      </c>
      <c r="N44" s="366">
        <v>9</v>
      </c>
      <c r="O44" s="390"/>
    </row>
    <row r="45" spans="1:15">
      <c r="A45" s="70"/>
      <c r="B45" s="362"/>
      <c r="C45" s="70"/>
      <c r="D45" s="70"/>
      <c r="E45" s="356" t="s">
        <v>543</v>
      </c>
      <c r="F45" s="357"/>
      <c r="G45" s="357"/>
      <c r="H45" s="357"/>
      <c r="I45" s="387">
        <v>302.60000000000002</v>
      </c>
      <c r="J45" s="388" t="s">
        <v>457</v>
      </c>
      <c r="K45" s="388">
        <v>310.7</v>
      </c>
      <c r="L45" s="388" t="s">
        <v>457</v>
      </c>
      <c r="M45" s="388">
        <v>8.1</v>
      </c>
      <c r="N45" s="366">
        <v>2.7</v>
      </c>
      <c r="O45" s="390"/>
    </row>
    <row r="46" spans="1:15" ht="21" customHeight="1">
      <c r="A46" s="70"/>
      <c r="B46" s="70"/>
      <c r="C46" s="356" t="s">
        <v>539</v>
      </c>
      <c r="D46" s="357"/>
      <c r="E46" s="357"/>
      <c r="F46" s="357"/>
      <c r="G46" s="357"/>
      <c r="H46" s="357"/>
      <c r="I46" s="387">
        <v>22.7</v>
      </c>
      <c r="J46" s="388" t="s">
        <v>463</v>
      </c>
      <c r="K46" s="388">
        <v>24.2</v>
      </c>
      <c r="L46" s="388" t="s">
        <v>463</v>
      </c>
      <c r="M46" s="388">
        <v>1.5</v>
      </c>
      <c r="N46" s="366">
        <v>6.7</v>
      </c>
      <c r="O46" s="390"/>
    </row>
    <row r="47" spans="1:15">
      <c r="A47" s="394"/>
      <c r="B47" s="394"/>
      <c r="C47" s="394"/>
      <c r="D47" s="394"/>
      <c r="E47" s="394"/>
      <c r="F47" s="394"/>
      <c r="G47" s="394"/>
      <c r="K47" s="365"/>
      <c r="L47" s="365"/>
      <c r="M47" s="365"/>
    </row>
    <row r="48" spans="1:15">
      <c r="A48" s="395"/>
    </row>
    <row r="49" spans="1:14">
      <c r="A49" s="395"/>
    </row>
    <row r="54" spans="1:14">
      <c r="A54" s="1055" t="s">
        <v>305</v>
      </c>
      <c r="B54" s="1055"/>
      <c r="C54" s="1055"/>
      <c r="D54" s="1055"/>
      <c r="E54" s="1055"/>
      <c r="F54" s="1055"/>
      <c r="G54" s="1055"/>
      <c r="H54" s="1055"/>
      <c r="I54" s="1055"/>
      <c r="J54" s="1055"/>
      <c r="K54" s="1055"/>
      <c r="L54" s="1055"/>
      <c r="M54" s="1055"/>
      <c r="N54" s="1055"/>
    </row>
  </sheetData>
  <mergeCells count="12">
    <mergeCell ref="A1:N1"/>
    <mergeCell ref="A11:N11"/>
    <mergeCell ref="A12:H12"/>
    <mergeCell ref="A54:N54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63"/>
  <sheetViews>
    <sheetView showGridLines="0" zoomScaleNormal="100" workbookViewId="0">
      <selection sqref="A1:N1"/>
    </sheetView>
  </sheetViews>
  <sheetFormatPr baseColWidth="10" defaultColWidth="21.5703125" defaultRowHeight="15.75"/>
  <cols>
    <col min="1" max="5" width="2.5703125" style="352" customWidth="1"/>
    <col min="6" max="6" width="11.140625" style="352" customWidth="1"/>
    <col min="7" max="7" width="15.42578125" style="352" customWidth="1"/>
    <col min="8" max="8" width="15.140625" style="352" customWidth="1"/>
    <col min="9" max="9" width="15.85546875" style="383" customWidth="1"/>
    <col min="10" max="10" width="3" style="383" customWidth="1"/>
    <col min="11" max="11" width="15.140625" style="383" customWidth="1"/>
    <col min="12" max="12" width="3.28515625" style="383" customWidth="1"/>
    <col min="13" max="13" width="11.85546875" style="384" customWidth="1"/>
    <col min="14" max="14" width="15.7109375" style="384" customWidth="1"/>
    <col min="15" max="236" width="21.5703125" style="352"/>
    <col min="237" max="241" width="2.5703125" style="352" customWidth="1"/>
    <col min="242" max="242" width="11.140625" style="352" customWidth="1"/>
    <col min="243" max="243" width="15.42578125" style="352" customWidth="1"/>
    <col min="244" max="244" width="9.85546875" style="352" customWidth="1"/>
    <col min="245" max="245" width="15.85546875" style="352" customWidth="1"/>
    <col min="246" max="246" width="3" style="352" customWidth="1"/>
    <col min="247" max="247" width="15.140625" style="352" customWidth="1"/>
    <col min="248" max="248" width="3.28515625" style="352" customWidth="1"/>
    <col min="249" max="249" width="11.85546875" style="352" customWidth="1"/>
    <col min="250" max="250" width="15.7109375" style="352" customWidth="1"/>
    <col min="251" max="492" width="21.5703125" style="352"/>
    <col min="493" max="497" width="2.5703125" style="352" customWidth="1"/>
    <col min="498" max="498" width="11.140625" style="352" customWidth="1"/>
    <col min="499" max="499" width="15.42578125" style="352" customWidth="1"/>
    <col min="500" max="500" width="9.85546875" style="352" customWidth="1"/>
    <col min="501" max="501" width="15.85546875" style="352" customWidth="1"/>
    <col min="502" max="502" width="3" style="352" customWidth="1"/>
    <col min="503" max="503" width="15.140625" style="352" customWidth="1"/>
    <col min="504" max="504" width="3.28515625" style="352" customWidth="1"/>
    <col min="505" max="505" width="11.85546875" style="352" customWidth="1"/>
    <col min="506" max="506" width="15.7109375" style="352" customWidth="1"/>
    <col min="507" max="748" width="21.5703125" style="352"/>
    <col min="749" max="753" width="2.5703125" style="352" customWidth="1"/>
    <col min="754" max="754" width="11.140625" style="352" customWidth="1"/>
    <col min="755" max="755" width="15.42578125" style="352" customWidth="1"/>
    <col min="756" max="756" width="9.85546875" style="352" customWidth="1"/>
    <col min="757" max="757" width="15.85546875" style="352" customWidth="1"/>
    <col min="758" max="758" width="3" style="352" customWidth="1"/>
    <col min="759" max="759" width="15.140625" style="352" customWidth="1"/>
    <col min="760" max="760" width="3.28515625" style="352" customWidth="1"/>
    <col min="761" max="761" width="11.85546875" style="352" customWidth="1"/>
    <col min="762" max="762" width="15.7109375" style="352" customWidth="1"/>
    <col min="763" max="1004" width="21.5703125" style="352"/>
    <col min="1005" max="1009" width="2.5703125" style="352" customWidth="1"/>
    <col min="1010" max="1010" width="11.140625" style="352" customWidth="1"/>
    <col min="1011" max="1011" width="15.42578125" style="352" customWidth="1"/>
    <col min="1012" max="1012" width="9.85546875" style="352" customWidth="1"/>
    <col min="1013" max="1013" width="15.85546875" style="352" customWidth="1"/>
    <col min="1014" max="1014" width="3" style="352" customWidth="1"/>
    <col min="1015" max="1015" width="15.140625" style="352" customWidth="1"/>
    <col min="1016" max="1016" width="3.28515625" style="352" customWidth="1"/>
    <col min="1017" max="1017" width="11.85546875" style="352" customWidth="1"/>
    <col min="1018" max="1018" width="15.7109375" style="352" customWidth="1"/>
    <col min="1019" max="1260" width="21.5703125" style="352"/>
    <col min="1261" max="1265" width="2.5703125" style="352" customWidth="1"/>
    <col min="1266" max="1266" width="11.140625" style="352" customWidth="1"/>
    <col min="1267" max="1267" width="15.42578125" style="352" customWidth="1"/>
    <col min="1268" max="1268" width="9.85546875" style="352" customWidth="1"/>
    <col min="1269" max="1269" width="15.85546875" style="352" customWidth="1"/>
    <col min="1270" max="1270" width="3" style="352" customWidth="1"/>
    <col min="1271" max="1271" width="15.140625" style="352" customWidth="1"/>
    <col min="1272" max="1272" width="3.28515625" style="352" customWidth="1"/>
    <col min="1273" max="1273" width="11.85546875" style="352" customWidth="1"/>
    <col min="1274" max="1274" width="15.7109375" style="352" customWidth="1"/>
    <col min="1275" max="1516" width="21.5703125" style="352"/>
    <col min="1517" max="1521" width="2.5703125" style="352" customWidth="1"/>
    <col min="1522" max="1522" width="11.140625" style="352" customWidth="1"/>
    <col min="1523" max="1523" width="15.42578125" style="352" customWidth="1"/>
    <col min="1524" max="1524" width="9.85546875" style="352" customWidth="1"/>
    <col min="1525" max="1525" width="15.85546875" style="352" customWidth="1"/>
    <col min="1526" max="1526" width="3" style="352" customWidth="1"/>
    <col min="1527" max="1527" width="15.140625" style="352" customWidth="1"/>
    <col min="1528" max="1528" width="3.28515625" style="352" customWidth="1"/>
    <col min="1529" max="1529" width="11.85546875" style="352" customWidth="1"/>
    <col min="1530" max="1530" width="15.7109375" style="352" customWidth="1"/>
    <col min="1531" max="1772" width="21.5703125" style="352"/>
    <col min="1773" max="1777" width="2.5703125" style="352" customWidth="1"/>
    <col min="1778" max="1778" width="11.140625" style="352" customWidth="1"/>
    <col min="1779" max="1779" width="15.42578125" style="352" customWidth="1"/>
    <col min="1780" max="1780" width="9.85546875" style="352" customWidth="1"/>
    <col min="1781" max="1781" width="15.85546875" style="352" customWidth="1"/>
    <col min="1782" max="1782" width="3" style="352" customWidth="1"/>
    <col min="1783" max="1783" width="15.140625" style="352" customWidth="1"/>
    <col min="1784" max="1784" width="3.28515625" style="352" customWidth="1"/>
    <col min="1785" max="1785" width="11.85546875" style="352" customWidth="1"/>
    <col min="1786" max="1786" width="15.7109375" style="352" customWidth="1"/>
    <col min="1787" max="2028" width="21.5703125" style="352"/>
    <col min="2029" max="2033" width="2.5703125" style="352" customWidth="1"/>
    <col min="2034" max="2034" width="11.140625" style="352" customWidth="1"/>
    <col min="2035" max="2035" width="15.42578125" style="352" customWidth="1"/>
    <col min="2036" max="2036" width="9.85546875" style="352" customWidth="1"/>
    <col min="2037" max="2037" width="15.85546875" style="352" customWidth="1"/>
    <col min="2038" max="2038" width="3" style="352" customWidth="1"/>
    <col min="2039" max="2039" width="15.140625" style="352" customWidth="1"/>
    <col min="2040" max="2040" width="3.28515625" style="352" customWidth="1"/>
    <col min="2041" max="2041" width="11.85546875" style="352" customWidth="1"/>
    <col min="2042" max="2042" width="15.7109375" style="352" customWidth="1"/>
    <col min="2043" max="2284" width="21.5703125" style="352"/>
    <col min="2285" max="2289" width="2.5703125" style="352" customWidth="1"/>
    <col min="2290" max="2290" width="11.140625" style="352" customWidth="1"/>
    <col min="2291" max="2291" width="15.42578125" style="352" customWidth="1"/>
    <col min="2292" max="2292" width="9.85546875" style="352" customWidth="1"/>
    <col min="2293" max="2293" width="15.85546875" style="352" customWidth="1"/>
    <col min="2294" max="2294" width="3" style="352" customWidth="1"/>
    <col min="2295" max="2295" width="15.140625" style="352" customWidth="1"/>
    <col min="2296" max="2296" width="3.28515625" style="352" customWidth="1"/>
    <col min="2297" max="2297" width="11.85546875" style="352" customWidth="1"/>
    <col min="2298" max="2298" width="15.7109375" style="352" customWidth="1"/>
    <col min="2299" max="2540" width="21.5703125" style="352"/>
    <col min="2541" max="2545" width="2.5703125" style="352" customWidth="1"/>
    <col min="2546" max="2546" width="11.140625" style="352" customWidth="1"/>
    <col min="2547" max="2547" width="15.42578125" style="352" customWidth="1"/>
    <col min="2548" max="2548" width="9.85546875" style="352" customWidth="1"/>
    <col min="2549" max="2549" width="15.85546875" style="352" customWidth="1"/>
    <col min="2550" max="2550" width="3" style="352" customWidth="1"/>
    <col min="2551" max="2551" width="15.140625" style="352" customWidth="1"/>
    <col min="2552" max="2552" width="3.28515625" style="352" customWidth="1"/>
    <col min="2553" max="2553" width="11.85546875" style="352" customWidth="1"/>
    <col min="2554" max="2554" width="15.7109375" style="352" customWidth="1"/>
    <col min="2555" max="2796" width="21.5703125" style="352"/>
    <col min="2797" max="2801" width="2.5703125" style="352" customWidth="1"/>
    <col min="2802" max="2802" width="11.140625" style="352" customWidth="1"/>
    <col min="2803" max="2803" width="15.42578125" style="352" customWidth="1"/>
    <col min="2804" max="2804" width="9.85546875" style="352" customWidth="1"/>
    <col min="2805" max="2805" width="15.85546875" style="352" customWidth="1"/>
    <col min="2806" max="2806" width="3" style="352" customWidth="1"/>
    <col min="2807" max="2807" width="15.140625" style="352" customWidth="1"/>
    <col min="2808" max="2808" width="3.28515625" style="352" customWidth="1"/>
    <col min="2809" max="2809" width="11.85546875" style="352" customWidth="1"/>
    <col min="2810" max="2810" width="15.7109375" style="352" customWidth="1"/>
    <col min="2811" max="3052" width="21.5703125" style="352"/>
    <col min="3053" max="3057" width="2.5703125" style="352" customWidth="1"/>
    <col min="3058" max="3058" width="11.140625" style="352" customWidth="1"/>
    <col min="3059" max="3059" width="15.42578125" style="352" customWidth="1"/>
    <col min="3060" max="3060" width="9.85546875" style="352" customWidth="1"/>
    <col min="3061" max="3061" width="15.85546875" style="352" customWidth="1"/>
    <col min="3062" max="3062" width="3" style="352" customWidth="1"/>
    <col min="3063" max="3063" width="15.140625" style="352" customWidth="1"/>
    <col min="3064" max="3064" width="3.28515625" style="352" customWidth="1"/>
    <col min="3065" max="3065" width="11.85546875" style="352" customWidth="1"/>
    <col min="3066" max="3066" width="15.7109375" style="352" customWidth="1"/>
    <col min="3067" max="3308" width="21.5703125" style="352"/>
    <col min="3309" max="3313" width="2.5703125" style="352" customWidth="1"/>
    <col min="3314" max="3314" width="11.140625" style="352" customWidth="1"/>
    <col min="3315" max="3315" width="15.42578125" style="352" customWidth="1"/>
    <col min="3316" max="3316" width="9.85546875" style="352" customWidth="1"/>
    <col min="3317" max="3317" width="15.85546875" style="352" customWidth="1"/>
    <col min="3318" max="3318" width="3" style="352" customWidth="1"/>
    <col min="3319" max="3319" width="15.140625" style="352" customWidth="1"/>
    <col min="3320" max="3320" width="3.28515625" style="352" customWidth="1"/>
    <col min="3321" max="3321" width="11.85546875" style="352" customWidth="1"/>
    <col min="3322" max="3322" width="15.7109375" style="352" customWidth="1"/>
    <col min="3323" max="3564" width="21.5703125" style="352"/>
    <col min="3565" max="3569" width="2.5703125" style="352" customWidth="1"/>
    <col min="3570" max="3570" width="11.140625" style="352" customWidth="1"/>
    <col min="3571" max="3571" width="15.42578125" style="352" customWidth="1"/>
    <col min="3572" max="3572" width="9.85546875" style="352" customWidth="1"/>
    <col min="3573" max="3573" width="15.85546875" style="352" customWidth="1"/>
    <col min="3574" max="3574" width="3" style="352" customWidth="1"/>
    <col min="3575" max="3575" width="15.140625" style="352" customWidth="1"/>
    <col min="3576" max="3576" width="3.28515625" style="352" customWidth="1"/>
    <col min="3577" max="3577" width="11.85546875" style="352" customWidth="1"/>
    <col min="3578" max="3578" width="15.7109375" style="352" customWidth="1"/>
    <col min="3579" max="3820" width="21.5703125" style="352"/>
    <col min="3821" max="3825" width="2.5703125" style="352" customWidth="1"/>
    <col min="3826" max="3826" width="11.140625" style="352" customWidth="1"/>
    <col min="3827" max="3827" width="15.42578125" style="352" customWidth="1"/>
    <col min="3828" max="3828" width="9.85546875" style="352" customWidth="1"/>
    <col min="3829" max="3829" width="15.85546875" style="352" customWidth="1"/>
    <col min="3830" max="3830" width="3" style="352" customWidth="1"/>
    <col min="3831" max="3831" width="15.140625" style="352" customWidth="1"/>
    <col min="3832" max="3832" width="3.28515625" style="352" customWidth="1"/>
    <col min="3833" max="3833" width="11.85546875" style="352" customWidth="1"/>
    <col min="3834" max="3834" width="15.7109375" style="352" customWidth="1"/>
    <col min="3835" max="4076" width="21.5703125" style="352"/>
    <col min="4077" max="4081" width="2.5703125" style="352" customWidth="1"/>
    <col min="4082" max="4082" width="11.140625" style="352" customWidth="1"/>
    <col min="4083" max="4083" width="15.42578125" style="352" customWidth="1"/>
    <col min="4084" max="4084" width="9.85546875" style="352" customWidth="1"/>
    <col min="4085" max="4085" width="15.85546875" style="352" customWidth="1"/>
    <col min="4086" max="4086" width="3" style="352" customWidth="1"/>
    <col min="4087" max="4087" width="15.140625" style="352" customWidth="1"/>
    <col min="4088" max="4088" width="3.28515625" style="352" customWidth="1"/>
    <col min="4089" max="4089" width="11.85546875" style="352" customWidth="1"/>
    <col min="4090" max="4090" width="15.7109375" style="352" customWidth="1"/>
    <col min="4091" max="4332" width="21.5703125" style="352"/>
    <col min="4333" max="4337" width="2.5703125" style="352" customWidth="1"/>
    <col min="4338" max="4338" width="11.140625" style="352" customWidth="1"/>
    <col min="4339" max="4339" width="15.42578125" style="352" customWidth="1"/>
    <col min="4340" max="4340" width="9.85546875" style="352" customWidth="1"/>
    <col min="4341" max="4341" width="15.85546875" style="352" customWidth="1"/>
    <col min="4342" max="4342" width="3" style="352" customWidth="1"/>
    <col min="4343" max="4343" width="15.140625" style="352" customWidth="1"/>
    <col min="4344" max="4344" width="3.28515625" style="352" customWidth="1"/>
    <col min="4345" max="4345" width="11.85546875" style="352" customWidth="1"/>
    <col min="4346" max="4346" width="15.7109375" style="352" customWidth="1"/>
    <col min="4347" max="4588" width="21.5703125" style="352"/>
    <col min="4589" max="4593" width="2.5703125" style="352" customWidth="1"/>
    <col min="4594" max="4594" width="11.140625" style="352" customWidth="1"/>
    <col min="4595" max="4595" width="15.42578125" style="352" customWidth="1"/>
    <col min="4596" max="4596" width="9.85546875" style="352" customWidth="1"/>
    <col min="4597" max="4597" width="15.85546875" style="352" customWidth="1"/>
    <col min="4598" max="4598" width="3" style="352" customWidth="1"/>
    <col min="4599" max="4599" width="15.140625" style="352" customWidth="1"/>
    <col min="4600" max="4600" width="3.28515625" style="352" customWidth="1"/>
    <col min="4601" max="4601" width="11.85546875" style="352" customWidth="1"/>
    <col min="4602" max="4602" width="15.7109375" style="352" customWidth="1"/>
    <col min="4603" max="4844" width="21.5703125" style="352"/>
    <col min="4845" max="4849" width="2.5703125" style="352" customWidth="1"/>
    <col min="4850" max="4850" width="11.140625" style="352" customWidth="1"/>
    <col min="4851" max="4851" width="15.42578125" style="352" customWidth="1"/>
    <col min="4852" max="4852" width="9.85546875" style="352" customWidth="1"/>
    <col min="4853" max="4853" width="15.85546875" style="352" customWidth="1"/>
    <col min="4854" max="4854" width="3" style="352" customWidth="1"/>
    <col min="4855" max="4855" width="15.140625" style="352" customWidth="1"/>
    <col min="4856" max="4856" width="3.28515625" style="352" customWidth="1"/>
    <col min="4857" max="4857" width="11.85546875" style="352" customWidth="1"/>
    <col min="4858" max="4858" width="15.7109375" style="352" customWidth="1"/>
    <col min="4859" max="5100" width="21.5703125" style="352"/>
    <col min="5101" max="5105" width="2.5703125" style="352" customWidth="1"/>
    <col min="5106" max="5106" width="11.140625" style="352" customWidth="1"/>
    <col min="5107" max="5107" width="15.42578125" style="352" customWidth="1"/>
    <col min="5108" max="5108" width="9.85546875" style="352" customWidth="1"/>
    <col min="5109" max="5109" width="15.85546875" style="352" customWidth="1"/>
    <col min="5110" max="5110" width="3" style="352" customWidth="1"/>
    <col min="5111" max="5111" width="15.140625" style="352" customWidth="1"/>
    <col min="5112" max="5112" width="3.28515625" style="352" customWidth="1"/>
    <col min="5113" max="5113" width="11.85546875" style="352" customWidth="1"/>
    <col min="5114" max="5114" width="15.7109375" style="352" customWidth="1"/>
    <col min="5115" max="5356" width="21.5703125" style="352"/>
    <col min="5357" max="5361" width="2.5703125" style="352" customWidth="1"/>
    <col min="5362" max="5362" width="11.140625" style="352" customWidth="1"/>
    <col min="5363" max="5363" width="15.42578125" style="352" customWidth="1"/>
    <col min="5364" max="5364" width="9.85546875" style="352" customWidth="1"/>
    <col min="5365" max="5365" width="15.85546875" style="352" customWidth="1"/>
    <col min="5366" max="5366" width="3" style="352" customWidth="1"/>
    <col min="5367" max="5367" width="15.140625" style="352" customWidth="1"/>
    <col min="5368" max="5368" width="3.28515625" style="352" customWidth="1"/>
    <col min="5369" max="5369" width="11.85546875" style="352" customWidth="1"/>
    <col min="5370" max="5370" width="15.7109375" style="352" customWidth="1"/>
    <col min="5371" max="5612" width="21.5703125" style="352"/>
    <col min="5613" max="5617" width="2.5703125" style="352" customWidth="1"/>
    <col min="5618" max="5618" width="11.140625" style="352" customWidth="1"/>
    <col min="5619" max="5619" width="15.42578125" style="352" customWidth="1"/>
    <col min="5620" max="5620" width="9.85546875" style="352" customWidth="1"/>
    <col min="5621" max="5621" width="15.85546875" style="352" customWidth="1"/>
    <col min="5622" max="5622" width="3" style="352" customWidth="1"/>
    <col min="5623" max="5623" width="15.140625" style="352" customWidth="1"/>
    <col min="5624" max="5624" width="3.28515625" style="352" customWidth="1"/>
    <col min="5625" max="5625" width="11.85546875" style="352" customWidth="1"/>
    <col min="5626" max="5626" width="15.7109375" style="352" customWidth="1"/>
    <col min="5627" max="5868" width="21.5703125" style="352"/>
    <col min="5869" max="5873" width="2.5703125" style="352" customWidth="1"/>
    <col min="5874" max="5874" width="11.140625" style="352" customWidth="1"/>
    <col min="5875" max="5875" width="15.42578125" style="352" customWidth="1"/>
    <col min="5876" max="5876" width="9.85546875" style="352" customWidth="1"/>
    <col min="5877" max="5877" width="15.85546875" style="352" customWidth="1"/>
    <col min="5878" max="5878" width="3" style="352" customWidth="1"/>
    <col min="5879" max="5879" width="15.140625" style="352" customWidth="1"/>
    <col min="5880" max="5880" width="3.28515625" style="352" customWidth="1"/>
    <col min="5881" max="5881" width="11.85546875" style="352" customWidth="1"/>
    <col min="5882" max="5882" width="15.7109375" style="352" customWidth="1"/>
    <col min="5883" max="6124" width="21.5703125" style="352"/>
    <col min="6125" max="6129" width="2.5703125" style="352" customWidth="1"/>
    <col min="6130" max="6130" width="11.140625" style="352" customWidth="1"/>
    <col min="6131" max="6131" width="15.42578125" style="352" customWidth="1"/>
    <col min="6132" max="6132" width="9.85546875" style="352" customWidth="1"/>
    <col min="6133" max="6133" width="15.85546875" style="352" customWidth="1"/>
    <col min="6134" max="6134" width="3" style="352" customWidth="1"/>
    <col min="6135" max="6135" width="15.140625" style="352" customWidth="1"/>
    <col min="6136" max="6136" width="3.28515625" style="352" customWidth="1"/>
    <col min="6137" max="6137" width="11.85546875" style="352" customWidth="1"/>
    <col min="6138" max="6138" width="15.7109375" style="352" customWidth="1"/>
    <col min="6139" max="6380" width="21.5703125" style="352"/>
    <col min="6381" max="6385" width="2.5703125" style="352" customWidth="1"/>
    <col min="6386" max="6386" width="11.140625" style="352" customWidth="1"/>
    <col min="6387" max="6387" width="15.42578125" style="352" customWidth="1"/>
    <col min="6388" max="6388" width="9.85546875" style="352" customWidth="1"/>
    <col min="6389" max="6389" width="15.85546875" style="352" customWidth="1"/>
    <col min="6390" max="6390" width="3" style="352" customWidth="1"/>
    <col min="6391" max="6391" width="15.140625" style="352" customWidth="1"/>
    <col min="6392" max="6392" width="3.28515625" style="352" customWidth="1"/>
    <col min="6393" max="6393" width="11.85546875" style="352" customWidth="1"/>
    <col min="6394" max="6394" width="15.7109375" style="352" customWidth="1"/>
    <col min="6395" max="6636" width="21.5703125" style="352"/>
    <col min="6637" max="6641" width="2.5703125" style="352" customWidth="1"/>
    <col min="6642" max="6642" width="11.140625" style="352" customWidth="1"/>
    <col min="6643" max="6643" width="15.42578125" style="352" customWidth="1"/>
    <col min="6644" max="6644" width="9.85546875" style="352" customWidth="1"/>
    <col min="6645" max="6645" width="15.85546875" style="352" customWidth="1"/>
    <col min="6646" max="6646" width="3" style="352" customWidth="1"/>
    <col min="6647" max="6647" width="15.140625" style="352" customWidth="1"/>
    <col min="6648" max="6648" width="3.28515625" style="352" customWidth="1"/>
    <col min="6649" max="6649" width="11.85546875" style="352" customWidth="1"/>
    <col min="6650" max="6650" width="15.7109375" style="352" customWidth="1"/>
    <col min="6651" max="6892" width="21.5703125" style="352"/>
    <col min="6893" max="6897" width="2.5703125" style="352" customWidth="1"/>
    <col min="6898" max="6898" width="11.140625" style="352" customWidth="1"/>
    <col min="6899" max="6899" width="15.42578125" style="352" customWidth="1"/>
    <col min="6900" max="6900" width="9.85546875" style="352" customWidth="1"/>
    <col min="6901" max="6901" width="15.85546875" style="352" customWidth="1"/>
    <col min="6902" max="6902" width="3" style="352" customWidth="1"/>
    <col min="6903" max="6903" width="15.140625" style="352" customWidth="1"/>
    <col min="6904" max="6904" width="3.28515625" style="352" customWidth="1"/>
    <col min="6905" max="6905" width="11.85546875" style="352" customWidth="1"/>
    <col min="6906" max="6906" width="15.7109375" style="352" customWidth="1"/>
    <col min="6907" max="7148" width="21.5703125" style="352"/>
    <col min="7149" max="7153" width="2.5703125" style="352" customWidth="1"/>
    <col min="7154" max="7154" width="11.140625" style="352" customWidth="1"/>
    <col min="7155" max="7155" width="15.42578125" style="352" customWidth="1"/>
    <col min="7156" max="7156" width="9.85546875" style="352" customWidth="1"/>
    <col min="7157" max="7157" width="15.85546875" style="352" customWidth="1"/>
    <col min="7158" max="7158" width="3" style="352" customWidth="1"/>
    <col min="7159" max="7159" width="15.140625" style="352" customWidth="1"/>
    <col min="7160" max="7160" width="3.28515625" style="352" customWidth="1"/>
    <col min="7161" max="7161" width="11.85546875" style="352" customWidth="1"/>
    <col min="7162" max="7162" width="15.7109375" style="352" customWidth="1"/>
    <col min="7163" max="7404" width="21.5703125" style="352"/>
    <col min="7405" max="7409" width="2.5703125" style="352" customWidth="1"/>
    <col min="7410" max="7410" width="11.140625" style="352" customWidth="1"/>
    <col min="7411" max="7411" width="15.42578125" style="352" customWidth="1"/>
    <col min="7412" max="7412" width="9.85546875" style="352" customWidth="1"/>
    <col min="7413" max="7413" width="15.85546875" style="352" customWidth="1"/>
    <col min="7414" max="7414" width="3" style="352" customWidth="1"/>
    <col min="7415" max="7415" width="15.140625" style="352" customWidth="1"/>
    <col min="7416" max="7416" width="3.28515625" style="352" customWidth="1"/>
    <col min="7417" max="7417" width="11.85546875" style="352" customWidth="1"/>
    <col min="7418" max="7418" width="15.7109375" style="352" customWidth="1"/>
    <col min="7419" max="7660" width="21.5703125" style="352"/>
    <col min="7661" max="7665" width="2.5703125" style="352" customWidth="1"/>
    <col min="7666" max="7666" width="11.140625" style="352" customWidth="1"/>
    <col min="7667" max="7667" width="15.42578125" style="352" customWidth="1"/>
    <col min="7668" max="7668" width="9.85546875" style="352" customWidth="1"/>
    <col min="7669" max="7669" width="15.85546875" style="352" customWidth="1"/>
    <col min="7670" max="7670" width="3" style="352" customWidth="1"/>
    <col min="7671" max="7671" width="15.140625" style="352" customWidth="1"/>
    <col min="7672" max="7672" width="3.28515625" style="352" customWidth="1"/>
    <col min="7673" max="7673" width="11.85546875" style="352" customWidth="1"/>
    <col min="7674" max="7674" width="15.7109375" style="352" customWidth="1"/>
    <col min="7675" max="7916" width="21.5703125" style="352"/>
    <col min="7917" max="7921" width="2.5703125" style="352" customWidth="1"/>
    <col min="7922" max="7922" width="11.140625" style="352" customWidth="1"/>
    <col min="7923" max="7923" width="15.42578125" style="352" customWidth="1"/>
    <col min="7924" max="7924" width="9.85546875" style="352" customWidth="1"/>
    <col min="7925" max="7925" width="15.85546875" style="352" customWidth="1"/>
    <col min="7926" max="7926" width="3" style="352" customWidth="1"/>
    <col min="7927" max="7927" width="15.140625" style="352" customWidth="1"/>
    <col min="7928" max="7928" width="3.28515625" style="352" customWidth="1"/>
    <col min="7929" max="7929" width="11.85546875" style="352" customWidth="1"/>
    <col min="7930" max="7930" width="15.7109375" style="352" customWidth="1"/>
    <col min="7931" max="8172" width="21.5703125" style="352"/>
    <col min="8173" max="8177" width="2.5703125" style="352" customWidth="1"/>
    <col min="8178" max="8178" width="11.140625" style="352" customWidth="1"/>
    <col min="8179" max="8179" width="15.42578125" style="352" customWidth="1"/>
    <col min="8180" max="8180" width="9.85546875" style="352" customWidth="1"/>
    <col min="8181" max="8181" width="15.85546875" style="352" customWidth="1"/>
    <col min="8182" max="8182" width="3" style="352" customWidth="1"/>
    <col min="8183" max="8183" width="15.140625" style="352" customWidth="1"/>
    <col min="8184" max="8184" width="3.28515625" style="352" customWidth="1"/>
    <col min="8185" max="8185" width="11.85546875" style="352" customWidth="1"/>
    <col min="8186" max="8186" width="15.7109375" style="352" customWidth="1"/>
    <col min="8187" max="8428" width="21.5703125" style="352"/>
    <col min="8429" max="8433" width="2.5703125" style="352" customWidth="1"/>
    <col min="8434" max="8434" width="11.140625" style="352" customWidth="1"/>
    <col min="8435" max="8435" width="15.42578125" style="352" customWidth="1"/>
    <col min="8436" max="8436" width="9.85546875" style="352" customWidth="1"/>
    <col min="8437" max="8437" width="15.85546875" style="352" customWidth="1"/>
    <col min="8438" max="8438" width="3" style="352" customWidth="1"/>
    <col min="8439" max="8439" width="15.140625" style="352" customWidth="1"/>
    <col min="8440" max="8440" width="3.28515625" style="352" customWidth="1"/>
    <col min="8441" max="8441" width="11.85546875" style="352" customWidth="1"/>
    <col min="8442" max="8442" width="15.7109375" style="352" customWidth="1"/>
    <col min="8443" max="8684" width="21.5703125" style="352"/>
    <col min="8685" max="8689" width="2.5703125" style="352" customWidth="1"/>
    <col min="8690" max="8690" width="11.140625" style="352" customWidth="1"/>
    <col min="8691" max="8691" width="15.42578125" style="352" customWidth="1"/>
    <col min="8692" max="8692" width="9.85546875" style="352" customWidth="1"/>
    <col min="8693" max="8693" width="15.85546875" style="352" customWidth="1"/>
    <col min="8694" max="8694" width="3" style="352" customWidth="1"/>
    <col min="8695" max="8695" width="15.140625" style="352" customWidth="1"/>
    <col min="8696" max="8696" width="3.28515625" style="352" customWidth="1"/>
    <col min="8697" max="8697" width="11.85546875" style="352" customWidth="1"/>
    <col min="8698" max="8698" width="15.7109375" style="352" customWidth="1"/>
    <col min="8699" max="8940" width="21.5703125" style="352"/>
    <col min="8941" max="8945" width="2.5703125" style="352" customWidth="1"/>
    <col min="8946" max="8946" width="11.140625" style="352" customWidth="1"/>
    <col min="8947" max="8947" width="15.42578125" style="352" customWidth="1"/>
    <col min="8948" max="8948" width="9.85546875" style="352" customWidth="1"/>
    <col min="8949" max="8949" width="15.85546875" style="352" customWidth="1"/>
    <col min="8950" max="8950" width="3" style="352" customWidth="1"/>
    <col min="8951" max="8951" width="15.140625" style="352" customWidth="1"/>
    <col min="8952" max="8952" width="3.28515625" style="352" customWidth="1"/>
    <col min="8953" max="8953" width="11.85546875" style="352" customWidth="1"/>
    <col min="8954" max="8954" width="15.7109375" style="352" customWidth="1"/>
    <col min="8955" max="9196" width="21.5703125" style="352"/>
    <col min="9197" max="9201" width="2.5703125" style="352" customWidth="1"/>
    <col min="9202" max="9202" width="11.140625" style="352" customWidth="1"/>
    <col min="9203" max="9203" width="15.42578125" style="352" customWidth="1"/>
    <col min="9204" max="9204" width="9.85546875" style="352" customWidth="1"/>
    <col min="9205" max="9205" width="15.85546875" style="352" customWidth="1"/>
    <col min="9206" max="9206" width="3" style="352" customWidth="1"/>
    <col min="9207" max="9207" width="15.140625" style="352" customWidth="1"/>
    <col min="9208" max="9208" width="3.28515625" style="352" customWidth="1"/>
    <col min="9209" max="9209" width="11.85546875" style="352" customWidth="1"/>
    <col min="9210" max="9210" width="15.7109375" style="352" customWidth="1"/>
    <col min="9211" max="9452" width="21.5703125" style="352"/>
    <col min="9453" max="9457" width="2.5703125" style="352" customWidth="1"/>
    <col min="9458" max="9458" width="11.140625" style="352" customWidth="1"/>
    <col min="9459" max="9459" width="15.42578125" style="352" customWidth="1"/>
    <col min="9460" max="9460" width="9.85546875" style="352" customWidth="1"/>
    <col min="9461" max="9461" width="15.85546875" style="352" customWidth="1"/>
    <col min="9462" max="9462" width="3" style="352" customWidth="1"/>
    <col min="9463" max="9463" width="15.140625" style="352" customWidth="1"/>
    <col min="9464" max="9464" width="3.28515625" style="352" customWidth="1"/>
    <col min="9465" max="9465" width="11.85546875" style="352" customWidth="1"/>
    <col min="9466" max="9466" width="15.7109375" style="352" customWidth="1"/>
    <col min="9467" max="9708" width="21.5703125" style="352"/>
    <col min="9709" max="9713" width="2.5703125" style="352" customWidth="1"/>
    <col min="9714" max="9714" width="11.140625" style="352" customWidth="1"/>
    <col min="9715" max="9715" width="15.42578125" style="352" customWidth="1"/>
    <col min="9716" max="9716" width="9.85546875" style="352" customWidth="1"/>
    <col min="9717" max="9717" width="15.85546875" style="352" customWidth="1"/>
    <col min="9718" max="9718" width="3" style="352" customWidth="1"/>
    <col min="9719" max="9719" width="15.140625" style="352" customWidth="1"/>
    <col min="9720" max="9720" width="3.28515625" style="352" customWidth="1"/>
    <col min="9721" max="9721" width="11.85546875" style="352" customWidth="1"/>
    <col min="9722" max="9722" width="15.7109375" style="352" customWidth="1"/>
    <col min="9723" max="9964" width="21.5703125" style="352"/>
    <col min="9965" max="9969" width="2.5703125" style="352" customWidth="1"/>
    <col min="9970" max="9970" width="11.140625" style="352" customWidth="1"/>
    <col min="9971" max="9971" width="15.42578125" style="352" customWidth="1"/>
    <col min="9972" max="9972" width="9.85546875" style="352" customWidth="1"/>
    <col min="9973" max="9973" width="15.85546875" style="352" customWidth="1"/>
    <col min="9974" max="9974" width="3" style="352" customWidth="1"/>
    <col min="9975" max="9975" width="15.140625" style="352" customWidth="1"/>
    <col min="9976" max="9976" width="3.28515625" style="352" customWidth="1"/>
    <col min="9977" max="9977" width="11.85546875" style="352" customWidth="1"/>
    <col min="9978" max="9978" width="15.7109375" style="352" customWidth="1"/>
    <col min="9979" max="10220" width="21.5703125" style="352"/>
    <col min="10221" max="10225" width="2.5703125" style="352" customWidth="1"/>
    <col min="10226" max="10226" width="11.140625" style="352" customWidth="1"/>
    <col min="10227" max="10227" width="15.42578125" style="352" customWidth="1"/>
    <col min="10228" max="10228" width="9.85546875" style="352" customWidth="1"/>
    <col min="10229" max="10229" width="15.85546875" style="352" customWidth="1"/>
    <col min="10230" max="10230" width="3" style="352" customWidth="1"/>
    <col min="10231" max="10231" width="15.140625" style="352" customWidth="1"/>
    <col min="10232" max="10232" width="3.28515625" style="352" customWidth="1"/>
    <col min="10233" max="10233" width="11.85546875" style="352" customWidth="1"/>
    <col min="10234" max="10234" width="15.7109375" style="352" customWidth="1"/>
    <col min="10235" max="10476" width="21.5703125" style="352"/>
    <col min="10477" max="10481" width="2.5703125" style="352" customWidth="1"/>
    <col min="10482" max="10482" width="11.140625" style="352" customWidth="1"/>
    <col min="10483" max="10483" width="15.42578125" style="352" customWidth="1"/>
    <col min="10484" max="10484" width="9.85546875" style="352" customWidth="1"/>
    <col min="10485" max="10485" width="15.85546875" style="352" customWidth="1"/>
    <col min="10486" max="10486" width="3" style="352" customWidth="1"/>
    <col min="10487" max="10487" width="15.140625" style="352" customWidth="1"/>
    <col min="10488" max="10488" width="3.28515625" style="352" customWidth="1"/>
    <col min="10489" max="10489" width="11.85546875" style="352" customWidth="1"/>
    <col min="10490" max="10490" width="15.7109375" style="352" customWidth="1"/>
    <col min="10491" max="10732" width="21.5703125" style="352"/>
    <col min="10733" max="10737" width="2.5703125" style="352" customWidth="1"/>
    <col min="10738" max="10738" width="11.140625" style="352" customWidth="1"/>
    <col min="10739" max="10739" width="15.42578125" style="352" customWidth="1"/>
    <col min="10740" max="10740" width="9.85546875" style="352" customWidth="1"/>
    <col min="10741" max="10741" width="15.85546875" style="352" customWidth="1"/>
    <col min="10742" max="10742" width="3" style="352" customWidth="1"/>
    <col min="10743" max="10743" width="15.140625" style="352" customWidth="1"/>
    <col min="10744" max="10744" width="3.28515625" style="352" customWidth="1"/>
    <col min="10745" max="10745" width="11.85546875" style="352" customWidth="1"/>
    <col min="10746" max="10746" width="15.7109375" style="352" customWidth="1"/>
    <col min="10747" max="10988" width="21.5703125" style="352"/>
    <col min="10989" max="10993" width="2.5703125" style="352" customWidth="1"/>
    <col min="10994" max="10994" width="11.140625" style="352" customWidth="1"/>
    <col min="10995" max="10995" width="15.42578125" style="352" customWidth="1"/>
    <col min="10996" max="10996" width="9.85546875" style="352" customWidth="1"/>
    <col min="10997" max="10997" width="15.85546875" style="352" customWidth="1"/>
    <col min="10998" max="10998" width="3" style="352" customWidth="1"/>
    <col min="10999" max="10999" width="15.140625" style="352" customWidth="1"/>
    <col min="11000" max="11000" width="3.28515625" style="352" customWidth="1"/>
    <col min="11001" max="11001" width="11.85546875" style="352" customWidth="1"/>
    <col min="11002" max="11002" width="15.7109375" style="352" customWidth="1"/>
    <col min="11003" max="11244" width="21.5703125" style="352"/>
    <col min="11245" max="11249" width="2.5703125" style="352" customWidth="1"/>
    <col min="11250" max="11250" width="11.140625" style="352" customWidth="1"/>
    <col min="11251" max="11251" width="15.42578125" style="352" customWidth="1"/>
    <col min="11252" max="11252" width="9.85546875" style="352" customWidth="1"/>
    <col min="11253" max="11253" width="15.85546875" style="352" customWidth="1"/>
    <col min="11254" max="11254" width="3" style="352" customWidth="1"/>
    <col min="11255" max="11255" width="15.140625" style="352" customWidth="1"/>
    <col min="11256" max="11256" width="3.28515625" style="352" customWidth="1"/>
    <col min="11257" max="11257" width="11.85546875" style="352" customWidth="1"/>
    <col min="11258" max="11258" width="15.7109375" style="352" customWidth="1"/>
    <col min="11259" max="11500" width="21.5703125" style="352"/>
    <col min="11501" max="11505" width="2.5703125" style="352" customWidth="1"/>
    <col min="11506" max="11506" width="11.140625" style="352" customWidth="1"/>
    <col min="11507" max="11507" width="15.42578125" style="352" customWidth="1"/>
    <col min="11508" max="11508" width="9.85546875" style="352" customWidth="1"/>
    <col min="11509" max="11509" width="15.85546875" style="352" customWidth="1"/>
    <col min="11510" max="11510" width="3" style="352" customWidth="1"/>
    <col min="11511" max="11511" width="15.140625" style="352" customWidth="1"/>
    <col min="11512" max="11512" width="3.28515625" style="352" customWidth="1"/>
    <col min="11513" max="11513" width="11.85546875" style="352" customWidth="1"/>
    <col min="11514" max="11514" width="15.7109375" style="352" customWidth="1"/>
    <col min="11515" max="11756" width="21.5703125" style="352"/>
    <col min="11757" max="11761" width="2.5703125" style="352" customWidth="1"/>
    <col min="11762" max="11762" width="11.140625" style="352" customWidth="1"/>
    <col min="11763" max="11763" width="15.42578125" style="352" customWidth="1"/>
    <col min="11764" max="11764" width="9.85546875" style="352" customWidth="1"/>
    <col min="11765" max="11765" width="15.85546875" style="352" customWidth="1"/>
    <col min="11766" max="11766" width="3" style="352" customWidth="1"/>
    <col min="11767" max="11767" width="15.140625" style="352" customWidth="1"/>
    <col min="11768" max="11768" width="3.28515625" style="352" customWidth="1"/>
    <col min="11769" max="11769" width="11.85546875" style="352" customWidth="1"/>
    <col min="11770" max="11770" width="15.7109375" style="352" customWidth="1"/>
    <col min="11771" max="12012" width="21.5703125" style="352"/>
    <col min="12013" max="12017" width="2.5703125" style="352" customWidth="1"/>
    <col min="12018" max="12018" width="11.140625" style="352" customWidth="1"/>
    <col min="12019" max="12019" width="15.42578125" style="352" customWidth="1"/>
    <col min="12020" max="12020" width="9.85546875" style="352" customWidth="1"/>
    <col min="12021" max="12021" width="15.85546875" style="352" customWidth="1"/>
    <col min="12022" max="12022" width="3" style="352" customWidth="1"/>
    <col min="12023" max="12023" width="15.140625" style="352" customWidth="1"/>
    <col min="12024" max="12024" width="3.28515625" style="352" customWidth="1"/>
    <col min="12025" max="12025" width="11.85546875" style="352" customWidth="1"/>
    <col min="12026" max="12026" width="15.7109375" style="352" customWidth="1"/>
    <col min="12027" max="12268" width="21.5703125" style="352"/>
    <col min="12269" max="12273" width="2.5703125" style="352" customWidth="1"/>
    <col min="12274" max="12274" width="11.140625" style="352" customWidth="1"/>
    <col min="12275" max="12275" width="15.42578125" style="352" customWidth="1"/>
    <col min="12276" max="12276" width="9.85546875" style="352" customWidth="1"/>
    <col min="12277" max="12277" width="15.85546875" style="352" customWidth="1"/>
    <col min="12278" max="12278" width="3" style="352" customWidth="1"/>
    <col min="12279" max="12279" width="15.140625" style="352" customWidth="1"/>
    <col min="12280" max="12280" width="3.28515625" style="352" customWidth="1"/>
    <col min="12281" max="12281" width="11.85546875" style="352" customWidth="1"/>
    <col min="12282" max="12282" width="15.7109375" style="352" customWidth="1"/>
    <col min="12283" max="12524" width="21.5703125" style="352"/>
    <col min="12525" max="12529" width="2.5703125" style="352" customWidth="1"/>
    <col min="12530" max="12530" width="11.140625" style="352" customWidth="1"/>
    <col min="12531" max="12531" width="15.42578125" style="352" customWidth="1"/>
    <col min="12532" max="12532" width="9.85546875" style="352" customWidth="1"/>
    <col min="12533" max="12533" width="15.85546875" style="352" customWidth="1"/>
    <col min="12534" max="12534" width="3" style="352" customWidth="1"/>
    <col min="12535" max="12535" width="15.140625" style="352" customWidth="1"/>
    <col min="12536" max="12536" width="3.28515625" style="352" customWidth="1"/>
    <col min="12537" max="12537" width="11.85546875" style="352" customWidth="1"/>
    <col min="12538" max="12538" width="15.7109375" style="352" customWidth="1"/>
    <col min="12539" max="12780" width="21.5703125" style="352"/>
    <col min="12781" max="12785" width="2.5703125" style="352" customWidth="1"/>
    <col min="12786" max="12786" width="11.140625" style="352" customWidth="1"/>
    <col min="12787" max="12787" width="15.42578125" style="352" customWidth="1"/>
    <col min="12788" max="12788" width="9.85546875" style="352" customWidth="1"/>
    <col min="12789" max="12789" width="15.85546875" style="352" customWidth="1"/>
    <col min="12790" max="12790" width="3" style="352" customWidth="1"/>
    <col min="12791" max="12791" width="15.140625" style="352" customWidth="1"/>
    <col min="12792" max="12792" width="3.28515625" style="352" customWidth="1"/>
    <col min="12793" max="12793" width="11.85546875" style="352" customWidth="1"/>
    <col min="12794" max="12794" width="15.7109375" style="352" customWidth="1"/>
    <col min="12795" max="13036" width="21.5703125" style="352"/>
    <col min="13037" max="13041" width="2.5703125" style="352" customWidth="1"/>
    <col min="13042" max="13042" width="11.140625" style="352" customWidth="1"/>
    <col min="13043" max="13043" width="15.42578125" style="352" customWidth="1"/>
    <col min="13044" max="13044" width="9.85546875" style="352" customWidth="1"/>
    <col min="13045" max="13045" width="15.85546875" style="352" customWidth="1"/>
    <col min="13046" max="13046" width="3" style="352" customWidth="1"/>
    <col min="13047" max="13047" width="15.140625" style="352" customWidth="1"/>
    <col min="13048" max="13048" width="3.28515625" style="352" customWidth="1"/>
    <col min="13049" max="13049" width="11.85546875" style="352" customWidth="1"/>
    <col min="13050" max="13050" width="15.7109375" style="352" customWidth="1"/>
    <col min="13051" max="13292" width="21.5703125" style="352"/>
    <col min="13293" max="13297" width="2.5703125" style="352" customWidth="1"/>
    <col min="13298" max="13298" width="11.140625" style="352" customWidth="1"/>
    <col min="13299" max="13299" width="15.42578125" style="352" customWidth="1"/>
    <col min="13300" max="13300" width="9.85546875" style="352" customWidth="1"/>
    <col min="13301" max="13301" width="15.85546875" style="352" customWidth="1"/>
    <col min="13302" max="13302" width="3" style="352" customWidth="1"/>
    <col min="13303" max="13303" width="15.140625" style="352" customWidth="1"/>
    <col min="13304" max="13304" width="3.28515625" style="352" customWidth="1"/>
    <col min="13305" max="13305" width="11.85546875" style="352" customWidth="1"/>
    <col min="13306" max="13306" width="15.7109375" style="352" customWidth="1"/>
    <col min="13307" max="13548" width="21.5703125" style="352"/>
    <col min="13549" max="13553" width="2.5703125" style="352" customWidth="1"/>
    <col min="13554" max="13554" width="11.140625" style="352" customWidth="1"/>
    <col min="13555" max="13555" width="15.42578125" style="352" customWidth="1"/>
    <col min="13556" max="13556" width="9.85546875" style="352" customWidth="1"/>
    <col min="13557" max="13557" width="15.85546875" style="352" customWidth="1"/>
    <col min="13558" max="13558" width="3" style="352" customWidth="1"/>
    <col min="13559" max="13559" width="15.140625" style="352" customWidth="1"/>
    <col min="13560" max="13560" width="3.28515625" style="352" customWidth="1"/>
    <col min="13561" max="13561" width="11.85546875" style="352" customWidth="1"/>
    <col min="13562" max="13562" width="15.7109375" style="352" customWidth="1"/>
    <col min="13563" max="13804" width="21.5703125" style="352"/>
    <col min="13805" max="13809" width="2.5703125" style="352" customWidth="1"/>
    <col min="13810" max="13810" width="11.140625" style="352" customWidth="1"/>
    <col min="13811" max="13811" width="15.42578125" style="352" customWidth="1"/>
    <col min="13812" max="13812" width="9.85546875" style="352" customWidth="1"/>
    <col min="13813" max="13813" width="15.85546875" style="352" customWidth="1"/>
    <col min="13814" max="13814" width="3" style="352" customWidth="1"/>
    <col min="13815" max="13815" width="15.140625" style="352" customWidth="1"/>
    <col min="13816" max="13816" width="3.28515625" style="352" customWidth="1"/>
    <col min="13817" max="13817" width="11.85546875" style="352" customWidth="1"/>
    <col min="13818" max="13818" width="15.7109375" style="352" customWidth="1"/>
    <col min="13819" max="14060" width="21.5703125" style="352"/>
    <col min="14061" max="14065" width="2.5703125" style="352" customWidth="1"/>
    <col min="14066" max="14066" width="11.140625" style="352" customWidth="1"/>
    <col min="14067" max="14067" width="15.42578125" style="352" customWidth="1"/>
    <col min="14068" max="14068" width="9.85546875" style="352" customWidth="1"/>
    <col min="14069" max="14069" width="15.85546875" style="352" customWidth="1"/>
    <col min="14070" max="14070" width="3" style="352" customWidth="1"/>
    <col min="14071" max="14071" width="15.140625" style="352" customWidth="1"/>
    <col min="14072" max="14072" width="3.28515625" style="352" customWidth="1"/>
    <col min="14073" max="14073" width="11.85546875" style="352" customWidth="1"/>
    <col min="14074" max="14074" width="15.7109375" style="352" customWidth="1"/>
    <col min="14075" max="14316" width="21.5703125" style="352"/>
    <col min="14317" max="14321" width="2.5703125" style="352" customWidth="1"/>
    <col min="14322" max="14322" width="11.140625" style="352" customWidth="1"/>
    <col min="14323" max="14323" width="15.42578125" style="352" customWidth="1"/>
    <col min="14324" max="14324" width="9.85546875" style="352" customWidth="1"/>
    <col min="14325" max="14325" width="15.85546875" style="352" customWidth="1"/>
    <col min="14326" max="14326" width="3" style="352" customWidth="1"/>
    <col min="14327" max="14327" width="15.140625" style="352" customWidth="1"/>
    <col min="14328" max="14328" width="3.28515625" style="352" customWidth="1"/>
    <col min="14329" max="14329" width="11.85546875" style="352" customWidth="1"/>
    <col min="14330" max="14330" width="15.7109375" style="352" customWidth="1"/>
    <col min="14331" max="14572" width="21.5703125" style="352"/>
    <col min="14573" max="14577" width="2.5703125" style="352" customWidth="1"/>
    <col min="14578" max="14578" width="11.140625" style="352" customWidth="1"/>
    <col min="14579" max="14579" width="15.42578125" style="352" customWidth="1"/>
    <col min="14580" max="14580" width="9.85546875" style="352" customWidth="1"/>
    <col min="14581" max="14581" width="15.85546875" style="352" customWidth="1"/>
    <col min="14582" max="14582" width="3" style="352" customWidth="1"/>
    <col min="14583" max="14583" width="15.140625" style="352" customWidth="1"/>
    <col min="14584" max="14584" width="3.28515625" style="352" customWidth="1"/>
    <col min="14585" max="14585" width="11.85546875" style="352" customWidth="1"/>
    <col min="14586" max="14586" width="15.7109375" style="352" customWidth="1"/>
    <col min="14587" max="14828" width="21.5703125" style="352"/>
    <col min="14829" max="14833" width="2.5703125" style="352" customWidth="1"/>
    <col min="14834" max="14834" width="11.140625" style="352" customWidth="1"/>
    <col min="14835" max="14835" width="15.42578125" style="352" customWidth="1"/>
    <col min="14836" max="14836" width="9.85546875" style="352" customWidth="1"/>
    <col min="14837" max="14837" width="15.85546875" style="352" customWidth="1"/>
    <col min="14838" max="14838" width="3" style="352" customWidth="1"/>
    <col min="14839" max="14839" width="15.140625" style="352" customWidth="1"/>
    <col min="14840" max="14840" width="3.28515625" style="352" customWidth="1"/>
    <col min="14841" max="14841" width="11.85546875" style="352" customWidth="1"/>
    <col min="14842" max="14842" width="15.7109375" style="352" customWidth="1"/>
    <col min="14843" max="15084" width="21.5703125" style="352"/>
    <col min="15085" max="15089" width="2.5703125" style="352" customWidth="1"/>
    <col min="15090" max="15090" width="11.140625" style="352" customWidth="1"/>
    <col min="15091" max="15091" width="15.42578125" style="352" customWidth="1"/>
    <col min="15092" max="15092" width="9.85546875" style="352" customWidth="1"/>
    <col min="15093" max="15093" width="15.85546875" style="352" customWidth="1"/>
    <col min="15094" max="15094" width="3" style="352" customWidth="1"/>
    <col min="15095" max="15095" width="15.140625" style="352" customWidth="1"/>
    <col min="15096" max="15096" width="3.28515625" style="352" customWidth="1"/>
    <col min="15097" max="15097" width="11.85546875" style="352" customWidth="1"/>
    <col min="15098" max="15098" width="15.7109375" style="352" customWidth="1"/>
    <col min="15099" max="15340" width="21.5703125" style="352"/>
    <col min="15341" max="15345" width="2.5703125" style="352" customWidth="1"/>
    <col min="15346" max="15346" width="11.140625" style="352" customWidth="1"/>
    <col min="15347" max="15347" width="15.42578125" style="352" customWidth="1"/>
    <col min="15348" max="15348" width="9.85546875" style="352" customWidth="1"/>
    <col min="15349" max="15349" width="15.85546875" style="352" customWidth="1"/>
    <col min="15350" max="15350" width="3" style="352" customWidth="1"/>
    <col min="15351" max="15351" width="15.140625" style="352" customWidth="1"/>
    <col min="15352" max="15352" width="3.28515625" style="352" customWidth="1"/>
    <col min="15353" max="15353" width="11.85546875" style="352" customWidth="1"/>
    <col min="15354" max="15354" width="15.7109375" style="352" customWidth="1"/>
    <col min="15355" max="15596" width="21.5703125" style="352"/>
    <col min="15597" max="15601" width="2.5703125" style="352" customWidth="1"/>
    <col min="15602" max="15602" width="11.140625" style="352" customWidth="1"/>
    <col min="15603" max="15603" width="15.42578125" style="352" customWidth="1"/>
    <col min="15604" max="15604" width="9.85546875" style="352" customWidth="1"/>
    <col min="15605" max="15605" width="15.85546875" style="352" customWidth="1"/>
    <col min="15606" max="15606" width="3" style="352" customWidth="1"/>
    <col min="15607" max="15607" width="15.140625" style="352" customWidth="1"/>
    <col min="15608" max="15608" width="3.28515625" style="352" customWidth="1"/>
    <col min="15609" max="15609" width="11.85546875" style="352" customWidth="1"/>
    <col min="15610" max="15610" width="15.7109375" style="352" customWidth="1"/>
    <col min="15611" max="15852" width="21.5703125" style="352"/>
    <col min="15853" max="15857" width="2.5703125" style="352" customWidth="1"/>
    <col min="15858" max="15858" width="11.140625" style="352" customWidth="1"/>
    <col min="15859" max="15859" width="15.42578125" style="352" customWidth="1"/>
    <col min="15860" max="15860" width="9.85546875" style="352" customWidth="1"/>
    <col min="15861" max="15861" width="15.85546875" style="352" customWidth="1"/>
    <col min="15862" max="15862" width="3" style="352" customWidth="1"/>
    <col min="15863" max="15863" width="15.140625" style="352" customWidth="1"/>
    <col min="15864" max="15864" width="3.28515625" style="352" customWidth="1"/>
    <col min="15865" max="15865" width="11.85546875" style="352" customWidth="1"/>
    <col min="15866" max="15866" width="15.7109375" style="352" customWidth="1"/>
    <col min="15867" max="16108" width="21.5703125" style="352"/>
    <col min="16109" max="16113" width="2.5703125" style="352" customWidth="1"/>
    <col min="16114" max="16114" width="11.140625" style="352" customWidth="1"/>
    <col min="16115" max="16115" width="15.42578125" style="352" customWidth="1"/>
    <col min="16116" max="16116" width="9.85546875" style="352" customWidth="1"/>
    <col min="16117" max="16117" width="15.85546875" style="352" customWidth="1"/>
    <col min="16118" max="16118" width="3" style="352" customWidth="1"/>
    <col min="16119" max="16119" width="15.140625" style="352" customWidth="1"/>
    <col min="16120" max="16120" width="3.28515625" style="352" customWidth="1"/>
    <col min="16121" max="16121" width="11.85546875" style="352" customWidth="1"/>
    <col min="16122" max="16122" width="15.7109375" style="352" customWidth="1"/>
    <col min="16123" max="16384" width="21.5703125" style="352"/>
  </cols>
  <sheetData>
    <row r="1" spans="1:14" s="885" customFormat="1">
      <c r="A1" s="1319" t="s">
        <v>963</v>
      </c>
      <c r="B1" s="1319"/>
      <c r="C1" s="1319"/>
      <c r="D1" s="1319"/>
      <c r="E1" s="1319"/>
      <c r="F1" s="1319"/>
      <c r="G1" s="1319"/>
      <c r="H1" s="1319"/>
      <c r="I1" s="1319"/>
      <c r="J1" s="1319"/>
      <c r="K1" s="1319"/>
      <c r="L1" s="1319"/>
      <c r="M1" s="1319"/>
      <c r="N1" s="1319"/>
    </row>
    <row r="2" spans="1:14" s="885" customFormat="1">
      <c r="A2" s="1320" t="s">
        <v>953</v>
      </c>
      <c r="B2" s="1320"/>
      <c r="C2" s="1320"/>
      <c r="D2" s="1320"/>
      <c r="E2" s="1320"/>
      <c r="F2" s="1320"/>
      <c r="G2" s="1320"/>
      <c r="H2" s="1320"/>
      <c r="I2" s="1320"/>
      <c r="J2" s="1320"/>
      <c r="K2" s="1320"/>
      <c r="L2" s="1320"/>
      <c r="M2" s="1320"/>
      <c r="N2" s="1320"/>
    </row>
    <row r="3" spans="1:14">
      <c r="A3" s="1058"/>
      <c r="B3" s="1058"/>
      <c r="C3" s="1058"/>
      <c r="D3" s="1058"/>
      <c r="E3" s="1058"/>
      <c r="F3" s="1058"/>
      <c r="G3" s="1058"/>
      <c r="H3" s="1058"/>
      <c r="I3" s="1058"/>
      <c r="J3" s="1058"/>
      <c r="K3" s="1058"/>
      <c r="L3" s="1058"/>
      <c r="M3" s="1058"/>
      <c r="N3" s="1058"/>
    </row>
    <row r="4" spans="1:14" s="353" customFormat="1">
      <c r="A4" s="1059" t="s">
        <v>523</v>
      </c>
      <c r="B4" s="1059"/>
      <c r="C4" s="1059"/>
      <c r="D4" s="1059"/>
      <c r="E4" s="1059"/>
      <c r="F4" s="1059"/>
      <c r="G4" s="1059"/>
      <c r="H4" s="1059"/>
      <c r="I4" s="1063" t="s">
        <v>524</v>
      </c>
      <c r="J4" s="1079"/>
      <c r="K4" s="1079"/>
      <c r="L4" s="1064"/>
      <c r="M4" s="1069" t="s">
        <v>766</v>
      </c>
      <c r="N4" s="1059"/>
    </row>
    <row r="5" spans="1:14">
      <c r="A5" s="1070"/>
      <c r="B5" s="1070"/>
      <c r="C5" s="1070"/>
      <c r="D5" s="1070"/>
      <c r="E5" s="1070"/>
      <c r="F5" s="1070"/>
      <c r="G5" s="1070"/>
      <c r="H5" s="1070"/>
      <c r="I5" s="1081"/>
      <c r="J5" s="1082"/>
      <c r="K5" s="1082"/>
      <c r="L5" s="1066"/>
      <c r="M5" s="1065"/>
      <c r="N5" s="1070"/>
    </row>
    <row r="6" spans="1:14">
      <c r="A6" s="1070"/>
      <c r="B6" s="1070"/>
      <c r="C6" s="1070"/>
      <c r="D6" s="1070"/>
      <c r="E6" s="1070"/>
      <c r="F6" s="1070"/>
      <c r="G6" s="1070"/>
      <c r="H6" s="1070"/>
      <c r="I6" s="1084"/>
      <c r="J6" s="1085"/>
      <c r="K6" s="1085"/>
      <c r="L6" s="1334"/>
      <c r="M6" s="1065"/>
      <c r="N6" s="1070"/>
    </row>
    <row r="7" spans="1:14">
      <c r="A7" s="1070"/>
      <c r="B7" s="1070"/>
      <c r="C7" s="1070"/>
      <c r="D7" s="1070"/>
      <c r="E7" s="1070"/>
      <c r="F7" s="1070"/>
      <c r="G7" s="1070"/>
      <c r="H7" s="1070"/>
      <c r="I7" s="1087" t="s">
        <v>500</v>
      </c>
      <c r="J7" s="1335"/>
      <c r="K7" s="1087" t="s">
        <v>763</v>
      </c>
      <c r="L7" s="1066"/>
      <c r="M7" s="1065"/>
      <c r="N7" s="1070"/>
    </row>
    <row r="8" spans="1:14">
      <c r="A8" s="1070"/>
      <c r="B8" s="1070"/>
      <c r="C8" s="1070"/>
      <c r="D8" s="1070"/>
      <c r="E8" s="1070"/>
      <c r="F8" s="1070"/>
      <c r="G8" s="1070"/>
      <c r="H8" s="1070"/>
      <c r="I8" s="1087"/>
      <c r="J8" s="1335"/>
      <c r="K8" s="1087"/>
      <c r="L8" s="1066"/>
      <c r="M8" s="1065"/>
      <c r="N8" s="1070"/>
    </row>
    <row r="9" spans="1:14">
      <c r="A9" s="1070"/>
      <c r="B9" s="1070"/>
      <c r="C9" s="1070"/>
      <c r="D9" s="1070"/>
      <c r="E9" s="1070"/>
      <c r="F9" s="1070"/>
      <c r="G9" s="1070"/>
      <c r="H9" s="1070"/>
      <c r="I9" s="1089"/>
      <c r="J9" s="1336"/>
      <c r="K9" s="1089"/>
      <c r="L9" s="1068"/>
      <c r="M9" s="1067"/>
      <c r="N9" s="1071"/>
    </row>
    <row r="10" spans="1:14">
      <c r="A10" s="1071"/>
      <c r="B10" s="1071"/>
      <c r="C10" s="1071"/>
      <c r="D10" s="1071"/>
      <c r="E10" s="1071"/>
      <c r="F10" s="1071"/>
      <c r="G10" s="1071"/>
      <c r="H10" s="1071"/>
      <c r="I10" s="1337" t="s">
        <v>525</v>
      </c>
      <c r="J10" s="1338"/>
      <c r="K10" s="1339"/>
      <c r="L10" s="1339"/>
      <c r="M10" s="1340"/>
      <c r="N10" s="354" t="s">
        <v>31</v>
      </c>
    </row>
    <row r="11" spans="1:14" s="70" customFormat="1" ht="27" customHeight="1">
      <c r="A11" s="1054"/>
      <c r="B11" s="1054"/>
      <c r="C11" s="1054"/>
      <c r="D11" s="1054"/>
      <c r="E11" s="1054"/>
      <c r="F11" s="1054"/>
      <c r="G11" s="1054"/>
      <c r="H11" s="1054"/>
      <c r="I11" s="1054"/>
      <c r="J11" s="1054"/>
      <c r="K11" s="1054"/>
      <c r="L11" s="1054"/>
      <c r="M11" s="1054"/>
      <c r="N11" s="1054"/>
    </row>
    <row r="12" spans="1:14" s="70" customFormat="1" ht="22.5" customHeight="1">
      <c r="A12" s="1078"/>
      <c r="B12" s="1078"/>
      <c r="C12" s="1078"/>
      <c r="D12" s="1078"/>
      <c r="E12" s="1078"/>
      <c r="F12" s="1078"/>
      <c r="G12" s="1078"/>
      <c r="H12" s="1078"/>
      <c r="I12" s="386" t="s">
        <v>767</v>
      </c>
      <c r="J12" s="372"/>
      <c r="K12" s="372"/>
      <c r="L12" s="372"/>
      <c r="M12" s="372"/>
      <c r="N12" s="372"/>
    </row>
    <row r="13" spans="1:14" s="70" customFormat="1" ht="12.75">
      <c r="B13" s="362" t="s">
        <v>503</v>
      </c>
      <c r="C13" s="362"/>
      <c r="D13" s="356"/>
      <c r="E13" s="357"/>
      <c r="F13" s="357"/>
      <c r="G13" s="357"/>
      <c r="H13" s="357"/>
      <c r="I13" s="649">
        <v>9.6999999999999993</v>
      </c>
      <c r="J13" s="650" t="s">
        <v>457</v>
      </c>
      <c r="K13" s="650">
        <v>9.9</v>
      </c>
      <c r="L13" s="650" t="s">
        <v>457</v>
      </c>
      <c r="M13" s="388">
        <v>0.2</v>
      </c>
      <c r="N13" s="389">
        <v>2.1</v>
      </c>
    </row>
    <row r="14" spans="1:14" s="70" customFormat="1" ht="12.75">
      <c r="B14" s="356" t="s">
        <v>768</v>
      </c>
      <c r="C14" s="357"/>
      <c r="D14" s="357"/>
      <c r="E14" s="357"/>
      <c r="F14" s="357"/>
      <c r="G14" s="357"/>
      <c r="H14" s="357"/>
      <c r="I14" s="649">
        <v>8.4</v>
      </c>
      <c r="J14" s="650" t="s">
        <v>457</v>
      </c>
      <c r="K14" s="650">
        <v>8.6</v>
      </c>
      <c r="L14" s="650" t="s">
        <v>457</v>
      </c>
      <c r="M14" s="388">
        <v>0.2</v>
      </c>
      <c r="N14" s="389">
        <v>2</v>
      </c>
    </row>
    <row r="15" spans="1:14" s="70" customFormat="1" ht="12.75">
      <c r="B15" s="372" t="s">
        <v>769</v>
      </c>
      <c r="C15" s="372"/>
      <c r="D15" s="372"/>
      <c r="E15" s="372"/>
      <c r="F15" s="372"/>
      <c r="G15" s="372"/>
      <c r="H15" s="372"/>
      <c r="I15" s="649">
        <v>9.6</v>
      </c>
      <c r="J15" s="650" t="s">
        <v>457</v>
      </c>
      <c r="K15" s="650">
        <v>9.8000000000000007</v>
      </c>
      <c r="L15" s="650" t="s">
        <v>457</v>
      </c>
      <c r="M15" s="388">
        <v>0.2</v>
      </c>
      <c r="N15" s="389">
        <v>2.1</v>
      </c>
    </row>
    <row r="16" spans="1:14" s="70" customFormat="1" ht="12.75">
      <c r="B16" s="356"/>
      <c r="C16" s="357"/>
      <c r="D16" s="362" t="s">
        <v>770</v>
      </c>
      <c r="E16" s="463"/>
      <c r="F16" s="463"/>
      <c r="G16" s="463"/>
      <c r="H16" s="357"/>
      <c r="I16" s="387">
        <v>0.2</v>
      </c>
      <c r="J16" s="388" t="s">
        <v>461</v>
      </c>
      <c r="K16" s="388">
        <v>0.2</v>
      </c>
      <c r="L16" s="650" t="s">
        <v>459</v>
      </c>
      <c r="M16" s="388">
        <v>0</v>
      </c>
      <c r="N16" s="389">
        <v>19.100000000000001</v>
      </c>
    </row>
    <row r="17" spans="1:14" s="70" customFormat="1" ht="12.75">
      <c r="C17" s="356"/>
      <c r="D17" s="362" t="s">
        <v>771</v>
      </c>
      <c r="E17" s="357"/>
      <c r="F17" s="357"/>
      <c r="G17" s="357"/>
      <c r="H17" s="357"/>
      <c r="I17" s="649">
        <v>9.5</v>
      </c>
      <c r="J17" s="650" t="s">
        <v>457</v>
      </c>
      <c r="K17" s="650">
        <v>9.6</v>
      </c>
      <c r="L17" s="650" t="s">
        <v>457</v>
      </c>
      <c r="M17" s="388">
        <v>0.2</v>
      </c>
      <c r="N17" s="389">
        <v>2.1</v>
      </c>
    </row>
    <row r="18" spans="1:14" s="70" customFormat="1" ht="12.75">
      <c r="A18" s="362"/>
      <c r="C18" s="356"/>
      <c r="D18" s="357"/>
      <c r="E18" s="357"/>
      <c r="F18" s="357"/>
      <c r="G18" s="357"/>
      <c r="H18" s="357"/>
      <c r="I18" s="651"/>
      <c r="J18" s="652"/>
      <c r="K18" s="651"/>
      <c r="L18" s="652"/>
      <c r="M18" s="653"/>
      <c r="N18" s="389"/>
    </row>
    <row r="19" spans="1:14" s="70" customFormat="1" ht="12.75">
      <c r="C19" s="356"/>
      <c r="D19" s="357"/>
      <c r="E19" s="357"/>
      <c r="F19" s="357"/>
      <c r="G19" s="357"/>
      <c r="H19" s="357"/>
      <c r="I19" s="651"/>
      <c r="J19" s="652"/>
      <c r="K19" s="651"/>
      <c r="L19" s="652"/>
      <c r="M19" s="653"/>
      <c r="N19" s="389"/>
    </row>
    <row r="20" spans="1:14" s="70" customFormat="1" ht="12.75">
      <c r="B20" s="356"/>
      <c r="C20" s="357"/>
      <c r="D20" s="357"/>
      <c r="E20" s="357"/>
      <c r="F20" s="357"/>
      <c r="G20" s="357"/>
      <c r="H20" s="357"/>
      <c r="I20" s="651"/>
      <c r="J20" s="652"/>
      <c r="K20" s="651"/>
      <c r="L20" s="652"/>
      <c r="M20" s="653"/>
      <c r="N20" s="389"/>
    </row>
    <row r="21" spans="1:14" s="70" customFormat="1" ht="12.75">
      <c r="C21" s="356"/>
      <c r="D21" s="357"/>
      <c r="E21" s="357"/>
      <c r="F21" s="357"/>
      <c r="G21" s="357"/>
      <c r="H21" s="357"/>
      <c r="I21" s="651"/>
      <c r="J21" s="652"/>
      <c r="K21" s="651"/>
      <c r="L21" s="652"/>
      <c r="M21" s="653"/>
      <c r="N21" s="389"/>
    </row>
    <row r="22" spans="1:14" s="70" customFormat="1" ht="12.75">
      <c r="B22" s="362"/>
      <c r="D22" s="362"/>
      <c r="I22" s="391"/>
      <c r="J22" s="391"/>
      <c r="L22" s="391"/>
      <c r="M22" s="653"/>
      <c r="N22" s="389"/>
    </row>
    <row r="23" spans="1:14" s="70" customFormat="1" ht="12.75">
      <c r="B23" s="362"/>
      <c r="D23" s="362"/>
      <c r="I23" s="391"/>
      <c r="J23" s="391"/>
      <c r="L23" s="391"/>
      <c r="M23" s="653"/>
      <c r="N23" s="389"/>
    </row>
    <row r="24" spans="1:14" s="70" customFormat="1" ht="12.75">
      <c r="B24" s="362"/>
      <c r="D24" s="362"/>
      <c r="I24" s="391"/>
      <c r="J24" s="391"/>
      <c r="L24" s="391"/>
      <c r="M24" s="653"/>
      <c r="N24" s="389"/>
    </row>
    <row r="25" spans="1:14">
      <c r="A25" s="356"/>
      <c r="B25" s="357"/>
      <c r="C25" s="357"/>
      <c r="D25" s="357"/>
      <c r="E25" s="357"/>
      <c r="F25" s="357"/>
      <c r="G25" s="357"/>
      <c r="H25" s="357"/>
      <c r="I25" s="358" t="s">
        <v>772</v>
      </c>
      <c r="J25" s="393"/>
      <c r="L25" s="393"/>
      <c r="M25" s="654"/>
      <c r="N25" s="389"/>
    </row>
    <row r="26" spans="1:14">
      <c r="A26" s="356"/>
      <c r="B26" s="362" t="s">
        <v>503</v>
      </c>
      <c r="C26" s="362"/>
      <c r="D26" s="356"/>
      <c r="E26" s="357"/>
      <c r="F26" s="357"/>
      <c r="G26" s="357"/>
      <c r="H26" s="357"/>
      <c r="I26" s="387">
        <v>1574.3</v>
      </c>
      <c r="J26" s="388" t="s">
        <v>457</v>
      </c>
      <c r="K26" s="388">
        <v>1579.8</v>
      </c>
      <c r="L26" s="388" t="s">
        <v>457</v>
      </c>
      <c r="M26" s="388">
        <v>5.5</v>
      </c>
      <c r="N26" s="389">
        <v>0.4</v>
      </c>
    </row>
    <row r="27" spans="1:14">
      <c r="A27" s="70"/>
      <c r="B27" s="356" t="s">
        <v>768</v>
      </c>
      <c r="C27" s="357"/>
      <c r="D27" s="357"/>
      <c r="E27" s="357"/>
      <c r="F27" s="357"/>
      <c r="G27" s="357"/>
      <c r="H27" s="357"/>
      <c r="I27" s="387">
        <v>431.8</v>
      </c>
      <c r="J27" s="388" t="s">
        <v>457</v>
      </c>
      <c r="K27" s="388">
        <v>430.5</v>
      </c>
      <c r="L27" s="388" t="s">
        <v>457</v>
      </c>
      <c r="M27" s="388">
        <v>-1.3</v>
      </c>
      <c r="N27" s="389">
        <v>-0.3</v>
      </c>
    </row>
    <row r="28" spans="1:14">
      <c r="A28" s="70"/>
      <c r="B28" s="372" t="s">
        <v>769</v>
      </c>
      <c r="C28" s="372"/>
      <c r="D28" s="372"/>
      <c r="E28" s="372"/>
      <c r="F28" s="372"/>
      <c r="G28" s="372"/>
      <c r="H28" s="372"/>
      <c r="I28" s="387">
        <v>1101.8</v>
      </c>
      <c r="J28" s="388" t="s">
        <v>457</v>
      </c>
      <c r="K28" s="388">
        <v>1109.3</v>
      </c>
      <c r="L28" s="388" t="s">
        <v>457</v>
      </c>
      <c r="M28" s="388">
        <v>7.5</v>
      </c>
      <c r="N28" s="389">
        <v>0.7</v>
      </c>
    </row>
    <row r="29" spans="1:14">
      <c r="A29" s="70"/>
      <c r="B29" s="356"/>
      <c r="C29" s="357"/>
      <c r="D29" s="362" t="s">
        <v>770</v>
      </c>
      <c r="E29" s="463"/>
      <c r="F29" s="463"/>
      <c r="G29" s="463"/>
      <c r="H29" s="357"/>
      <c r="I29" s="387">
        <v>12.4</v>
      </c>
      <c r="J29" s="388" t="s">
        <v>459</v>
      </c>
      <c r="K29" s="388">
        <v>12.3</v>
      </c>
      <c r="L29" s="388" t="s">
        <v>459</v>
      </c>
      <c r="M29" s="388">
        <v>-0.1</v>
      </c>
      <c r="N29" s="389">
        <v>-1.1000000000000001</v>
      </c>
    </row>
    <row r="30" spans="1:14">
      <c r="A30" s="70"/>
      <c r="B30" s="70"/>
      <c r="C30" s="356"/>
      <c r="D30" s="362" t="s">
        <v>771</v>
      </c>
      <c r="E30" s="357"/>
      <c r="F30" s="357"/>
      <c r="G30" s="357"/>
      <c r="H30" s="357"/>
      <c r="I30" s="387">
        <v>1089.4000000000001</v>
      </c>
      <c r="J30" s="388" t="s">
        <v>457</v>
      </c>
      <c r="K30" s="388">
        <v>1097.0999999999999</v>
      </c>
      <c r="L30" s="388" t="s">
        <v>457</v>
      </c>
      <c r="M30" s="388">
        <v>7.7</v>
      </c>
      <c r="N30" s="389">
        <v>0.7</v>
      </c>
    </row>
    <row r="31" spans="1:14">
      <c r="A31" s="362"/>
      <c r="B31" s="356" t="s">
        <v>773</v>
      </c>
      <c r="C31" s="356"/>
      <c r="D31" s="357"/>
      <c r="E31" s="357"/>
      <c r="F31" s="357"/>
      <c r="G31" s="357"/>
      <c r="H31" s="357"/>
      <c r="I31" s="387">
        <v>40.6</v>
      </c>
      <c r="J31" s="388" t="s">
        <v>459</v>
      </c>
      <c r="K31" s="388">
        <v>39.9</v>
      </c>
      <c r="L31" s="388" t="s">
        <v>457</v>
      </c>
      <c r="M31" s="388">
        <v>-0.7</v>
      </c>
      <c r="N31" s="389">
        <v>-1.8</v>
      </c>
    </row>
    <row r="32" spans="1:14">
      <c r="A32" s="70"/>
      <c r="B32" s="70"/>
      <c r="C32" s="356"/>
      <c r="D32" s="357"/>
      <c r="E32" s="357"/>
      <c r="F32" s="357"/>
      <c r="G32" s="357"/>
      <c r="H32" s="357"/>
      <c r="I32" s="364" t="s">
        <v>774</v>
      </c>
      <c r="J32" s="652"/>
      <c r="K32" s="364"/>
      <c r="L32" s="652"/>
      <c r="M32" s="655"/>
      <c r="N32" s="389"/>
    </row>
    <row r="33" spans="1:14">
      <c r="A33" s="70"/>
      <c r="B33" s="356"/>
      <c r="C33" s="357"/>
      <c r="D33" s="357"/>
      <c r="E33" s="357"/>
      <c r="F33" s="357"/>
      <c r="G33" s="357"/>
      <c r="H33" s="357"/>
      <c r="I33" s="364"/>
      <c r="J33" s="652"/>
      <c r="K33" s="364"/>
      <c r="L33" s="652"/>
      <c r="M33" s="655"/>
      <c r="N33" s="389"/>
    </row>
    <row r="34" spans="1:14">
      <c r="A34" s="70"/>
      <c r="B34" s="70"/>
      <c r="C34" s="356"/>
      <c r="D34" s="357"/>
      <c r="E34" s="357"/>
      <c r="F34" s="357"/>
      <c r="G34" s="357"/>
      <c r="H34" s="357"/>
      <c r="I34" s="656"/>
      <c r="J34" s="652"/>
      <c r="K34" s="657"/>
      <c r="L34" s="652"/>
      <c r="M34" s="655"/>
      <c r="N34" s="389"/>
    </row>
    <row r="35" spans="1:14">
      <c r="A35" s="70"/>
      <c r="B35" s="362"/>
      <c r="C35" s="70"/>
      <c r="D35" s="356"/>
      <c r="E35" s="357"/>
      <c r="F35" s="357"/>
      <c r="G35" s="357"/>
      <c r="H35" s="357"/>
      <c r="I35" s="656"/>
      <c r="J35" s="652"/>
      <c r="K35" s="657"/>
      <c r="L35" s="652"/>
      <c r="M35" s="655"/>
      <c r="N35" s="389"/>
    </row>
    <row r="36" spans="1:14">
      <c r="A36" s="70"/>
      <c r="B36" s="362"/>
      <c r="C36" s="70"/>
      <c r="D36" s="70"/>
      <c r="E36" s="356"/>
      <c r="F36" s="357"/>
      <c r="G36" s="357"/>
      <c r="H36" s="357"/>
      <c r="I36" s="656"/>
      <c r="J36" s="652"/>
      <c r="K36" s="657"/>
      <c r="L36" s="652"/>
      <c r="M36" s="655"/>
      <c r="N36" s="389"/>
    </row>
    <row r="37" spans="1:14">
      <c r="A37" s="70"/>
      <c r="B37" s="362"/>
      <c r="C37" s="70"/>
      <c r="D37" s="70"/>
      <c r="E37" s="356"/>
      <c r="F37" s="357"/>
      <c r="G37" s="357"/>
      <c r="H37" s="357"/>
      <c r="I37" s="656"/>
      <c r="J37" s="652"/>
      <c r="K37" s="657"/>
      <c r="L37" s="652"/>
      <c r="M37" s="655"/>
      <c r="N37" s="389"/>
    </row>
    <row r="38" spans="1:14">
      <c r="A38" s="70"/>
      <c r="B38" s="362"/>
      <c r="C38" s="70"/>
      <c r="D38" s="70"/>
      <c r="E38" s="356"/>
      <c r="F38" s="357"/>
      <c r="G38" s="357"/>
      <c r="H38" s="357"/>
      <c r="I38" s="656"/>
      <c r="J38" s="652"/>
      <c r="K38" s="657"/>
      <c r="L38" s="652"/>
      <c r="M38" s="655"/>
      <c r="N38" s="389"/>
    </row>
    <row r="39" spans="1:14">
      <c r="A39" s="70"/>
      <c r="B39" s="362"/>
      <c r="C39" s="70"/>
      <c r="D39" s="70"/>
      <c r="E39" s="356"/>
      <c r="F39" s="357"/>
      <c r="G39" s="357"/>
      <c r="H39" s="357"/>
      <c r="I39" s="656"/>
      <c r="J39" s="652"/>
      <c r="K39" s="657"/>
      <c r="L39" s="652"/>
      <c r="M39" s="655"/>
      <c r="N39" s="389"/>
    </row>
    <row r="40" spans="1:14">
      <c r="A40" s="70"/>
      <c r="B40" s="362"/>
      <c r="C40" s="70"/>
      <c r="D40" s="70"/>
      <c r="E40" s="356"/>
      <c r="F40" s="357"/>
      <c r="G40" s="357"/>
      <c r="H40" s="357"/>
      <c r="I40" s="656"/>
      <c r="J40" s="652"/>
      <c r="K40" s="657"/>
      <c r="L40" s="652"/>
      <c r="M40" s="655"/>
      <c r="N40" s="389"/>
    </row>
    <row r="41" spans="1:14">
      <c r="A41" s="70"/>
      <c r="B41" s="70"/>
      <c r="C41" s="356"/>
      <c r="D41" s="357"/>
      <c r="E41" s="357"/>
      <c r="F41" s="357"/>
      <c r="G41" s="357"/>
      <c r="H41" s="357"/>
      <c r="I41" s="656"/>
      <c r="J41" s="652"/>
      <c r="K41" s="657"/>
      <c r="L41" s="652"/>
      <c r="M41" s="655"/>
      <c r="N41" s="389"/>
    </row>
    <row r="42" spans="1:14">
      <c r="A42" s="70"/>
      <c r="B42" s="70"/>
      <c r="C42" s="356"/>
      <c r="D42" s="357"/>
      <c r="E42" s="357"/>
      <c r="F42" s="357"/>
      <c r="G42" s="357"/>
      <c r="H42" s="357"/>
      <c r="I42" s="656"/>
      <c r="J42" s="652"/>
      <c r="K42" s="657"/>
      <c r="L42" s="652"/>
      <c r="M42" s="655"/>
      <c r="N42" s="389"/>
    </row>
    <row r="43" spans="1:14">
      <c r="A43" s="70"/>
      <c r="B43" s="70"/>
      <c r="C43" s="356"/>
      <c r="D43" s="357"/>
      <c r="E43" s="357"/>
      <c r="F43" s="357"/>
      <c r="G43" s="357"/>
      <c r="H43" s="357"/>
      <c r="I43" s="656"/>
      <c r="J43" s="652"/>
      <c r="K43" s="657"/>
      <c r="L43" s="652"/>
      <c r="M43" s="655"/>
      <c r="N43" s="389"/>
    </row>
    <row r="44" spans="1:14">
      <c r="A44" s="70"/>
      <c r="B44" s="70"/>
      <c r="C44" s="356"/>
      <c r="D44" s="357"/>
      <c r="E44" s="357"/>
      <c r="F44" s="357"/>
      <c r="G44" s="357"/>
      <c r="H44" s="357"/>
      <c r="I44" s="656"/>
      <c r="J44" s="652"/>
      <c r="K44" s="657"/>
      <c r="L44" s="652"/>
      <c r="M44" s="655"/>
      <c r="N44" s="389"/>
    </row>
    <row r="45" spans="1:14">
      <c r="A45" s="70"/>
      <c r="B45" s="70"/>
      <c r="C45" s="356"/>
      <c r="D45" s="357"/>
      <c r="E45" s="357"/>
      <c r="F45" s="357"/>
      <c r="G45" s="357"/>
      <c r="H45" s="357"/>
      <c r="I45" s="656"/>
      <c r="J45" s="652"/>
      <c r="K45" s="657"/>
      <c r="L45" s="652"/>
      <c r="M45" s="655"/>
      <c r="N45" s="389"/>
    </row>
    <row r="46" spans="1:14">
      <c r="A46" s="70"/>
      <c r="B46" s="70"/>
      <c r="C46" s="356"/>
      <c r="D46" s="357"/>
      <c r="E46" s="357"/>
      <c r="F46" s="357"/>
      <c r="G46" s="357"/>
      <c r="H46" s="357"/>
      <c r="I46" s="656"/>
      <c r="J46" s="652"/>
      <c r="K46" s="657"/>
      <c r="L46" s="652"/>
      <c r="M46" s="655"/>
      <c r="N46" s="389"/>
    </row>
    <row r="47" spans="1:14">
      <c r="A47" s="70"/>
      <c r="B47" s="70"/>
      <c r="C47" s="356"/>
      <c r="D47" s="357"/>
      <c r="E47" s="357"/>
      <c r="F47" s="357"/>
      <c r="G47" s="357"/>
      <c r="H47" s="357"/>
      <c r="I47" s="656"/>
      <c r="J47" s="652"/>
      <c r="K47" s="657"/>
      <c r="L47" s="652"/>
      <c r="M47" s="655"/>
      <c r="N47" s="389"/>
    </row>
    <row r="48" spans="1:14">
      <c r="A48" s="70"/>
      <c r="B48" s="70"/>
      <c r="C48" s="356"/>
      <c r="D48" s="357"/>
      <c r="E48" s="357"/>
      <c r="F48" s="357"/>
      <c r="G48" s="357"/>
      <c r="H48" s="357"/>
      <c r="I48" s="656"/>
      <c r="J48" s="652"/>
      <c r="K48" s="657"/>
      <c r="L48" s="652"/>
      <c r="M48" s="655"/>
      <c r="N48" s="389"/>
    </row>
    <row r="49" spans="1:14">
      <c r="A49" s="70"/>
      <c r="B49" s="70"/>
      <c r="C49" s="356"/>
      <c r="D49" s="357"/>
      <c r="E49" s="357"/>
      <c r="F49" s="357"/>
      <c r="G49" s="357"/>
      <c r="H49" s="357"/>
      <c r="I49" s="656"/>
      <c r="J49" s="652"/>
      <c r="K49" s="657"/>
      <c r="L49" s="652"/>
      <c r="M49" s="655"/>
      <c r="N49" s="389"/>
    </row>
    <row r="50" spans="1:14">
      <c r="A50" s="70"/>
      <c r="B50" s="70"/>
      <c r="C50" s="356"/>
      <c r="D50" s="357"/>
      <c r="E50" s="357"/>
      <c r="F50" s="357"/>
      <c r="G50" s="357"/>
      <c r="H50" s="357"/>
      <c r="I50" s="656"/>
      <c r="J50" s="652"/>
      <c r="K50" s="657"/>
      <c r="L50" s="652"/>
      <c r="M50" s="655"/>
      <c r="N50" s="389"/>
    </row>
    <row r="51" spans="1:14">
      <c r="A51" s="70"/>
      <c r="B51" s="70"/>
      <c r="C51" s="356"/>
      <c r="D51" s="357"/>
      <c r="E51" s="357"/>
      <c r="F51" s="357"/>
      <c r="G51" s="357"/>
      <c r="H51" s="357"/>
      <c r="I51" s="656"/>
      <c r="J51" s="652"/>
      <c r="K51" s="657"/>
      <c r="L51" s="652"/>
      <c r="M51" s="655"/>
      <c r="N51" s="389"/>
    </row>
    <row r="52" spans="1:14">
      <c r="A52" s="70"/>
      <c r="B52" s="70"/>
      <c r="C52" s="356"/>
      <c r="D52" s="357"/>
      <c r="E52" s="357"/>
      <c r="F52" s="357"/>
      <c r="G52" s="357"/>
      <c r="H52" s="357"/>
      <c r="I52" s="656"/>
      <c r="J52" s="652"/>
      <c r="K52" s="657"/>
      <c r="L52" s="652"/>
      <c r="M52" s="655"/>
      <c r="N52" s="389"/>
    </row>
    <row r="53" spans="1:14">
      <c r="A53" s="70"/>
      <c r="B53" s="70"/>
      <c r="C53" s="356"/>
      <c r="D53" s="357"/>
      <c r="E53" s="357"/>
      <c r="F53" s="357"/>
      <c r="G53" s="357"/>
      <c r="H53" s="357"/>
      <c r="I53" s="656"/>
      <c r="J53" s="652"/>
      <c r="K53" s="657"/>
      <c r="L53" s="652"/>
      <c r="M53" s="655"/>
      <c r="N53" s="389"/>
    </row>
    <row r="54" spans="1:14">
      <c r="A54" s="70"/>
      <c r="B54" s="70"/>
      <c r="C54" s="356"/>
      <c r="D54" s="357"/>
      <c r="E54" s="357"/>
      <c r="F54" s="357"/>
      <c r="G54" s="357"/>
      <c r="H54" s="357"/>
      <c r="I54" s="656"/>
      <c r="J54" s="652"/>
      <c r="K54" s="657"/>
      <c r="L54" s="652"/>
      <c r="M54" s="655"/>
      <c r="N54" s="389"/>
    </row>
    <row r="55" spans="1:14">
      <c r="A55" s="394"/>
      <c r="B55" s="394"/>
      <c r="C55" s="394"/>
      <c r="D55" s="394"/>
      <c r="E55" s="394"/>
      <c r="F55" s="394"/>
      <c r="G55" s="394"/>
    </row>
    <row r="56" spans="1:14">
      <c r="A56" s="395"/>
    </row>
    <row r="57" spans="1:14">
      <c r="A57" s="395"/>
    </row>
    <row r="63" spans="1:14">
      <c r="A63" s="1055" t="s">
        <v>305</v>
      </c>
      <c r="B63" s="1055"/>
      <c r="C63" s="1055"/>
      <c r="D63" s="1055"/>
      <c r="E63" s="1055"/>
      <c r="F63" s="1055"/>
      <c r="G63" s="1055"/>
      <c r="H63" s="1055"/>
      <c r="I63" s="1055"/>
      <c r="J63" s="1055"/>
      <c r="K63" s="1055"/>
      <c r="L63" s="1055"/>
      <c r="M63" s="1055"/>
      <c r="N63" s="1055"/>
    </row>
  </sheetData>
  <mergeCells count="12">
    <mergeCell ref="A1:N1"/>
    <mergeCell ref="A11:N11"/>
    <mergeCell ref="A12:H12"/>
    <mergeCell ref="A63:N63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Z93"/>
  <sheetViews>
    <sheetView showGridLines="0" zoomScale="90" zoomScaleNormal="90" zoomScaleSheetLayoutView="50" workbookViewId="0">
      <selection sqref="A1:I1"/>
    </sheetView>
  </sheetViews>
  <sheetFormatPr baseColWidth="10" defaultColWidth="10.140625" defaultRowHeight="12.75"/>
  <cols>
    <col min="1" max="1" width="4.42578125" style="70" bestFit="1" customWidth="1"/>
    <col min="2" max="2" width="27.7109375" style="70" bestFit="1" customWidth="1"/>
    <col min="3" max="3" width="5.28515625" style="70" bestFit="1" customWidth="1"/>
    <col min="4" max="4" width="6.28515625" style="70" bestFit="1" customWidth="1"/>
    <col min="5" max="5" width="1.42578125" style="70" customWidth="1"/>
    <col min="6" max="6" width="12.85546875" style="70" bestFit="1" customWidth="1"/>
    <col min="7" max="7" width="13" style="70" bestFit="1" customWidth="1"/>
    <col min="8" max="11" width="12.85546875" style="70" bestFit="1" customWidth="1"/>
    <col min="12" max="12" width="14" style="70" bestFit="1" customWidth="1"/>
    <col min="13" max="13" width="12.85546875" style="70" bestFit="1" customWidth="1"/>
    <col min="14" max="15" width="11.7109375" style="70" bestFit="1" customWidth="1"/>
    <col min="16" max="16" width="13.7109375" style="70" customWidth="1"/>
    <col min="17" max="17" width="11.7109375" style="70" bestFit="1" customWidth="1"/>
    <col min="18" max="18" width="14" style="70" bestFit="1" customWidth="1"/>
    <col min="19" max="19" width="13.28515625" style="70" customWidth="1"/>
    <col min="20" max="20" width="11.7109375" style="70" bestFit="1" customWidth="1"/>
    <col min="21" max="21" width="11.5703125" style="70" bestFit="1" customWidth="1"/>
    <col min="22" max="22" width="13.7109375" style="70" bestFit="1" customWidth="1"/>
    <col min="23" max="23" width="12.7109375" style="70" bestFit="1" customWidth="1"/>
    <col min="24" max="24" width="11.5703125" style="70" bestFit="1" customWidth="1"/>
    <col min="25" max="25" width="5.7109375" style="70" customWidth="1"/>
    <col min="26" max="257" width="10.140625" style="70"/>
    <col min="258" max="258" width="4.42578125" style="70" bestFit="1" customWidth="1"/>
    <col min="259" max="259" width="27.7109375" style="70" bestFit="1" customWidth="1"/>
    <col min="260" max="260" width="6.7109375" style="70" bestFit="1" customWidth="1"/>
    <col min="261" max="261" width="7" style="70" bestFit="1" customWidth="1"/>
    <col min="262" max="262" width="12.85546875" style="70" bestFit="1" customWidth="1"/>
    <col min="263" max="263" width="13" style="70" bestFit="1" customWidth="1"/>
    <col min="264" max="267" width="12.85546875" style="70" bestFit="1" customWidth="1"/>
    <col min="268" max="268" width="14" style="70" bestFit="1" customWidth="1"/>
    <col min="269" max="269" width="12.85546875" style="70" bestFit="1" customWidth="1"/>
    <col min="270" max="271" width="11.7109375" style="70" bestFit="1" customWidth="1"/>
    <col min="272" max="272" width="13.7109375" style="70" customWidth="1"/>
    <col min="273" max="273" width="11.7109375" style="70" bestFit="1" customWidth="1"/>
    <col min="274" max="274" width="14" style="70" bestFit="1" customWidth="1"/>
    <col min="275" max="275" width="13.28515625" style="70" customWidth="1"/>
    <col min="276" max="276" width="11.7109375" style="70" bestFit="1" customWidth="1"/>
    <col min="277" max="277" width="11.5703125" style="70" bestFit="1" customWidth="1"/>
    <col min="278" max="278" width="13.7109375" style="70" bestFit="1" customWidth="1"/>
    <col min="279" max="279" width="12.7109375" style="70" bestFit="1" customWidth="1"/>
    <col min="280" max="280" width="11.5703125" style="70" bestFit="1" customWidth="1"/>
    <col min="281" max="281" width="5.7109375" style="70" customWidth="1"/>
    <col min="282" max="513" width="10.140625" style="70"/>
    <col min="514" max="514" width="4.42578125" style="70" bestFit="1" customWidth="1"/>
    <col min="515" max="515" width="27.7109375" style="70" bestFit="1" customWidth="1"/>
    <col min="516" max="516" width="6.7109375" style="70" bestFit="1" customWidth="1"/>
    <col min="517" max="517" width="7" style="70" bestFit="1" customWidth="1"/>
    <col min="518" max="518" width="12.85546875" style="70" bestFit="1" customWidth="1"/>
    <col min="519" max="519" width="13" style="70" bestFit="1" customWidth="1"/>
    <col min="520" max="523" width="12.85546875" style="70" bestFit="1" customWidth="1"/>
    <col min="524" max="524" width="14" style="70" bestFit="1" customWidth="1"/>
    <col min="525" max="525" width="12.85546875" style="70" bestFit="1" customWidth="1"/>
    <col min="526" max="527" width="11.7109375" style="70" bestFit="1" customWidth="1"/>
    <col min="528" max="528" width="13.7109375" style="70" customWidth="1"/>
    <col min="529" max="529" width="11.7109375" style="70" bestFit="1" customWidth="1"/>
    <col min="530" max="530" width="14" style="70" bestFit="1" customWidth="1"/>
    <col min="531" max="531" width="13.28515625" style="70" customWidth="1"/>
    <col min="532" max="532" width="11.7109375" style="70" bestFit="1" customWidth="1"/>
    <col min="533" max="533" width="11.5703125" style="70" bestFit="1" customWidth="1"/>
    <col min="534" max="534" width="13.7109375" style="70" bestFit="1" customWidth="1"/>
    <col min="535" max="535" width="12.7109375" style="70" bestFit="1" customWidth="1"/>
    <col min="536" max="536" width="11.5703125" style="70" bestFit="1" customWidth="1"/>
    <col min="537" max="537" width="5.7109375" style="70" customWidth="1"/>
    <col min="538" max="769" width="10.140625" style="70"/>
    <col min="770" max="770" width="4.42578125" style="70" bestFit="1" customWidth="1"/>
    <col min="771" max="771" width="27.7109375" style="70" bestFit="1" customWidth="1"/>
    <col min="772" max="772" width="6.7109375" style="70" bestFit="1" customWidth="1"/>
    <col min="773" max="773" width="7" style="70" bestFit="1" customWidth="1"/>
    <col min="774" max="774" width="12.85546875" style="70" bestFit="1" customWidth="1"/>
    <col min="775" max="775" width="13" style="70" bestFit="1" customWidth="1"/>
    <col min="776" max="779" width="12.85546875" style="70" bestFit="1" customWidth="1"/>
    <col min="780" max="780" width="14" style="70" bestFit="1" customWidth="1"/>
    <col min="781" max="781" width="12.85546875" style="70" bestFit="1" customWidth="1"/>
    <col min="782" max="783" width="11.7109375" style="70" bestFit="1" customWidth="1"/>
    <col min="784" max="784" width="13.7109375" style="70" customWidth="1"/>
    <col min="785" max="785" width="11.7109375" style="70" bestFit="1" customWidth="1"/>
    <col min="786" max="786" width="14" style="70" bestFit="1" customWidth="1"/>
    <col min="787" max="787" width="13.28515625" style="70" customWidth="1"/>
    <col min="788" max="788" width="11.7109375" style="70" bestFit="1" customWidth="1"/>
    <col min="789" max="789" width="11.5703125" style="70" bestFit="1" customWidth="1"/>
    <col min="790" max="790" width="13.7109375" style="70" bestFit="1" customWidth="1"/>
    <col min="791" max="791" width="12.7109375" style="70" bestFit="1" customWidth="1"/>
    <col min="792" max="792" width="11.5703125" style="70" bestFit="1" customWidth="1"/>
    <col min="793" max="793" width="5.7109375" style="70" customWidth="1"/>
    <col min="794" max="1025" width="10.140625" style="70"/>
    <col min="1026" max="1026" width="4.42578125" style="70" bestFit="1" customWidth="1"/>
    <col min="1027" max="1027" width="27.7109375" style="70" bestFit="1" customWidth="1"/>
    <col min="1028" max="1028" width="6.7109375" style="70" bestFit="1" customWidth="1"/>
    <col min="1029" max="1029" width="7" style="70" bestFit="1" customWidth="1"/>
    <col min="1030" max="1030" width="12.85546875" style="70" bestFit="1" customWidth="1"/>
    <col min="1031" max="1031" width="13" style="70" bestFit="1" customWidth="1"/>
    <col min="1032" max="1035" width="12.85546875" style="70" bestFit="1" customWidth="1"/>
    <col min="1036" max="1036" width="14" style="70" bestFit="1" customWidth="1"/>
    <col min="1037" max="1037" width="12.85546875" style="70" bestFit="1" customWidth="1"/>
    <col min="1038" max="1039" width="11.7109375" style="70" bestFit="1" customWidth="1"/>
    <col min="1040" max="1040" width="13.7109375" style="70" customWidth="1"/>
    <col min="1041" max="1041" width="11.7109375" style="70" bestFit="1" customWidth="1"/>
    <col min="1042" max="1042" width="14" style="70" bestFit="1" customWidth="1"/>
    <col min="1043" max="1043" width="13.28515625" style="70" customWidth="1"/>
    <col min="1044" max="1044" width="11.7109375" style="70" bestFit="1" customWidth="1"/>
    <col min="1045" max="1045" width="11.5703125" style="70" bestFit="1" customWidth="1"/>
    <col min="1046" max="1046" width="13.7109375" style="70" bestFit="1" customWidth="1"/>
    <col min="1047" max="1047" width="12.7109375" style="70" bestFit="1" customWidth="1"/>
    <col min="1048" max="1048" width="11.5703125" style="70" bestFit="1" customWidth="1"/>
    <col min="1049" max="1049" width="5.7109375" style="70" customWidth="1"/>
    <col min="1050" max="1281" width="10.140625" style="70"/>
    <col min="1282" max="1282" width="4.42578125" style="70" bestFit="1" customWidth="1"/>
    <col min="1283" max="1283" width="27.7109375" style="70" bestFit="1" customWidth="1"/>
    <col min="1284" max="1284" width="6.7109375" style="70" bestFit="1" customWidth="1"/>
    <col min="1285" max="1285" width="7" style="70" bestFit="1" customWidth="1"/>
    <col min="1286" max="1286" width="12.85546875" style="70" bestFit="1" customWidth="1"/>
    <col min="1287" max="1287" width="13" style="70" bestFit="1" customWidth="1"/>
    <col min="1288" max="1291" width="12.85546875" style="70" bestFit="1" customWidth="1"/>
    <col min="1292" max="1292" width="14" style="70" bestFit="1" customWidth="1"/>
    <col min="1293" max="1293" width="12.85546875" style="70" bestFit="1" customWidth="1"/>
    <col min="1294" max="1295" width="11.7109375" style="70" bestFit="1" customWidth="1"/>
    <col min="1296" max="1296" width="13.7109375" style="70" customWidth="1"/>
    <col min="1297" max="1297" width="11.7109375" style="70" bestFit="1" customWidth="1"/>
    <col min="1298" max="1298" width="14" style="70" bestFit="1" customWidth="1"/>
    <col min="1299" max="1299" width="13.28515625" style="70" customWidth="1"/>
    <col min="1300" max="1300" width="11.7109375" style="70" bestFit="1" customWidth="1"/>
    <col min="1301" max="1301" width="11.5703125" style="70" bestFit="1" customWidth="1"/>
    <col min="1302" max="1302" width="13.7109375" style="70" bestFit="1" customWidth="1"/>
    <col min="1303" max="1303" width="12.7109375" style="70" bestFit="1" customWidth="1"/>
    <col min="1304" max="1304" width="11.5703125" style="70" bestFit="1" customWidth="1"/>
    <col min="1305" max="1305" width="5.7109375" style="70" customWidth="1"/>
    <col min="1306" max="1537" width="10.140625" style="70"/>
    <col min="1538" max="1538" width="4.42578125" style="70" bestFit="1" customWidth="1"/>
    <col min="1539" max="1539" width="27.7109375" style="70" bestFit="1" customWidth="1"/>
    <col min="1540" max="1540" width="6.7109375" style="70" bestFit="1" customWidth="1"/>
    <col min="1541" max="1541" width="7" style="70" bestFit="1" customWidth="1"/>
    <col min="1542" max="1542" width="12.85546875" style="70" bestFit="1" customWidth="1"/>
    <col min="1543" max="1543" width="13" style="70" bestFit="1" customWidth="1"/>
    <col min="1544" max="1547" width="12.85546875" style="70" bestFit="1" customWidth="1"/>
    <col min="1548" max="1548" width="14" style="70" bestFit="1" customWidth="1"/>
    <col min="1549" max="1549" width="12.85546875" style="70" bestFit="1" customWidth="1"/>
    <col min="1550" max="1551" width="11.7109375" style="70" bestFit="1" customWidth="1"/>
    <col min="1552" max="1552" width="13.7109375" style="70" customWidth="1"/>
    <col min="1553" max="1553" width="11.7109375" style="70" bestFit="1" customWidth="1"/>
    <col min="1554" max="1554" width="14" style="70" bestFit="1" customWidth="1"/>
    <col min="1555" max="1555" width="13.28515625" style="70" customWidth="1"/>
    <col min="1556" max="1556" width="11.7109375" style="70" bestFit="1" customWidth="1"/>
    <col min="1557" max="1557" width="11.5703125" style="70" bestFit="1" customWidth="1"/>
    <col min="1558" max="1558" width="13.7109375" style="70" bestFit="1" customWidth="1"/>
    <col min="1559" max="1559" width="12.7109375" style="70" bestFit="1" customWidth="1"/>
    <col min="1560" max="1560" width="11.5703125" style="70" bestFit="1" customWidth="1"/>
    <col min="1561" max="1561" width="5.7109375" style="70" customWidth="1"/>
    <col min="1562" max="1793" width="10.140625" style="70"/>
    <col min="1794" max="1794" width="4.42578125" style="70" bestFit="1" customWidth="1"/>
    <col min="1795" max="1795" width="27.7109375" style="70" bestFit="1" customWidth="1"/>
    <col min="1796" max="1796" width="6.7109375" style="70" bestFit="1" customWidth="1"/>
    <col min="1797" max="1797" width="7" style="70" bestFit="1" customWidth="1"/>
    <col min="1798" max="1798" width="12.85546875" style="70" bestFit="1" customWidth="1"/>
    <col min="1799" max="1799" width="13" style="70" bestFit="1" customWidth="1"/>
    <col min="1800" max="1803" width="12.85546875" style="70" bestFit="1" customWidth="1"/>
    <col min="1804" max="1804" width="14" style="70" bestFit="1" customWidth="1"/>
    <col min="1805" max="1805" width="12.85546875" style="70" bestFit="1" customWidth="1"/>
    <col min="1806" max="1807" width="11.7109375" style="70" bestFit="1" customWidth="1"/>
    <col min="1808" max="1808" width="13.7109375" style="70" customWidth="1"/>
    <col min="1809" max="1809" width="11.7109375" style="70" bestFit="1" customWidth="1"/>
    <col min="1810" max="1810" width="14" style="70" bestFit="1" customWidth="1"/>
    <col min="1811" max="1811" width="13.28515625" style="70" customWidth="1"/>
    <col min="1812" max="1812" width="11.7109375" style="70" bestFit="1" customWidth="1"/>
    <col min="1813" max="1813" width="11.5703125" style="70" bestFit="1" customWidth="1"/>
    <col min="1814" max="1814" width="13.7109375" style="70" bestFit="1" customWidth="1"/>
    <col min="1815" max="1815" width="12.7109375" style="70" bestFit="1" customWidth="1"/>
    <col min="1816" max="1816" width="11.5703125" style="70" bestFit="1" customWidth="1"/>
    <col min="1817" max="1817" width="5.7109375" style="70" customWidth="1"/>
    <col min="1818" max="2049" width="10.140625" style="70"/>
    <col min="2050" max="2050" width="4.42578125" style="70" bestFit="1" customWidth="1"/>
    <col min="2051" max="2051" width="27.7109375" style="70" bestFit="1" customWidth="1"/>
    <col min="2052" max="2052" width="6.7109375" style="70" bestFit="1" customWidth="1"/>
    <col min="2053" max="2053" width="7" style="70" bestFit="1" customWidth="1"/>
    <col min="2054" max="2054" width="12.85546875" style="70" bestFit="1" customWidth="1"/>
    <col min="2055" max="2055" width="13" style="70" bestFit="1" customWidth="1"/>
    <col min="2056" max="2059" width="12.85546875" style="70" bestFit="1" customWidth="1"/>
    <col min="2060" max="2060" width="14" style="70" bestFit="1" customWidth="1"/>
    <col min="2061" max="2061" width="12.85546875" style="70" bestFit="1" customWidth="1"/>
    <col min="2062" max="2063" width="11.7109375" style="70" bestFit="1" customWidth="1"/>
    <col min="2064" max="2064" width="13.7109375" style="70" customWidth="1"/>
    <col min="2065" max="2065" width="11.7109375" style="70" bestFit="1" customWidth="1"/>
    <col min="2066" max="2066" width="14" style="70" bestFit="1" customWidth="1"/>
    <col min="2067" max="2067" width="13.28515625" style="70" customWidth="1"/>
    <col min="2068" max="2068" width="11.7109375" style="70" bestFit="1" customWidth="1"/>
    <col min="2069" max="2069" width="11.5703125" style="70" bestFit="1" customWidth="1"/>
    <col min="2070" max="2070" width="13.7109375" style="70" bestFit="1" customWidth="1"/>
    <col min="2071" max="2071" width="12.7109375" style="70" bestFit="1" customWidth="1"/>
    <col min="2072" max="2072" width="11.5703125" style="70" bestFit="1" customWidth="1"/>
    <col min="2073" max="2073" width="5.7109375" style="70" customWidth="1"/>
    <col min="2074" max="2305" width="10.140625" style="70"/>
    <col min="2306" max="2306" width="4.42578125" style="70" bestFit="1" customWidth="1"/>
    <col min="2307" max="2307" width="27.7109375" style="70" bestFit="1" customWidth="1"/>
    <col min="2308" max="2308" width="6.7109375" style="70" bestFit="1" customWidth="1"/>
    <col min="2309" max="2309" width="7" style="70" bestFit="1" customWidth="1"/>
    <col min="2310" max="2310" width="12.85546875" style="70" bestFit="1" customWidth="1"/>
    <col min="2311" max="2311" width="13" style="70" bestFit="1" customWidth="1"/>
    <col min="2312" max="2315" width="12.85546875" style="70" bestFit="1" customWidth="1"/>
    <col min="2316" max="2316" width="14" style="70" bestFit="1" customWidth="1"/>
    <col min="2317" max="2317" width="12.85546875" style="70" bestFit="1" customWidth="1"/>
    <col min="2318" max="2319" width="11.7109375" style="70" bestFit="1" customWidth="1"/>
    <col min="2320" max="2320" width="13.7109375" style="70" customWidth="1"/>
    <col min="2321" max="2321" width="11.7109375" style="70" bestFit="1" customWidth="1"/>
    <col min="2322" max="2322" width="14" style="70" bestFit="1" customWidth="1"/>
    <col min="2323" max="2323" width="13.28515625" style="70" customWidth="1"/>
    <col min="2324" max="2324" width="11.7109375" style="70" bestFit="1" customWidth="1"/>
    <col min="2325" max="2325" width="11.5703125" style="70" bestFit="1" customWidth="1"/>
    <col min="2326" max="2326" width="13.7109375" style="70" bestFit="1" customWidth="1"/>
    <col min="2327" max="2327" width="12.7109375" style="70" bestFit="1" customWidth="1"/>
    <col min="2328" max="2328" width="11.5703125" style="70" bestFit="1" customWidth="1"/>
    <col min="2329" max="2329" width="5.7109375" style="70" customWidth="1"/>
    <col min="2330" max="2561" width="10.140625" style="70"/>
    <col min="2562" max="2562" width="4.42578125" style="70" bestFit="1" customWidth="1"/>
    <col min="2563" max="2563" width="27.7109375" style="70" bestFit="1" customWidth="1"/>
    <col min="2564" max="2564" width="6.7109375" style="70" bestFit="1" customWidth="1"/>
    <col min="2565" max="2565" width="7" style="70" bestFit="1" customWidth="1"/>
    <col min="2566" max="2566" width="12.85546875" style="70" bestFit="1" customWidth="1"/>
    <col min="2567" max="2567" width="13" style="70" bestFit="1" customWidth="1"/>
    <col min="2568" max="2571" width="12.85546875" style="70" bestFit="1" customWidth="1"/>
    <col min="2572" max="2572" width="14" style="70" bestFit="1" customWidth="1"/>
    <col min="2573" max="2573" width="12.85546875" style="70" bestFit="1" customWidth="1"/>
    <col min="2574" max="2575" width="11.7109375" style="70" bestFit="1" customWidth="1"/>
    <col min="2576" max="2576" width="13.7109375" style="70" customWidth="1"/>
    <col min="2577" max="2577" width="11.7109375" style="70" bestFit="1" customWidth="1"/>
    <col min="2578" max="2578" width="14" style="70" bestFit="1" customWidth="1"/>
    <col min="2579" max="2579" width="13.28515625" style="70" customWidth="1"/>
    <col min="2580" max="2580" width="11.7109375" style="70" bestFit="1" customWidth="1"/>
    <col min="2581" max="2581" width="11.5703125" style="70" bestFit="1" customWidth="1"/>
    <col min="2582" max="2582" width="13.7109375" style="70" bestFit="1" customWidth="1"/>
    <col min="2583" max="2583" width="12.7109375" style="70" bestFit="1" customWidth="1"/>
    <col min="2584" max="2584" width="11.5703125" style="70" bestFit="1" customWidth="1"/>
    <col min="2585" max="2585" width="5.7109375" style="70" customWidth="1"/>
    <col min="2586" max="2817" width="10.140625" style="70"/>
    <col min="2818" max="2818" width="4.42578125" style="70" bestFit="1" customWidth="1"/>
    <col min="2819" max="2819" width="27.7109375" style="70" bestFit="1" customWidth="1"/>
    <col min="2820" max="2820" width="6.7109375" style="70" bestFit="1" customWidth="1"/>
    <col min="2821" max="2821" width="7" style="70" bestFit="1" customWidth="1"/>
    <col min="2822" max="2822" width="12.85546875" style="70" bestFit="1" customWidth="1"/>
    <col min="2823" max="2823" width="13" style="70" bestFit="1" customWidth="1"/>
    <col min="2824" max="2827" width="12.85546875" style="70" bestFit="1" customWidth="1"/>
    <col min="2828" max="2828" width="14" style="70" bestFit="1" customWidth="1"/>
    <col min="2829" max="2829" width="12.85546875" style="70" bestFit="1" customWidth="1"/>
    <col min="2830" max="2831" width="11.7109375" style="70" bestFit="1" customWidth="1"/>
    <col min="2832" max="2832" width="13.7109375" style="70" customWidth="1"/>
    <col min="2833" max="2833" width="11.7109375" style="70" bestFit="1" customWidth="1"/>
    <col min="2834" max="2834" width="14" style="70" bestFit="1" customWidth="1"/>
    <col min="2835" max="2835" width="13.28515625" style="70" customWidth="1"/>
    <col min="2836" max="2836" width="11.7109375" style="70" bestFit="1" customWidth="1"/>
    <col min="2837" max="2837" width="11.5703125" style="70" bestFit="1" customWidth="1"/>
    <col min="2838" max="2838" width="13.7109375" style="70" bestFit="1" customWidth="1"/>
    <col min="2839" max="2839" width="12.7109375" style="70" bestFit="1" customWidth="1"/>
    <col min="2840" max="2840" width="11.5703125" style="70" bestFit="1" customWidth="1"/>
    <col min="2841" max="2841" width="5.7109375" style="70" customWidth="1"/>
    <col min="2842" max="3073" width="10.140625" style="70"/>
    <col min="3074" max="3074" width="4.42578125" style="70" bestFit="1" customWidth="1"/>
    <col min="3075" max="3075" width="27.7109375" style="70" bestFit="1" customWidth="1"/>
    <col min="3076" max="3076" width="6.7109375" style="70" bestFit="1" customWidth="1"/>
    <col min="3077" max="3077" width="7" style="70" bestFit="1" customWidth="1"/>
    <col min="3078" max="3078" width="12.85546875" style="70" bestFit="1" customWidth="1"/>
    <col min="3079" max="3079" width="13" style="70" bestFit="1" customWidth="1"/>
    <col min="3080" max="3083" width="12.85546875" style="70" bestFit="1" customWidth="1"/>
    <col min="3084" max="3084" width="14" style="70" bestFit="1" customWidth="1"/>
    <col min="3085" max="3085" width="12.85546875" style="70" bestFit="1" customWidth="1"/>
    <col min="3086" max="3087" width="11.7109375" style="70" bestFit="1" customWidth="1"/>
    <col min="3088" max="3088" width="13.7109375" style="70" customWidth="1"/>
    <col min="3089" max="3089" width="11.7109375" style="70" bestFit="1" customWidth="1"/>
    <col min="3090" max="3090" width="14" style="70" bestFit="1" customWidth="1"/>
    <col min="3091" max="3091" width="13.28515625" style="70" customWidth="1"/>
    <col min="3092" max="3092" width="11.7109375" style="70" bestFit="1" customWidth="1"/>
    <col min="3093" max="3093" width="11.5703125" style="70" bestFit="1" customWidth="1"/>
    <col min="3094" max="3094" width="13.7109375" style="70" bestFit="1" customWidth="1"/>
    <col min="3095" max="3095" width="12.7109375" style="70" bestFit="1" customWidth="1"/>
    <col min="3096" max="3096" width="11.5703125" style="70" bestFit="1" customWidth="1"/>
    <col min="3097" max="3097" width="5.7109375" style="70" customWidth="1"/>
    <col min="3098" max="3329" width="10.140625" style="70"/>
    <col min="3330" max="3330" width="4.42578125" style="70" bestFit="1" customWidth="1"/>
    <col min="3331" max="3331" width="27.7109375" style="70" bestFit="1" customWidth="1"/>
    <col min="3332" max="3332" width="6.7109375" style="70" bestFit="1" customWidth="1"/>
    <col min="3333" max="3333" width="7" style="70" bestFit="1" customWidth="1"/>
    <col min="3334" max="3334" width="12.85546875" style="70" bestFit="1" customWidth="1"/>
    <col min="3335" max="3335" width="13" style="70" bestFit="1" customWidth="1"/>
    <col min="3336" max="3339" width="12.85546875" style="70" bestFit="1" customWidth="1"/>
    <col min="3340" max="3340" width="14" style="70" bestFit="1" customWidth="1"/>
    <col min="3341" max="3341" width="12.85546875" style="70" bestFit="1" customWidth="1"/>
    <col min="3342" max="3343" width="11.7109375" style="70" bestFit="1" customWidth="1"/>
    <col min="3344" max="3344" width="13.7109375" style="70" customWidth="1"/>
    <col min="3345" max="3345" width="11.7109375" style="70" bestFit="1" customWidth="1"/>
    <col min="3346" max="3346" width="14" style="70" bestFit="1" customWidth="1"/>
    <col min="3347" max="3347" width="13.28515625" style="70" customWidth="1"/>
    <col min="3348" max="3348" width="11.7109375" style="70" bestFit="1" customWidth="1"/>
    <col min="3349" max="3349" width="11.5703125" style="70" bestFit="1" customWidth="1"/>
    <col min="3350" max="3350" width="13.7109375" style="70" bestFit="1" customWidth="1"/>
    <col min="3351" max="3351" width="12.7109375" style="70" bestFit="1" customWidth="1"/>
    <col min="3352" max="3352" width="11.5703125" style="70" bestFit="1" customWidth="1"/>
    <col min="3353" max="3353" width="5.7109375" style="70" customWidth="1"/>
    <col min="3354" max="3585" width="10.140625" style="70"/>
    <col min="3586" max="3586" width="4.42578125" style="70" bestFit="1" customWidth="1"/>
    <col min="3587" max="3587" width="27.7109375" style="70" bestFit="1" customWidth="1"/>
    <col min="3588" max="3588" width="6.7109375" style="70" bestFit="1" customWidth="1"/>
    <col min="3589" max="3589" width="7" style="70" bestFit="1" customWidth="1"/>
    <col min="3590" max="3590" width="12.85546875" style="70" bestFit="1" customWidth="1"/>
    <col min="3591" max="3591" width="13" style="70" bestFit="1" customWidth="1"/>
    <col min="3592" max="3595" width="12.85546875" style="70" bestFit="1" customWidth="1"/>
    <col min="3596" max="3596" width="14" style="70" bestFit="1" customWidth="1"/>
    <col min="3597" max="3597" width="12.85546875" style="70" bestFit="1" customWidth="1"/>
    <col min="3598" max="3599" width="11.7109375" style="70" bestFit="1" customWidth="1"/>
    <col min="3600" max="3600" width="13.7109375" style="70" customWidth="1"/>
    <col min="3601" max="3601" width="11.7109375" style="70" bestFit="1" customWidth="1"/>
    <col min="3602" max="3602" width="14" style="70" bestFit="1" customWidth="1"/>
    <col min="3603" max="3603" width="13.28515625" style="70" customWidth="1"/>
    <col min="3604" max="3604" width="11.7109375" style="70" bestFit="1" customWidth="1"/>
    <col min="3605" max="3605" width="11.5703125" style="70" bestFit="1" customWidth="1"/>
    <col min="3606" max="3606" width="13.7109375" style="70" bestFit="1" customWidth="1"/>
    <col min="3607" max="3607" width="12.7109375" style="70" bestFit="1" customWidth="1"/>
    <col min="3608" max="3608" width="11.5703125" style="70" bestFit="1" customWidth="1"/>
    <col min="3609" max="3609" width="5.7109375" style="70" customWidth="1"/>
    <col min="3610" max="3841" width="10.140625" style="70"/>
    <col min="3842" max="3842" width="4.42578125" style="70" bestFit="1" customWidth="1"/>
    <col min="3843" max="3843" width="27.7109375" style="70" bestFit="1" customWidth="1"/>
    <col min="3844" max="3844" width="6.7109375" style="70" bestFit="1" customWidth="1"/>
    <col min="3845" max="3845" width="7" style="70" bestFit="1" customWidth="1"/>
    <col min="3846" max="3846" width="12.85546875" style="70" bestFit="1" customWidth="1"/>
    <col min="3847" max="3847" width="13" style="70" bestFit="1" customWidth="1"/>
    <col min="3848" max="3851" width="12.85546875" style="70" bestFit="1" customWidth="1"/>
    <col min="3852" max="3852" width="14" style="70" bestFit="1" customWidth="1"/>
    <col min="3853" max="3853" width="12.85546875" style="70" bestFit="1" customWidth="1"/>
    <col min="3854" max="3855" width="11.7109375" style="70" bestFit="1" customWidth="1"/>
    <col min="3856" max="3856" width="13.7109375" style="70" customWidth="1"/>
    <col min="3857" max="3857" width="11.7109375" style="70" bestFit="1" customWidth="1"/>
    <col min="3858" max="3858" width="14" style="70" bestFit="1" customWidth="1"/>
    <col min="3859" max="3859" width="13.28515625" style="70" customWidth="1"/>
    <col min="3860" max="3860" width="11.7109375" style="70" bestFit="1" customWidth="1"/>
    <col min="3861" max="3861" width="11.5703125" style="70" bestFit="1" customWidth="1"/>
    <col min="3862" max="3862" width="13.7109375" style="70" bestFit="1" customWidth="1"/>
    <col min="3863" max="3863" width="12.7109375" style="70" bestFit="1" customWidth="1"/>
    <col min="3864" max="3864" width="11.5703125" style="70" bestFit="1" customWidth="1"/>
    <col min="3865" max="3865" width="5.7109375" style="70" customWidth="1"/>
    <col min="3866" max="4097" width="10.140625" style="70"/>
    <col min="4098" max="4098" width="4.42578125" style="70" bestFit="1" customWidth="1"/>
    <col min="4099" max="4099" width="27.7109375" style="70" bestFit="1" customWidth="1"/>
    <col min="4100" max="4100" width="6.7109375" style="70" bestFit="1" customWidth="1"/>
    <col min="4101" max="4101" width="7" style="70" bestFit="1" customWidth="1"/>
    <col min="4102" max="4102" width="12.85546875" style="70" bestFit="1" customWidth="1"/>
    <col min="4103" max="4103" width="13" style="70" bestFit="1" customWidth="1"/>
    <col min="4104" max="4107" width="12.85546875" style="70" bestFit="1" customWidth="1"/>
    <col min="4108" max="4108" width="14" style="70" bestFit="1" customWidth="1"/>
    <col min="4109" max="4109" width="12.85546875" style="70" bestFit="1" customWidth="1"/>
    <col min="4110" max="4111" width="11.7109375" style="70" bestFit="1" customWidth="1"/>
    <col min="4112" max="4112" width="13.7109375" style="70" customWidth="1"/>
    <col min="4113" max="4113" width="11.7109375" style="70" bestFit="1" customWidth="1"/>
    <col min="4114" max="4114" width="14" style="70" bestFit="1" customWidth="1"/>
    <col min="4115" max="4115" width="13.28515625" style="70" customWidth="1"/>
    <col min="4116" max="4116" width="11.7109375" style="70" bestFit="1" customWidth="1"/>
    <col min="4117" max="4117" width="11.5703125" style="70" bestFit="1" customWidth="1"/>
    <col min="4118" max="4118" width="13.7109375" style="70" bestFit="1" customWidth="1"/>
    <col min="4119" max="4119" width="12.7109375" style="70" bestFit="1" customWidth="1"/>
    <col min="4120" max="4120" width="11.5703125" style="70" bestFit="1" customWidth="1"/>
    <col min="4121" max="4121" width="5.7109375" style="70" customWidth="1"/>
    <col min="4122" max="4353" width="10.140625" style="70"/>
    <col min="4354" max="4354" width="4.42578125" style="70" bestFit="1" customWidth="1"/>
    <col min="4355" max="4355" width="27.7109375" style="70" bestFit="1" customWidth="1"/>
    <col min="4356" max="4356" width="6.7109375" style="70" bestFit="1" customWidth="1"/>
    <col min="4357" max="4357" width="7" style="70" bestFit="1" customWidth="1"/>
    <col min="4358" max="4358" width="12.85546875" style="70" bestFit="1" customWidth="1"/>
    <col min="4359" max="4359" width="13" style="70" bestFit="1" customWidth="1"/>
    <col min="4360" max="4363" width="12.85546875" style="70" bestFit="1" customWidth="1"/>
    <col min="4364" max="4364" width="14" style="70" bestFit="1" customWidth="1"/>
    <col min="4365" max="4365" width="12.85546875" style="70" bestFit="1" customWidth="1"/>
    <col min="4366" max="4367" width="11.7109375" style="70" bestFit="1" customWidth="1"/>
    <col min="4368" max="4368" width="13.7109375" style="70" customWidth="1"/>
    <col min="4369" max="4369" width="11.7109375" style="70" bestFit="1" customWidth="1"/>
    <col min="4370" max="4370" width="14" style="70" bestFit="1" customWidth="1"/>
    <col min="4371" max="4371" width="13.28515625" style="70" customWidth="1"/>
    <col min="4372" max="4372" width="11.7109375" style="70" bestFit="1" customWidth="1"/>
    <col min="4373" max="4373" width="11.5703125" style="70" bestFit="1" customWidth="1"/>
    <col min="4374" max="4374" width="13.7109375" style="70" bestFit="1" customWidth="1"/>
    <col min="4375" max="4375" width="12.7109375" style="70" bestFit="1" customWidth="1"/>
    <col min="4376" max="4376" width="11.5703125" style="70" bestFit="1" customWidth="1"/>
    <col min="4377" max="4377" width="5.7109375" style="70" customWidth="1"/>
    <col min="4378" max="4609" width="10.140625" style="70"/>
    <col min="4610" max="4610" width="4.42578125" style="70" bestFit="1" customWidth="1"/>
    <col min="4611" max="4611" width="27.7109375" style="70" bestFit="1" customWidth="1"/>
    <col min="4612" max="4612" width="6.7109375" style="70" bestFit="1" customWidth="1"/>
    <col min="4613" max="4613" width="7" style="70" bestFit="1" customWidth="1"/>
    <col min="4614" max="4614" width="12.85546875" style="70" bestFit="1" customWidth="1"/>
    <col min="4615" max="4615" width="13" style="70" bestFit="1" customWidth="1"/>
    <col min="4616" max="4619" width="12.85546875" style="70" bestFit="1" customWidth="1"/>
    <col min="4620" max="4620" width="14" style="70" bestFit="1" customWidth="1"/>
    <col min="4621" max="4621" width="12.85546875" style="70" bestFit="1" customWidth="1"/>
    <col min="4622" max="4623" width="11.7109375" style="70" bestFit="1" customWidth="1"/>
    <col min="4624" max="4624" width="13.7109375" style="70" customWidth="1"/>
    <col min="4625" max="4625" width="11.7109375" style="70" bestFit="1" customWidth="1"/>
    <col min="4626" max="4626" width="14" style="70" bestFit="1" customWidth="1"/>
    <col min="4627" max="4627" width="13.28515625" style="70" customWidth="1"/>
    <col min="4628" max="4628" width="11.7109375" style="70" bestFit="1" customWidth="1"/>
    <col min="4629" max="4629" width="11.5703125" style="70" bestFit="1" customWidth="1"/>
    <col min="4630" max="4630" width="13.7109375" style="70" bestFit="1" customWidth="1"/>
    <col min="4631" max="4631" width="12.7109375" style="70" bestFit="1" customWidth="1"/>
    <col min="4632" max="4632" width="11.5703125" style="70" bestFit="1" customWidth="1"/>
    <col min="4633" max="4633" width="5.7109375" style="70" customWidth="1"/>
    <col min="4634" max="4865" width="10.140625" style="70"/>
    <col min="4866" max="4866" width="4.42578125" style="70" bestFit="1" customWidth="1"/>
    <col min="4867" max="4867" width="27.7109375" style="70" bestFit="1" customWidth="1"/>
    <col min="4868" max="4868" width="6.7109375" style="70" bestFit="1" customWidth="1"/>
    <col min="4869" max="4869" width="7" style="70" bestFit="1" customWidth="1"/>
    <col min="4870" max="4870" width="12.85546875" style="70" bestFit="1" customWidth="1"/>
    <col min="4871" max="4871" width="13" style="70" bestFit="1" customWidth="1"/>
    <col min="4872" max="4875" width="12.85546875" style="70" bestFit="1" customWidth="1"/>
    <col min="4876" max="4876" width="14" style="70" bestFit="1" customWidth="1"/>
    <col min="4877" max="4877" width="12.85546875" style="70" bestFit="1" customWidth="1"/>
    <col min="4878" max="4879" width="11.7109375" style="70" bestFit="1" customWidth="1"/>
    <col min="4880" max="4880" width="13.7109375" style="70" customWidth="1"/>
    <col min="4881" max="4881" width="11.7109375" style="70" bestFit="1" customWidth="1"/>
    <col min="4882" max="4882" width="14" style="70" bestFit="1" customWidth="1"/>
    <col min="4883" max="4883" width="13.28515625" style="70" customWidth="1"/>
    <col min="4884" max="4884" width="11.7109375" style="70" bestFit="1" customWidth="1"/>
    <col min="4885" max="4885" width="11.5703125" style="70" bestFit="1" customWidth="1"/>
    <col min="4886" max="4886" width="13.7109375" style="70" bestFit="1" customWidth="1"/>
    <col min="4887" max="4887" width="12.7109375" style="70" bestFit="1" customWidth="1"/>
    <col min="4888" max="4888" width="11.5703125" style="70" bestFit="1" customWidth="1"/>
    <col min="4889" max="4889" width="5.7109375" style="70" customWidth="1"/>
    <col min="4890" max="5121" width="10.140625" style="70"/>
    <col min="5122" max="5122" width="4.42578125" style="70" bestFit="1" customWidth="1"/>
    <col min="5123" max="5123" width="27.7109375" style="70" bestFit="1" customWidth="1"/>
    <col min="5124" max="5124" width="6.7109375" style="70" bestFit="1" customWidth="1"/>
    <col min="5125" max="5125" width="7" style="70" bestFit="1" customWidth="1"/>
    <col min="5126" max="5126" width="12.85546875" style="70" bestFit="1" customWidth="1"/>
    <col min="5127" max="5127" width="13" style="70" bestFit="1" customWidth="1"/>
    <col min="5128" max="5131" width="12.85546875" style="70" bestFit="1" customWidth="1"/>
    <col min="5132" max="5132" width="14" style="70" bestFit="1" customWidth="1"/>
    <col min="5133" max="5133" width="12.85546875" style="70" bestFit="1" customWidth="1"/>
    <col min="5134" max="5135" width="11.7109375" style="70" bestFit="1" customWidth="1"/>
    <col min="5136" max="5136" width="13.7109375" style="70" customWidth="1"/>
    <col min="5137" max="5137" width="11.7109375" style="70" bestFit="1" customWidth="1"/>
    <col min="5138" max="5138" width="14" style="70" bestFit="1" customWidth="1"/>
    <col min="5139" max="5139" width="13.28515625" style="70" customWidth="1"/>
    <col min="5140" max="5140" width="11.7109375" style="70" bestFit="1" customWidth="1"/>
    <col min="5141" max="5141" width="11.5703125" style="70" bestFit="1" customWidth="1"/>
    <col min="5142" max="5142" width="13.7109375" style="70" bestFit="1" customWidth="1"/>
    <col min="5143" max="5143" width="12.7109375" style="70" bestFit="1" customWidth="1"/>
    <col min="5144" max="5144" width="11.5703125" style="70" bestFit="1" customWidth="1"/>
    <col min="5145" max="5145" width="5.7109375" style="70" customWidth="1"/>
    <col min="5146" max="5377" width="10.140625" style="70"/>
    <col min="5378" max="5378" width="4.42578125" style="70" bestFit="1" customWidth="1"/>
    <col min="5379" max="5379" width="27.7109375" style="70" bestFit="1" customWidth="1"/>
    <col min="5380" max="5380" width="6.7109375" style="70" bestFit="1" customWidth="1"/>
    <col min="5381" max="5381" width="7" style="70" bestFit="1" customWidth="1"/>
    <col min="5382" max="5382" width="12.85546875" style="70" bestFit="1" customWidth="1"/>
    <col min="5383" max="5383" width="13" style="70" bestFit="1" customWidth="1"/>
    <col min="5384" max="5387" width="12.85546875" style="70" bestFit="1" customWidth="1"/>
    <col min="5388" max="5388" width="14" style="70" bestFit="1" customWidth="1"/>
    <col min="5389" max="5389" width="12.85546875" style="70" bestFit="1" customWidth="1"/>
    <col min="5390" max="5391" width="11.7109375" style="70" bestFit="1" customWidth="1"/>
    <col min="5392" max="5392" width="13.7109375" style="70" customWidth="1"/>
    <col min="5393" max="5393" width="11.7109375" style="70" bestFit="1" customWidth="1"/>
    <col min="5394" max="5394" width="14" style="70" bestFit="1" customWidth="1"/>
    <col min="5395" max="5395" width="13.28515625" style="70" customWidth="1"/>
    <col min="5396" max="5396" width="11.7109375" style="70" bestFit="1" customWidth="1"/>
    <col min="5397" max="5397" width="11.5703125" style="70" bestFit="1" customWidth="1"/>
    <col min="5398" max="5398" width="13.7109375" style="70" bestFit="1" customWidth="1"/>
    <col min="5399" max="5399" width="12.7109375" style="70" bestFit="1" customWidth="1"/>
    <col min="5400" max="5400" width="11.5703125" style="70" bestFit="1" customWidth="1"/>
    <col min="5401" max="5401" width="5.7109375" style="70" customWidth="1"/>
    <col min="5402" max="5633" width="10.140625" style="70"/>
    <col min="5634" max="5634" width="4.42578125" style="70" bestFit="1" customWidth="1"/>
    <col min="5635" max="5635" width="27.7109375" style="70" bestFit="1" customWidth="1"/>
    <col min="5636" max="5636" width="6.7109375" style="70" bestFit="1" customWidth="1"/>
    <col min="5637" max="5637" width="7" style="70" bestFit="1" customWidth="1"/>
    <col min="5638" max="5638" width="12.85546875" style="70" bestFit="1" customWidth="1"/>
    <col min="5639" max="5639" width="13" style="70" bestFit="1" customWidth="1"/>
    <col min="5640" max="5643" width="12.85546875" style="70" bestFit="1" customWidth="1"/>
    <col min="5644" max="5644" width="14" style="70" bestFit="1" customWidth="1"/>
    <col min="5645" max="5645" width="12.85546875" style="70" bestFit="1" customWidth="1"/>
    <col min="5646" max="5647" width="11.7109375" style="70" bestFit="1" customWidth="1"/>
    <col min="5648" max="5648" width="13.7109375" style="70" customWidth="1"/>
    <col min="5649" max="5649" width="11.7109375" style="70" bestFit="1" customWidth="1"/>
    <col min="5650" max="5650" width="14" style="70" bestFit="1" customWidth="1"/>
    <col min="5651" max="5651" width="13.28515625" style="70" customWidth="1"/>
    <col min="5652" max="5652" width="11.7109375" style="70" bestFit="1" customWidth="1"/>
    <col min="5653" max="5653" width="11.5703125" style="70" bestFit="1" customWidth="1"/>
    <col min="5654" max="5654" width="13.7109375" style="70" bestFit="1" customWidth="1"/>
    <col min="5655" max="5655" width="12.7109375" style="70" bestFit="1" customWidth="1"/>
    <col min="5656" max="5656" width="11.5703125" style="70" bestFit="1" customWidth="1"/>
    <col min="5657" max="5657" width="5.7109375" style="70" customWidth="1"/>
    <col min="5658" max="5889" width="10.140625" style="70"/>
    <col min="5890" max="5890" width="4.42578125" style="70" bestFit="1" customWidth="1"/>
    <col min="5891" max="5891" width="27.7109375" style="70" bestFit="1" customWidth="1"/>
    <col min="5892" max="5892" width="6.7109375" style="70" bestFit="1" customWidth="1"/>
    <col min="5893" max="5893" width="7" style="70" bestFit="1" customWidth="1"/>
    <col min="5894" max="5894" width="12.85546875" style="70" bestFit="1" customWidth="1"/>
    <col min="5895" max="5895" width="13" style="70" bestFit="1" customWidth="1"/>
    <col min="5896" max="5899" width="12.85546875" style="70" bestFit="1" customWidth="1"/>
    <col min="5900" max="5900" width="14" style="70" bestFit="1" customWidth="1"/>
    <col min="5901" max="5901" width="12.85546875" style="70" bestFit="1" customWidth="1"/>
    <col min="5902" max="5903" width="11.7109375" style="70" bestFit="1" customWidth="1"/>
    <col min="5904" max="5904" width="13.7109375" style="70" customWidth="1"/>
    <col min="5905" max="5905" width="11.7109375" style="70" bestFit="1" customWidth="1"/>
    <col min="5906" max="5906" width="14" style="70" bestFit="1" customWidth="1"/>
    <col min="5907" max="5907" width="13.28515625" style="70" customWidth="1"/>
    <col min="5908" max="5908" width="11.7109375" style="70" bestFit="1" customWidth="1"/>
    <col min="5909" max="5909" width="11.5703125" style="70" bestFit="1" customWidth="1"/>
    <col min="5910" max="5910" width="13.7109375" style="70" bestFit="1" customWidth="1"/>
    <col min="5911" max="5911" width="12.7109375" style="70" bestFit="1" customWidth="1"/>
    <col min="5912" max="5912" width="11.5703125" style="70" bestFit="1" customWidth="1"/>
    <col min="5913" max="5913" width="5.7109375" style="70" customWidth="1"/>
    <col min="5914" max="6145" width="10.140625" style="70"/>
    <col min="6146" max="6146" width="4.42578125" style="70" bestFit="1" customWidth="1"/>
    <col min="6147" max="6147" width="27.7109375" style="70" bestFit="1" customWidth="1"/>
    <col min="6148" max="6148" width="6.7109375" style="70" bestFit="1" customWidth="1"/>
    <col min="6149" max="6149" width="7" style="70" bestFit="1" customWidth="1"/>
    <col min="6150" max="6150" width="12.85546875" style="70" bestFit="1" customWidth="1"/>
    <col min="6151" max="6151" width="13" style="70" bestFit="1" customWidth="1"/>
    <col min="6152" max="6155" width="12.85546875" style="70" bestFit="1" customWidth="1"/>
    <col min="6156" max="6156" width="14" style="70" bestFit="1" customWidth="1"/>
    <col min="6157" max="6157" width="12.85546875" style="70" bestFit="1" customWidth="1"/>
    <col min="6158" max="6159" width="11.7109375" style="70" bestFit="1" customWidth="1"/>
    <col min="6160" max="6160" width="13.7109375" style="70" customWidth="1"/>
    <col min="6161" max="6161" width="11.7109375" style="70" bestFit="1" customWidth="1"/>
    <col min="6162" max="6162" width="14" style="70" bestFit="1" customWidth="1"/>
    <col min="6163" max="6163" width="13.28515625" style="70" customWidth="1"/>
    <col min="6164" max="6164" width="11.7109375" style="70" bestFit="1" customWidth="1"/>
    <col min="6165" max="6165" width="11.5703125" style="70" bestFit="1" customWidth="1"/>
    <col min="6166" max="6166" width="13.7109375" style="70" bestFit="1" customWidth="1"/>
    <col min="6167" max="6167" width="12.7109375" style="70" bestFit="1" customWidth="1"/>
    <col min="6168" max="6168" width="11.5703125" style="70" bestFit="1" customWidth="1"/>
    <col min="6169" max="6169" width="5.7109375" style="70" customWidth="1"/>
    <col min="6170" max="6401" width="10.140625" style="70"/>
    <col min="6402" max="6402" width="4.42578125" style="70" bestFit="1" customWidth="1"/>
    <col min="6403" max="6403" width="27.7109375" style="70" bestFit="1" customWidth="1"/>
    <col min="6404" max="6404" width="6.7109375" style="70" bestFit="1" customWidth="1"/>
    <col min="6405" max="6405" width="7" style="70" bestFit="1" customWidth="1"/>
    <col min="6406" max="6406" width="12.85546875" style="70" bestFit="1" customWidth="1"/>
    <col min="6407" max="6407" width="13" style="70" bestFit="1" customWidth="1"/>
    <col min="6408" max="6411" width="12.85546875" style="70" bestFit="1" customWidth="1"/>
    <col min="6412" max="6412" width="14" style="70" bestFit="1" customWidth="1"/>
    <col min="6413" max="6413" width="12.85546875" style="70" bestFit="1" customWidth="1"/>
    <col min="6414" max="6415" width="11.7109375" style="70" bestFit="1" customWidth="1"/>
    <col min="6416" max="6416" width="13.7109375" style="70" customWidth="1"/>
    <col min="6417" max="6417" width="11.7109375" style="70" bestFit="1" customWidth="1"/>
    <col min="6418" max="6418" width="14" style="70" bestFit="1" customWidth="1"/>
    <col min="6419" max="6419" width="13.28515625" style="70" customWidth="1"/>
    <col min="6420" max="6420" width="11.7109375" style="70" bestFit="1" customWidth="1"/>
    <col min="6421" max="6421" width="11.5703125" style="70" bestFit="1" customWidth="1"/>
    <col min="6422" max="6422" width="13.7109375" style="70" bestFit="1" customWidth="1"/>
    <col min="6423" max="6423" width="12.7109375" style="70" bestFit="1" customWidth="1"/>
    <col min="6424" max="6424" width="11.5703125" style="70" bestFit="1" customWidth="1"/>
    <col min="6425" max="6425" width="5.7109375" style="70" customWidth="1"/>
    <col min="6426" max="6657" width="10.140625" style="70"/>
    <col min="6658" max="6658" width="4.42578125" style="70" bestFit="1" customWidth="1"/>
    <col min="6659" max="6659" width="27.7109375" style="70" bestFit="1" customWidth="1"/>
    <col min="6660" max="6660" width="6.7109375" style="70" bestFit="1" customWidth="1"/>
    <col min="6661" max="6661" width="7" style="70" bestFit="1" customWidth="1"/>
    <col min="6662" max="6662" width="12.85546875" style="70" bestFit="1" customWidth="1"/>
    <col min="6663" max="6663" width="13" style="70" bestFit="1" customWidth="1"/>
    <col min="6664" max="6667" width="12.85546875" style="70" bestFit="1" customWidth="1"/>
    <col min="6668" max="6668" width="14" style="70" bestFit="1" customWidth="1"/>
    <col min="6669" max="6669" width="12.85546875" style="70" bestFit="1" customWidth="1"/>
    <col min="6670" max="6671" width="11.7109375" style="70" bestFit="1" customWidth="1"/>
    <col min="6672" max="6672" width="13.7109375" style="70" customWidth="1"/>
    <col min="6673" max="6673" width="11.7109375" style="70" bestFit="1" customWidth="1"/>
    <col min="6674" max="6674" width="14" style="70" bestFit="1" customWidth="1"/>
    <col min="6675" max="6675" width="13.28515625" style="70" customWidth="1"/>
    <col min="6676" max="6676" width="11.7109375" style="70" bestFit="1" customWidth="1"/>
    <col min="6677" max="6677" width="11.5703125" style="70" bestFit="1" customWidth="1"/>
    <col min="6678" max="6678" width="13.7109375" style="70" bestFit="1" customWidth="1"/>
    <col min="6679" max="6679" width="12.7109375" style="70" bestFit="1" customWidth="1"/>
    <col min="6680" max="6680" width="11.5703125" style="70" bestFit="1" customWidth="1"/>
    <col min="6681" max="6681" width="5.7109375" style="70" customWidth="1"/>
    <col min="6682" max="6913" width="10.140625" style="70"/>
    <col min="6914" max="6914" width="4.42578125" style="70" bestFit="1" customWidth="1"/>
    <col min="6915" max="6915" width="27.7109375" style="70" bestFit="1" customWidth="1"/>
    <col min="6916" max="6916" width="6.7109375" style="70" bestFit="1" customWidth="1"/>
    <col min="6917" max="6917" width="7" style="70" bestFit="1" customWidth="1"/>
    <col min="6918" max="6918" width="12.85546875" style="70" bestFit="1" customWidth="1"/>
    <col min="6919" max="6919" width="13" style="70" bestFit="1" customWidth="1"/>
    <col min="6920" max="6923" width="12.85546875" style="70" bestFit="1" customWidth="1"/>
    <col min="6924" max="6924" width="14" style="70" bestFit="1" customWidth="1"/>
    <col min="6925" max="6925" width="12.85546875" style="70" bestFit="1" customWidth="1"/>
    <col min="6926" max="6927" width="11.7109375" style="70" bestFit="1" customWidth="1"/>
    <col min="6928" max="6928" width="13.7109375" style="70" customWidth="1"/>
    <col min="6929" max="6929" width="11.7109375" style="70" bestFit="1" customWidth="1"/>
    <col min="6930" max="6930" width="14" style="70" bestFit="1" customWidth="1"/>
    <col min="6931" max="6931" width="13.28515625" style="70" customWidth="1"/>
    <col min="6932" max="6932" width="11.7109375" style="70" bestFit="1" customWidth="1"/>
    <col min="6933" max="6933" width="11.5703125" style="70" bestFit="1" customWidth="1"/>
    <col min="6934" max="6934" width="13.7109375" style="70" bestFit="1" customWidth="1"/>
    <col min="6935" max="6935" width="12.7109375" style="70" bestFit="1" customWidth="1"/>
    <col min="6936" max="6936" width="11.5703125" style="70" bestFit="1" customWidth="1"/>
    <col min="6937" max="6937" width="5.7109375" style="70" customWidth="1"/>
    <col min="6938" max="7169" width="10.140625" style="70"/>
    <col min="7170" max="7170" width="4.42578125" style="70" bestFit="1" customWidth="1"/>
    <col min="7171" max="7171" width="27.7109375" style="70" bestFit="1" customWidth="1"/>
    <col min="7172" max="7172" width="6.7109375" style="70" bestFit="1" customWidth="1"/>
    <col min="7173" max="7173" width="7" style="70" bestFit="1" customWidth="1"/>
    <col min="7174" max="7174" width="12.85546875" style="70" bestFit="1" customWidth="1"/>
    <col min="7175" max="7175" width="13" style="70" bestFit="1" customWidth="1"/>
    <col min="7176" max="7179" width="12.85546875" style="70" bestFit="1" customWidth="1"/>
    <col min="7180" max="7180" width="14" style="70" bestFit="1" customWidth="1"/>
    <col min="7181" max="7181" width="12.85546875" style="70" bestFit="1" customWidth="1"/>
    <col min="7182" max="7183" width="11.7109375" style="70" bestFit="1" customWidth="1"/>
    <col min="7184" max="7184" width="13.7109375" style="70" customWidth="1"/>
    <col min="7185" max="7185" width="11.7109375" style="70" bestFit="1" customWidth="1"/>
    <col min="7186" max="7186" width="14" style="70" bestFit="1" customWidth="1"/>
    <col min="7187" max="7187" width="13.28515625" style="70" customWidth="1"/>
    <col min="7188" max="7188" width="11.7109375" style="70" bestFit="1" customWidth="1"/>
    <col min="7189" max="7189" width="11.5703125" style="70" bestFit="1" customWidth="1"/>
    <col min="7190" max="7190" width="13.7109375" style="70" bestFit="1" customWidth="1"/>
    <col min="7191" max="7191" width="12.7109375" style="70" bestFit="1" customWidth="1"/>
    <col min="7192" max="7192" width="11.5703125" style="70" bestFit="1" customWidth="1"/>
    <col min="7193" max="7193" width="5.7109375" style="70" customWidth="1"/>
    <col min="7194" max="7425" width="10.140625" style="70"/>
    <col min="7426" max="7426" width="4.42578125" style="70" bestFit="1" customWidth="1"/>
    <col min="7427" max="7427" width="27.7109375" style="70" bestFit="1" customWidth="1"/>
    <col min="7428" max="7428" width="6.7109375" style="70" bestFit="1" customWidth="1"/>
    <col min="7429" max="7429" width="7" style="70" bestFit="1" customWidth="1"/>
    <col min="7430" max="7430" width="12.85546875" style="70" bestFit="1" customWidth="1"/>
    <col min="7431" max="7431" width="13" style="70" bestFit="1" customWidth="1"/>
    <col min="7432" max="7435" width="12.85546875" style="70" bestFit="1" customWidth="1"/>
    <col min="7436" max="7436" width="14" style="70" bestFit="1" customWidth="1"/>
    <col min="7437" max="7437" width="12.85546875" style="70" bestFit="1" customWidth="1"/>
    <col min="7438" max="7439" width="11.7109375" style="70" bestFit="1" customWidth="1"/>
    <col min="7440" max="7440" width="13.7109375" style="70" customWidth="1"/>
    <col min="7441" max="7441" width="11.7109375" style="70" bestFit="1" customWidth="1"/>
    <col min="7442" max="7442" width="14" style="70" bestFit="1" customWidth="1"/>
    <col min="7443" max="7443" width="13.28515625" style="70" customWidth="1"/>
    <col min="7444" max="7444" width="11.7109375" style="70" bestFit="1" customWidth="1"/>
    <col min="7445" max="7445" width="11.5703125" style="70" bestFit="1" customWidth="1"/>
    <col min="7446" max="7446" width="13.7109375" style="70" bestFit="1" customWidth="1"/>
    <col min="7447" max="7447" width="12.7109375" style="70" bestFit="1" customWidth="1"/>
    <col min="7448" max="7448" width="11.5703125" style="70" bestFit="1" customWidth="1"/>
    <col min="7449" max="7449" width="5.7109375" style="70" customWidth="1"/>
    <col min="7450" max="7681" width="10.140625" style="70"/>
    <col min="7682" max="7682" width="4.42578125" style="70" bestFit="1" customWidth="1"/>
    <col min="7683" max="7683" width="27.7109375" style="70" bestFit="1" customWidth="1"/>
    <col min="7684" max="7684" width="6.7109375" style="70" bestFit="1" customWidth="1"/>
    <col min="7685" max="7685" width="7" style="70" bestFit="1" customWidth="1"/>
    <col min="7686" max="7686" width="12.85546875" style="70" bestFit="1" customWidth="1"/>
    <col min="7687" max="7687" width="13" style="70" bestFit="1" customWidth="1"/>
    <col min="7688" max="7691" width="12.85546875" style="70" bestFit="1" customWidth="1"/>
    <col min="7692" max="7692" width="14" style="70" bestFit="1" customWidth="1"/>
    <col min="7693" max="7693" width="12.85546875" style="70" bestFit="1" customWidth="1"/>
    <col min="7694" max="7695" width="11.7109375" style="70" bestFit="1" customWidth="1"/>
    <col min="7696" max="7696" width="13.7109375" style="70" customWidth="1"/>
    <col min="7697" max="7697" width="11.7109375" style="70" bestFit="1" customWidth="1"/>
    <col min="7698" max="7698" width="14" style="70" bestFit="1" customWidth="1"/>
    <col min="7699" max="7699" width="13.28515625" style="70" customWidth="1"/>
    <col min="7700" max="7700" width="11.7109375" style="70" bestFit="1" customWidth="1"/>
    <col min="7701" max="7701" width="11.5703125" style="70" bestFit="1" customWidth="1"/>
    <col min="7702" max="7702" width="13.7109375" style="70" bestFit="1" customWidth="1"/>
    <col min="7703" max="7703" width="12.7109375" style="70" bestFit="1" customWidth="1"/>
    <col min="7704" max="7704" width="11.5703125" style="70" bestFit="1" customWidth="1"/>
    <col min="7705" max="7705" width="5.7109375" style="70" customWidth="1"/>
    <col min="7706" max="7937" width="10.140625" style="70"/>
    <col min="7938" max="7938" width="4.42578125" style="70" bestFit="1" customWidth="1"/>
    <col min="7939" max="7939" width="27.7109375" style="70" bestFit="1" customWidth="1"/>
    <col min="7940" max="7940" width="6.7109375" style="70" bestFit="1" customWidth="1"/>
    <col min="7941" max="7941" width="7" style="70" bestFit="1" customWidth="1"/>
    <col min="7942" max="7942" width="12.85546875" style="70" bestFit="1" customWidth="1"/>
    <col min="7943" max="7943" width="13" style="70" bestFit="1" customWidth="1"/>
    <col min="7944" max="7947" width="12.85546875" style="70" bestFit="1" customWidth="1"/>
    <col min="7948" max="7948" width="14" style="70" bestFit="1" customWidth="1"/>
    <col min="7949" max="7949" width="12.85546875" style="70" bestFit="1" customWidth="1"/>
    <col min="7950" max="7951" width="11.7109375" style="70" bestFit="1" customWidth="1"/>
    <col min="7952" max="7952" width="13.7109375" style="70" customWidth="1"/>
    <col min="7953" max="7953" width="11.7109375" style="70" bestFit="1" customWidth="1"/>
    <col min="7954" max="7954" width="14" style="70" bestFit="1" customWidth="1"/>
    <col min="7955" max="7955" width="13.28515625" style="70" customWidth="1"/>
    <col min="7956" max="7956" width="11.7109375" style="70" bestFit="1" customWidth="1"/>
    <col min="7957" max="7957" width="11.5703125" style="70" bestFit="1" customWidth="1"/>
    <col min="7958" max="7958" width="13.7109375" style="70" bestFit="1" customWidth="1"/>
    <col min="7959" max="7959" width="12.7109375" style="70" bestFit="1" customWidth="1"/>
    <col min="7960" max="7960" width="11.5703125" style="70" bestFit="1" customWidth="1"/>
    <col min="7961" max="7961" width="5.7109375" style="70" customWidth="1"/>
    <col min="7962" max="8193" width="10.140625" style="70"/>
    <col min="8194" max="8194" width="4.42578125" style="70" bestFit="1" customWidth="1"/>
    <col min="8195" max="8195" width="27.7109375" style="70" bestFit="1" customWidth="1"/>
    <col min="8196" max="8196" width="6.7109375" style="70" bestFit="1" customWidth="1"/>
    <col min="8197" max="8197" width="7" style="70" bestFit="1" customWidth="1"/>
    <col min="8198" max="8198" width="12.85546875" style="70" bestFit="1" customWidth="1"/>
    <col min="8199" max="8199" width="13" style="70" bestFit="1" customWidth="1"/>
    <col min="8200" max="8203" width="12.85546875" style="70" bestFit="1" customWidth="1"/>
    <col min="8204" max="8204" width="14" style="70" bestFit="1" customWidth="1"/>
    <col min="8205" max="8205" width="12.85546875" style="70" bestFit="1" customWidth="1"/>
    <col min="8206" max="8207" width="11.7109375" style="70" bestFit="1" customWidth="1"/>
    <col min="8208" max="8208" width="13.7109375" style="70" customWidth="1"/>
    <col min="8209" max="8209" width="11.7109375" style="70" bestFit="1" customWidth="1"/>
    <col min="8210" max="8210" width="14" style="70" bestFit="1" customWidth="1"/>
    <col min="8211" max="8211" width="13.28515625" style="70" customWidth="1"/>
    <col min="8212" max="8212" width="11.7109375" style="70" bestFit="1" customWidth="1"/>
    <col min="8213" max="8213" width="11.5703125" style="70" bestFit="1" customWidth="1"/>
    <col min="8214" max="8214" width="13.7109375" style="70" bestFit="1" customWidth="1"/>
    <col min="8215" max="8215" width="12.7109375" style="70" bestFit="1" customWidth="1"/>
    <col min="8216" max="8216" width="11.5703125" style="70" bestFit="1" customWidth="1"/>
    <col min="8217" max="8217" width="5.7109375" style="70" customWidth="1"/>
    <col min="8218" max="8449" width="10.140625" style="70"/>
    <col min="8450" max="8450" width="4.42578125" style="70" bestFit="1" customWidth="1"/>
    <col min="8451" max="8451" width="27.7109375" style="70" bestFit="1" customWidth="1"/>
    <col min="8452" max="8452" width="6.7109375" style="70" bestFit="1" customWidth="1"/>
    <col min="8453" max="8453" width="7" style="70" bestFit="1" customWidth="1"/>
    <col min="8454" max="8454" width="12.85546875" style="70" bestFit="1" customWidth="1"/>
    <col min="8455" max="8455" width="13" style="70" bestFit="1" customWidth="1"/>
    <col min="8456" max="8459" width="12.85546875" style="70" bestFit="1" customWidth="1"/>
    <col min="8460" max="8460" width="14" style="70" bestFit="1" customWidth="1"/>
    <col min="8461" max="8461" width="12.85546875" style="70" bestFit="1" customWidth="1"/>
    <col min="8462" max="8463" width="11.7109375" style="70" bestFit="1" customWidth="1"/>
    <col min="8464" max="8464" width="13.7109375" style="70" customWidth="1"/>
    <col min="8465" max="8465" width="11.7109375" style="70" bestFit="1" customWidth="1"/>
    <col min="8466" max="8466" width="14" style="70" bestFit="1" customWidth="1"/>
    <col min="8467" max="8467" width="13.28515625" style="70" customWidth="1"/>
    <col min="8468" max="8468" width="11.7109375" style="70" bestFit="1" customWidth="1"/>
    <col min="8469" max="8469" width="11.5703125" style="70" bestFit="1" customWidth="1"/>
    <col min="8470" max="8470" width="13.7109375" style="70" bestFit="1" customWidth="1"/>
    <col min="8471" max="8471" width="12.7109375" style="70" bestFit="1" customWidth="1"/>
    <col min="8472" max="8472" width="11.5703125" style="70" bestFit="1" customWidth="1"/>
    <col min="8473" max="8473" width="5.7109375" style="70" customWidth="1"/>
    <col min="8474" max="8705" width="10.140625" style="70"/>
    <col min="8706" max="8706" width="4.42578125" style="70" bestFit="1" customWidth="1"/>
    <col min="8707" max="8707" width="27.7109375" style="70" bestFit="1" customWidth="1"/>
    <col min="8708" max="8708" width="6.7109375" style="70" bestFit="1" customWidth="1"/>
    <col min="8709" max="8709" width="7" style="70" bestFit="1" customWidth="1"/>
    <col min="8710" max="8710" width="12.85546875" style="70" bestFit="1" customWidth="1"/>
    <col min="8711" max="8711" width="13" style="70" bestFit="1" customWidth="1"/>
    <col min="8712" max="8715" width="12.85546875" style="70" bestFit="1" customWidth="1"/>
    <col min="8716" max="8716" width="14" style="70" bestFit="1" customWidth="1"/>
    <col min="8717" max="8717" width="12.85546875" style="70" bestFit="1" customWidth="1"/>
    <col min="8718" max="8719" width="11.7109375" style="70" bestFit="1" customWidth="1"/>
    <col min="8720" max="8720" width="13.7109375" style="70" customWidth="1"/>
    <col min="8721" max="8721" width="11.7109375" style="70" bestFit="1" customWidth="1"/>
    <col min="8722" max="8722" width="14" style="70" bestFit="1" customWidth="1"/>
    <col min="8723" max="8723" width="13.28515625" style="70" customWidth="1"/>
    <col min="8724" max="8724" width="11.7109375" style="70" bestFit="1" customWidth="1"/>
    <col min="8725" max="8725" width="11.5703125" style="70" bestFit="1" customWidth="1"/>
    <col min="8726" max="8726" width="13.7109375" style="70" bestFit="1" customWidth="1"/>
    <col min="8727" max="8727" width="12.7109375" style="70" bestFit="1" customWidth="1"/>
    <col min="8728" max="8728" width="11.5703125" style="70" bestFit="1" customWidth="1"/>
    <col min="8729" max="8729" width="5.7109375" style="70" customWidth="1"/>
    <col min="8730" max="8961" width="10.140625" style="70"/>
    <col min="8962" max="8962" width="4.42578125" style="70" bestFit="1" customWidth="1"/>
    <col min="8963" max="8963" width="27.7109375" style="70" bestFit="1" customWidth="1"/>
    <col min="8964" max="8964" width="6.7109375" style="70" bestFit="1" customWidth="1"/>
    <col min="8965" max="8965" width="7" style="70" bestFit="1" customWidth="1"/>
    <col min="8966" max="8966" width="12.85546875" style="70" bestFit="1" customWidth="1"/>
    <col min="8967" max="8967" width="13" style="70" bestFit="1" customWidth="1"/>
    <col min="8968" max="8971" width="12.85546875" style="70" bestFit="1" customWidth="1"/>
    <col min="8972" max="8972" width="14" style="70" bestFit="1" customWidth="1"/>
    <col min="8973" max="8973" width="12.85546875" style="70" bestFit="1" customWidth="1"/>
    <col min="8974" max="8975" width="11.7109375" style="70" bestFit="1" customWidth="1"/>
    <col min="8976" max="8976" width="13.7109375" style="70" customWidth="1"/>
    <col min="8977" max="8977" width="11.7109375" style="70" bestFit="1" customWidth="1"/>
    <col min="8978" max="8978" width="14" style="70" bestFit="1" customWidth="1"/>
    <col min="8979" max="8979" width="13.28515625" style="70" customWidth="1"/>
    <col min="8980" max="8980" width="11.7109375" style="70" bestFit="1" customWidth="1"/>
    <col min="8981" max="8981" width="11.5703125" style="70" bestFit="1" customWidth="1"/>
    <col min="8982" max="8982" width="13.7109375" style="70" bestFit="1" customWidth="1"/>
    <col min="8983" max="8983" width="12.7109375" style="70" bestFit="1" customWidth="1"/>
    <col min="8984" max="8984" width="11.5703125" style="70" bestFit="1" customWidth="1"/>
    <col min="8985" max="8985" width="5.7109375" style="70" customWidth="1"/>
    <col min="8986" max="9217" width="10.140625" style="70"/>
    <col min="9218" max="9218" width="4.42578125" style="70" bestFit="1" customWidth="1"/>
    <col min="9219" max="9219" width="27.7109375" style="70" bestFit="1" customWidth="1"/>
    <col min="9220" max="9220" width="6.7109375" style="70" bestFit="1" customWidth="1"/>
    <col min="9221" max="9221" width="7" style="70" bestFit="1" customWidth="1"/>
    <col min="9222" max="9222" width="12.85546875" style="70" bestFit="1" customWidth="1"/>
    <col min="9223" max="9223" width="13" style="70" bestFit="1" customWidth="1"/>
    <col min="9224" max="9227" width="12.85546875" style="70" bestFit="1" customWidth="1"/>
    <col min="9228" max="9228" width="14" style="70" bestFit="1" customWidth="1"/>
    <col min="9229" max="9229" width="12.85546875" style="70" bestFit="1" customWidth="1"/>
    <col min="9230" max="9231" width="11.7109375" style="70" bestFit="1" customWidth="1"/>
    <col min="9232" max="9232" width="13.7109375" style="70" customWidth="1"/>
    <col min="9233" max="9233" width="11.7109375" style="70" bestFit="1" customWidth="1"/>
    <col min="9234" max="9234" width="14" style="70" bestFit="1" customWidth="1"/>
    <col min="9235" max="9235" width="13.28515625" style="70" customWidth="1"/>
    <col min="9236" max="9236" width="11.7109375" style="70" bestFit="1" customWidth="1"/>
    <col min="9237" max="9237" width="11.5703125" style="70" bestFit="1" customWidth="1"/>
    <col min="9238" max="9238" width="13.7109375" style="70" bestFit="1" customWidth="1"/>
    <col min="9239" max="9239" width="12.7109375" style="70" bestFit="1" customWidth="1"/>
    <col min="9240" max="9240" width="11.5703125" style="70" bestFit="1" customWidth="1"/>
    <col min="9241" max="9241" width="5.7109375" style="70" customWidth="1"/>
    <col min="9242" max="9473" width="10.140625" style="70"/>
    <col min="9474" max="9474" width="4.42578125" style="70" bestFit="1" customWidth="1"/>
    <col min="9475" max="9475" width="27.7109375" style="70" bestFit="1" customWidth="1"/>
    <col min="9476" max="9476" width="6.7109375" style="70" bestFit="1" customWidth="1"/>
    <col min="9477" max="9477" width="7" style="70" bestFit="1" customWidth="1"/>
    <col min="9478" max="9478" width="12.85546875" style="70" bestFit="1" customWidth="1"/>
    <col min="9479" max="9479" width="13" style="70" bestFit="1" customWidth="1"/>
    <col min="9480" max="9483" width="12.85546875" style="70" bestFit="1" customWidth="1"/>
    <col min="9484" max="9484" width="14" style="70" bestFit="1" customWidth="1"/>
    <col min="9485" max="9485" width="12.85546875" style="70" bestFit="1" customWidth="1"/>
    <col min="9486" max="9487" width="11.7109375" style="70" bestFit="1" customWidth="1"/>
    <col min="9488" max="9488" width="13.7109375" style="70" customWidth="1"/>
    <col min="9489" max="9489" width="11.7109375" style="70" bestFit="1" customWidth="1"/>
    <col min="9490" max="9490" width="14" style="70" bestFit="1" customWidth="1"/>
    <col min="9491" max="9491" width="13.28515625" style="70" customWidth="1"/>
    <col min="9492" max="9492" width="11.7109375" style="70" bestFit="1" customWidth="1"/>
    <col min="9493" max="9493" width="11.5703125" style="70" bestFit="1" customWidth="1"/>
    <col min="9494" max="9494" width="13.7109375" style="70" bestFit="1" customWidth="1"/>
    <col min="9495" max="9495" width="12.7109375" style="70" bestFit="1" customWidth="1"/>
    <col min="9496" max="9496" width="11.5703125" style="70" bestFit="1" customWidth="1"/>
    <col min="9497" max="9497" width="5.7109375" style="70" customWidth="1"/>
    <col min="9498" max="9729" width="10.140625" style="70"/>
    <col min="9730" max="9730" width="4.42578125" style="70" bestFit="1" customWidth="1"/>
    <col min="9731" max="9731" width="27.7109375" style="70" bestFit="1" customWidth="1"/>
    <col min="9732" max="9732" width="6.7109375" style="70" bestFit="1" customWidth="1"/>
    <col min="9733" max="9733" width="7" style="70" bestFit="1" customWidth="1"/>
    <col min="9734" max="9734" width="12.85546875" style="70" bestFit="1" customWidth="1"/>
    <col min="9735" max="9735" width="13" style="70" bestFit="1" customWidth="1"/>
    <col min="9736" max="9739" width="12.85546875" style="70" bestFit="1" customWidth="1"/>
    <col min="9740" max="9740" width="14" style="70" bestFit="1" customWidth="1"/>
    <col min="9741" max="9741" width="12.85546875" style="70" bestFit="1" customWidth="1"/>
    <col min="9742" max="9743" width="11.7109375" style="70" bestFit="1" customWidth="1"/>
    <col min="9744" max="9744" width="13.7109375" style="70" customWidth="1"/>
    <col min="9745" max="9745" width="11.7109375" style="70" bestFit="1" customWidth="1"/>
    <col min="9746" max="9746" width="14" style="70" bestFit="1" customWidth="1"/>
    <col min="9747" max="9747" width="13.28515625" style="70" customWidth="1"/>
    <col min="9748" max="9748" width="11.7109375" style="70" bestFit="1" customWidth="1"/>
    <col min="9749" max="9749" width="11.5703125" style="70" bestFit="1" customWidth="1"/>
    <col min="9750" max="9750" width="13.7109375" style="70" bestFit="1" customWidth="1"/>
    <col min="9751" max="9751" width="12.7109375" style="70" bestFit="1" customWidth="1"/>
    <col min="9752" max="9752" width="11.5703125" style="70" bestFit="1" customWidth="1"/>
    <col min="9753" max="9753" width="5.7109375" style="70" customWidth="1"/>
    <col min="9754" max="9985" width="10.140625" style="70"/>
    <col min="9986" max="9986" width="4.42578125" style="70" bestFit="1" customWidth="1"/>
    <col min="9987" max="9987" width="27.7109375" style="70" bestFit="1" customWidth="1"/>
    <col min="9988" max="9988" width="6.7109375" style="70" bestFit="1" customWidth="1"/>
    <col min="9989" max="9989" width="7" style="70" bestFit="1" customWidth="1"/>
    <col min="9990" max="9990" width="12.85546875" style="70" bestFit="1" customWidth="1"/>
    <col min="9991" max="9991" width="13" style="70" bestFit="1" customWidth="1"/>
    <col min="9992" max="9995" width="12.85546875" style="70" bestFit="1" customWidth="1"/>
    <col min="9996" max="9996" width="14" style="70" bestFit="1" customWidth="1"/>
    <col min="9997" max="9997" width="12.85546875" style="70" bestFit="1" customWidth="1"/>
    <col min="9998" max="9999" width="11.7109375" style="70" bestFit="1" customWidth="1"/>
    <col min="10000" max="10000" width="13.7109375" style="70" customWidth="1"/>
    <col min="10001" max="10001" width="11.7109375" style="70" bestFit="1" customWidth="1"/>
    <col min="10002" max="10002" width="14" style="70" bestFit="1" customWidth="1"/>
    <col min="10003" max="10003" width="13.28515625" style="70" customWidth="1"/>
    <col min="10004" max="10004" width="11.7109375" style="70" bestFit="1" customWidth="1"/>
    <col min="10005" max="10005" width="11.5703125" style="70" bestFit="1" customWidth="1"/>
    <col min="10006" max="10006" width="13.7109375" style="70" bestFit="1" customWidth="1"/>
    <col min="10007" max="10007" width="12.7109375" style="70" bestFit="1" customWidth="1"/>
    <col min="10008" max="10008" width="11.5703125" style="70" bestFit="1" customWidth="1"/>
    <col min="10009" max="10009" width="5.7109375" style="70" customWidth="1"/>
    <col min="10010" max="10241" width="10.140625" style="70"/>
    <col min="10242" max="10242" width="4.42578125" style="70" bestFit="1" customWidth="1"/>
    <col min="10243" max="10243" width="27.7109375" style="70" bestFit="1" customWidth="1"/>
    <col min="10244" max="10244" width="6.7109375" style="70" bestFit="1" customWidth="1"/>
    <col min="10245" max="10245" width="7" style="70" bestFit="1" customWidth="1"/>
    <col min="10246" max="10246" width="12.85546875" style="70" bestFit="1" customWidth="1"/>
    <col min="10247" max="10247" width="13" style="70" bestFit="1" customWidth="1"/>
    <col min="10248" max="10251" width="12.85546875" style="70" bestFit="1" customWidth="1"/>
    <col min="10252" max="10252" width="14" style="70" bestFit="1" customWidth="1"/>
    <col min="10253" max="10253" width="12.85546875" style="70" bestFit="1" customWidth="1"/>
    <col min="10254" max="10255" width="11.7109375" style="70" bestFit="1" customWidth="1"/>
    <col min="10256" max="10256" width="13.7109375" style="70" customWidth="1"/>
    <col min="10257" max="10257" width="11.7109375" style="70" bestFit="1" customWidth="1"/>
    <col min="10258" max="10258" width="14" style="70" bestFit="1" customWidth="1"/>
    <col min="10259" max="10259" width="13.28515625" style="70" customWidth="1"/>
    <col min="10260" max="10260" width="11.7109375" style="70" bestFit="1" customWidth="1"/>
    <col min="10261" max="10261" width="11.5703125" style="70" bestFit="1" customWidth="1"/>
    <col min="10262" max="10262" width="13.7109375" style="70" bestFit="1" customWidth="1"/>
    <col min="10263" max="10263" width="12.7109375" style="70" bestFit="1" customWidth="1"/>
    <col min="10264" max="10264" width="11.5703125" style="70" bestFit="1" customWidth="1"/>
    <col min="10265" max="10265" width="5.7109375" style="70" customWidth="1"/>
    <col min="10266" max="10497" width="10.140625" style="70"/>
    <col min="10498" max="10498" width="4.42578125" style="70" bestFit="1" customWidth="1"/>
    <col min="10499" max="10499" width="27.7109375" style="70" bestFit="1" customWidth="1"/>
    <col min="10500" max="10500" width="6.7109375" style="70" bestFit="1" customWidth="1"/>
    <col min="10501" max="10501" width="7" style="70" bestFit="1" customWidth="1"/>
    <col min="10502" max="10502" width="12.85546875" style="70" bestFit="1" customWidth="1"/>
    <col min="10503" max="10503" width="13" style="70" bestFit="1" customWidth="1"/>
    <col min="10504" max="10507" width="12.85546875" style="70" bestFit="1" customWidth="1"/>
    <col min="10508" max="10508" width="14" style="70" bestFit="1" customWidth="1"/>
    <col min="10509" max="10509" width="12.85546875" style="70" bestFit="1" customWidth="1"/>
    <col min="10510" max="10511" width="11.7109375" style="70" bestFit="1" customWidth="1"/>
    <col min="10512" max="10512" width="13.7109375" style="70" customWidth="1"/>
    <col min="10513" max="10513" width="11.7109375" style="70" bestFit="1" customWidth="1"/>
    <col min="10514" max="10514" width="14" style="70" bestFit="1" customWidth="1"/>
    <col min="10515" max="10515" width="13.28515625" style="70" customWidth="1"/>
    <col min="10516" max="10516" width="11.7109375" style="70" bestFit="1" customWidth="1"/>
    <col min="10517" max="10517" width="11.5703125" style="70" bestFit="1" customWidth="1"/>
    <col min="10518" max="10518" width="13.7109375" style="70" bestFit="1" customWidth="1"/>
    <col min="10519" max="10519" width="12.7109375" style="70" bestFit="1" customWidth="1"/>
    <col min="10520" max="10520" width="11.5703125" style="70" bestFit="1" customWidth="1"/>
    <col min="10521" max="10521" width="5.7109375" style="70" customWidth="1"/>
    <col min="10522" max="10753" width="10.140625" style="70"/>
    <col min="10754" max="10754" width="4.42578125" style="70" bestFit="1" customWidth="1"/>
    <col min="10755" max="10755" width="27.7109375" style="70" bestFit="1" customWidth="1"/>
    <col min="10756" max="10756" width="6.7109375" style="70" bestFit="1" customWidth="1"/>
    <col min="10757" max="10757" width="7" style="70" bestFit="1" customWidth="1"/>
    <col min="10758" max="10758" width="12.85546875" style="70" bestFit="1" customWidth="1"/>
    <col min="10759" max="10759" width="13" style="70" bestFit="1" customWidth="1"/>
    <col min="10760" max="10763" width="12.85546875" style="70" bestFit="1" customWidth="1"/>
    <col min="10764" max="10764" width="14" style="70" bestFit="1" customWidth="1"/>
    <col min="10765" max="10765" width="12.85546875" style="70" bestFit="1" customWidth="1"/>
    <col min="10766" max="10767" width="11.7109375" style="70" bestFit="1" customWidth="1"/>
    <col min="10768" max="10768" width="13.7109375" style="70" customWidth="1"/>
    <col min="10769" max="10769" width="11.7109375" style="70" bestFit="1" customWidth="1"/>
    <col min="10770" max="10770" width="14" style="70" bestFit="1" customWidth="1"/>
    <col min="10771" max="10771" width="13.28515625" style="70" customWidth="1"/>
    <col min="10772" max="10772" width="11.7109375" style="70" bestFit="1" customWidth="1"/>
    <col min="10773" max="10773" width="11.5703125" style="70" bestFit="1" customWidth="1"/>
    <col min="10774" max="10774" width="13.7109375" style="70" bestFit="1" customWidth="1"/>
    <col min="10775" max="10775" width="12.7109375" style="70" bestFit="1" customWidth="1"/>
    <col min="10776" max="10776" width="11.5703125" style="70" bestFit="1" customWidth="1"/>
    <col min="10777" max="10777" width="5.7109375" style="70" customWidth="1"/>
    <col min="10778" max="11009" width="10.140625" style="70"/>
    <col min="11010" max="11010" width="4.42578125" style="70" bestFit="1" customWidth="1"/>
    <col min="11011" max="11011" width="27.7109375" style="70" bestFit="1" customWidth="1"/>
    <col min="11012" max="11012" width="6.7109375" style="70" bestFit="1" customWidth="1"/>
    <col min="11013" max="11013" width="7" style="70" bestFit="1" customWidth="1"/>
    <col min="11014" max="11014" width="12.85546875" style="70" bestFit="1" customWidth="1"/>
    <col min="11015" max="11015" width="13" style="70" bestFit="1" customWidth="1"/>
    <col min="11016" max="11019" width="12.85546875" style="70" bestFit="1" customWidth="1"/>
    <col min="11020" max="11020" width="14" style="70" bestFit="1" customWidth="1"/>
    <col min="11021" max="11021" width="12.85546875" style="70" bestFit="1" customWidth="1"/>
    <col min="11022" max="11023" width="11.7109375" style="70" bestFit="1" customWidth="1"/>
    <col min="11024" max="11024" width="13.7109375" style="70" customWidth="1"/>
    <col min="11025" max="11025" width="11.7109375" style="70" bestFit="1" customWidth="1"/>
    <col min="11026" max="11026" width="14" style="70" bestFit="1" customWidth="1"/>
    <col min="11027" max="11027" width="13.28515625" style="70" customWidth="1"/>
    <col min="11028" max="11028" width="11.7109375" style="70" bestFit="1" customWidth="1"/>
    <col min="11029" max="11029" width="11.5703125" style="70" bestFit="1" customWidth="1"/>
    <col min="11030" max="11030" width="13.7109375" style="70" bestFit="1" customWidth="1"/>
    <col min="11031" max="11031" width="12.7109375" style="70" bestFit="1" customWidth="1"/>
    <col min="11032" max="11032" width="11.5703125" style="70" bestFit="1" customWidth="1"/>
    <col min="11033" max="11033" width="5.7109375" style="70" customWidth="1"/>
    <col min="11034" max="11265" width="10.140625" style="70"/>
    <col min="11266" max="11266" width="4.42578125" style="70" bestFit="1" customWidth="1"/>
    <col min="11267" max="11267" width="27.7109375" style="70" bestFit="1" customWidth="1"/>
    <col min="11268" max="11268" width="6.7109375" style="70" bestFit="1" customWidth="1"/>
    <col min="11269" max="11269" width="7" style="70" bestFit="1" customWidth="1"/>
    <col min="11270" max="11270" width="12.85546875" style="70" bestFit="1" customWidth="1"/>
    <col min="11271" max="11271" width="13" style="70" bestFit="1" customWidth="1"/>
    <col min="11272" max="11275" width="12.85546875" style="70" bestFit="1" customWidth="1"/>
    <col min="11276" max="11276" width="14" style="70" bestFit="1" customWidth="1"/>
    <col min="11277" max="11277" width="12.85546875" style="70" bestFit="1" customWidth="1"/>
    <col min="11278" max="11279" width="11.7109375" style="70" bestFit="1" customWidth="1"/>
    <col min="11280" max="11280" width="13.7109375" style="70" customWidth="1"/>
    <col min="11281" max="11281" width="11.7109375" style="70" bestFit="1" customWidth="1"/>
    <col min="11282" max="11282" width="14" style="70" bestFit="1" customWidth="1"/>
    <col min="11283" max="11283" width="13.28515625" style="70" customWidth="1"/>
    <col min="11284" max="11284" width="11.7109375" style="70" bestFit="1" customWidth="1"/>
    <col min="11285" max="11285" width="11.5703125" style="70" bestFit="1" customWidth="1"/>
    <col min="11286" max="11286" width="13.7109375" style="70" bestFit="1" customWidth="1"/>
    <col min="11287" max="11287" width="12.7109375" style="70" bestFit="1" customWidth="1"/>
    <col min="11288" max="11288" width="11.5703125" style="70" bestFit="1" customWidth="1"/>
    <col min="11289" max="11289" width="5.7109375" style="70" customWidth="1"/>
    <col min="11290" max="11521" width="10.140625" style="70"/>
    <col min="11522" max="11522" width="4.42578125" style="70" bestFit="1" customWidth="1"/>
    <col min="11523" max="11523" width="27.7109375" style="70" bestFit="1" customWidth="1"/>
    <col min="11524" max="11524" width="6.7109375" style="70" bestFit="1" customWidth="1"/>
    <col min="11525" max="11525" width="7" style="70" bestFit="1" customWidth="1"/>
    <col min="11526" max="11526" width="12.85546875" style="70" bestFit="1" customWidth="1"/>
    <col min="11527" max="11527" width="13" style="70" bestFit="1" customWidth="1"/>
    <col min="11528" max="11531" width="12.85546875" style="70" bestFit="1" customWidth="1"/>
    <col min="11532" max="11532" width="14" style="70" bestFit="1" customWidth="1"/>
    <col min="11533" max="11533" width="12.85546875" style="70" bestFit="1" customWidth="1"/>
    <col min="11534" max="11535" width="11.7109375" style="70" bestFit="1" customWidth="1"/>
    <col min="11536" max="11536" width="13.7109375" style="70" customWidth="1"/>
    <col min="11537" max="11537" width="11.7109375" style="70" bestFit="1" customWidth="1"/>
    <col min="11538" max="11538" width="14" style="70" bestFit="1" customWidth="1"/>
    <col min="11539" max="11539" width="13.28515625" style="70" customWidth="1"/>
    <col min="11540" max="11540" width="11.7109375" style="70" bestFit="1" customWidth="1"/>
    <col min="11541" max="11541" width="11.5703125" style="70" bestFit="1" customWidth="1"/>
    <col min="11542" max="11542" width="13.7109375" style="70" bestFit="1" customWidth="1"/>
    <col min="11543" max="11543" width="12.7109375" style="70" bestFit="1" customWidth="1"/>
    <col min="11544" max="11544" width="11.5703125" style="70" bestFit="1" customWidth="1"/>
    <col min="11545" max="11545" width="5.7109375" style="70" customWidth="1"/>
    <col min="11546" max="11777" width="10.140625" style="70"/>
    <col min="11778" max="11778" width="4.42578125" style="70" bestFit="1" customWidth="1"/>
    <col min="11779" max="11779" width="27.7109375" style="70" bestFit="1" customWidth="1"/>
    <col min="11780" max="11780" width="6.7109375" style="70" bestFit="1" customWidth="1"/>
    <col min="11781" max="11781" width="7" style="70" bestFit="1" customWidth="1"/>
    <col min="11782" max="11782" width="12.85546875" style="70" bestFit="1" customWidth="1"/>
    <col min="11783" max="11783" width="13" style="70" bestFit="1" customWidth="1"/>
    <col min="11784" max="11787" width="12.85546875" style="70" bestFit="1" customWidth="1"/>
    <col min="11788" max="11788" width="14" style="70" bestFit="1" customWidth="1"/>
    <col min="11789" max="11789" width="12.85546875" style="70" bestFit="1" customWidth="1"/>
    <col min="11790" max="11791" width="11.7109375" style="70" bestFit="1" customWidth="1"/>
    <col min="11792" max="11792" width="13.7109375" style="70" customWidth="1"/>
    <col min="11793" max="11793" width="11.7109375" style="70" bestFit="1" customWidth="1"/>
    <col min="11794" max="11794" width="14" style="70" bestFit="1" customWidth="1"/>
    <col min="11795" max="11795" width="13.28515625" style="70" customWidth="1"/>
    <col min="11796" max="11796" width="11.7109375" style="70" bestFit="1" customWidth="1"/>
    <col min="11797" max="11797" width="11.5703125" style="70" bestFit="1" customWidth="1"/>
    <col min="11798" max="11798" width="13.7109375" style="70" bestFit="1" customWidth="1"/>
    <col min="11799" max="11799" width="12.7109375" style="70" bestFit="1" customWidth="1"/>
    <col min="11800" max="11800" width="11.5703125" style="70" bestFit="1" customWidth="1"/>
    <col min="11801" max="11801" width="5.7109375" style="70" customWidth="1"/>
    <col min="11802" max="12033" width="10.140625" style="70"/>
    <col min="12034" max="12034" width="4.42578125" style="70" bestFit="1" customWidth="1"/>
    <col min="12035" max="12035" width="27.7109375" style="70" bestFit="1" customWidth="1"/>
    <col min="12036" max="12036" width="6.7109375" style="70" bestFit="1" customWidth="1"/>
    <col min="12037" max="12037" width="7" style="70" bestFit="1" customWidth="1"/>
    <col min="12038" max="12038" width="12.85546875" style="70" bestFit="1" customWidth="1"/>
    <col min="12039" max="12039" width="13" style="70" bestFit="1" customWidth="1"/>
    <col min="12040" max="12043" width="12.85546875" style="70" bestFit="1" customWidth="1"/>
    <col min="12044" max="12044" width="14" style="70" bestFit="1" customWidth="1"/>
    <col min="12045" max="12045" width="12.85546875" style="70" bestFit="1" customWidth="1"/>
    <col min="12046" max="12047" width="11.7109375" style="70" bestFit="1" customWidth="1"/>
    <col min="12048" max="12048" width="13.7109375" style="70" customWidth="1"/>
    <col min="12049" max="12049" width="11.7109375" style="70" bestFit="1" customWidth="1"/>
    <col min="12050" max="12050" width="14" style="70" bestFit="1" customWidth="1"/>
    <col min="12051" max="12051" width="13.28515625" style="70" customWidth="1"/>
    <col min="12052" max="12052" width="11.7109375" style="70" bestFit="1" customWidth="1"/>
    <col min="12053" max="12053" width="11.5703125" style="70" bestFit="1" customWidth="1"/>
    <col min="12054" max="12054" width="13.7109375" style="70" bestFit="1" customWidth="1"/>
    <col min="12055" max="12055" width="12.7109375" style="70" bestFit="1" customWidth="1"/>
    <col min="12056" max="12056" width="11.5703125" style="70" bestFit="1" customWidth="1"/>
    <col min="12057" max="12057" width="5.7109375" style="70" customWidth="1"/>
    <col min="12058" max="12289" width="10.140625" style="70"/>
    <col min="12290" max="12290" width="4.42578125" style="70" bestFit="1" customWidth="1"/>
    <col min="12291" max="12291" width="27.7109375" style="70" bestFit="1" customWidth="1"/>
    <col min="12292" max="12292" width="6.7109375" style="70" bestFit="1" customWidth="1"/>
    <col min="12293" max="12293" width="7" style="70" bestFit="1" customWidth="1"/>
    <col min="12294" max="12294" width="12.85546875" style="70" bestFit="1" customWidth="1"/>
    <col min="12295" max="12295" width="13" style="70" bestFit="1" customWidth="1"/>
    <col min="12296" max="12299" width="12.85546875" style="70" bestFit="1" customWidth="1"/>
    <col min="12300" max="12300" width="14" style="70" bestFit="1" customWidth="1"/>
    <col min="12301" max="12301" width="12.85546875" style="70" bestFit="1" customWidth="1"/>
    <col min="12302" max="12303" width="11.7109375" style="70" bestFit="1" customWidth="1"/>
    <col min="12304" max="12304" width="13.7109375" style="70" customWidth="1"/>
    <col min="12305" max="12305" width="11.7109375" style="70" bestFit="1" customWidth="1"/>
    <col min="12306" max="12306" width="14" style="70" bestFit="1" customWidth="1"/>
    <col min="12307" max="12307" width="13.28515625" style="70" customWidth="1"/>
    <col min="12308" max="12308" width="11.7109375" style="70" bestFit="1" customWidth="1"/>
    <col min="12309" max="12309" width="11.5703125" style="70" bestFit="1" customWidth="1"/>
    <col min="12310" max="12310" width="13.7109375" style="70" bestFit="1" customWidth="1"/>
    <col min="12311" max="12311" width="12.7109375" style="70" bestFit="1" customWidth="1"/>
    <col min="12312" max="12312" width="11.5703125" style="70" bestFit="1" customWidth="1"/>
    <col min="12313" max="12313" width="5.7109375" style="70" customWidth="1"/>
    <col min="12314" max="12545" width="10.140625" style="70"/>
    <col min="12546" max="12546" width="4.42578125" style="70" bestFit="1" customWidth="1"/>
    <col min="12547" max="12547" width="27.7109375" style="70" bestFit="1" customWidth="1"/>
    <col min="12548" max="12548" width="6.7109375" style="70" bestFit="1" customWidth="1"/>
    <col min="12549" max="12549" width="7" style="70" bestFit="1" customWidth="1"/>
    <col min="12550" max="12550" width="12.85546875" style="70" bestFit="1" customWidth="1"/>
    <col min="12551" max="12551" width="13" style="70" bestFit="1" customWidth="1"/>
    <col min="12552" max="12555" width="12.85546875" style="70" bestFit="1" customWidth="1"/>
    <col min="12556" max="12556" width="14" style="70" bestFit="1" customWidth="1"/>
    <col min="12557" max="12557" width="12.85546875" style="70" bestFit="1" customWidth="1"/>
    <col min="12558" max="12559" width="11.7109375" style="70" bestFit="1" customWidth="1"/>
    <col min="12560" max="12560" width="13.7109375" style="70" customWidth="1"/>
    <col min="12561" max="12561" width="11.7109375" style="70" bestFit="1" customWidth="1"/>
    <col min="12562" max="12562" width="14" style="70" bestFit="1" customWidth="1"/>
    <col min="12563" max="12563" width="13.28515625" style="70" customWidth="1"/>
    <col min="12564" max="12564" width="11.7109375" style="70" bestFit="1" customWidth="1"/>
    <col min="12565" max="12565" width="11.5703125" style="70" bestFit="1" customWidth="1"/>
    <col min="12566" max="12566" width="13.7109375" style="70" bestFit="1" customWidth="1"/>
    <col min="12567" max="12567" width="12.7109375" style="70" bestFit="1" customWidth="1"/>
    <col min="12568" max="12568" width="11.5703125" style="70" bestFit="1" customWidth="1"/>
    <col min="12569" max="12569" width="5.7109375" style="70" customWidth="1"/>
    <col min="12570" max="12801" width="10.140625" style="70"/>
    <col min="12802" max="12802" width="4.42578125" style="70" bestFit="1" customWidth="1"/>
    <col min="12803" max="12803" width="27.7109375" style="70" bestFit="1" customWidth="1"/>
    <col min="12804" max="12804" width="6.7109375" style="70" bestFit="1" customWidth="1"/>
    <col min="12805" max="12805" width="7" style="70" bestFit="1" customWidth="1"/>
    <col min="12806" max="12806" width="12.85546875" style="70" bestFit="1" customWidth="1"/>
    <col min="12807" max="12807" width="13" style="70" bestFit="1" customWidth="1"/>
    <col min="12808" max="12811" width="12.85546875" style="70" bestFit="1" customWidth="1"/>
    <col min="12812" max="12812" width="14" style="70" bestFit="1" customWidth="1"/>
    <col min="12813" max="12813" width="12.85546875" style="70" bestFit="1" customWidth="1"/>
    <col min="12814" max="12815" width="11.7109375" style="70" bestFit="1" customWidth="1"/>
    <col min="12816" max="12816" width="13.7109375" style="70" customWidth="1"/>
    <col min="12817" max="12817" width="11.7109375" style="70" bestFit="1" customWidth="1"/>
    <col min="12818" max="12818" width="14" style="70" bestFit="1" customWidth="1"/>
    <col min="12819" max="12819" width="13.28515625" style="70" customWidth="1"/>
    <col min="12820" max="12820" width="11.7109375" style="70" bestFit="1" customWidth="1"/>
    <col min="12821" max="12821" width="11.5703125" style="70" bestFit="1" customWidth="1"/>
    <col min="12822" max="12822" width="13.7109375" style="70" bestFit="1" customWidth="1"/>
    <col min="12823" max="12823" width="12.7109375" style="70" bestFit="1" customWidth="1"/>
    <col min="12824" max="12824" width="11.5703125" style="70" bestFit="1" customWidth="1"/>
    <col min="12825" max="12825" width="5.7109375" style="70" customWidth="1"/>
    <col min="12826" max="13057" width="10.140625" style="70"/>
    <col min="13058" max="13058" width="4.42578125" style="70" bestFit="1" customWidth="1"/>
    <col min="13059" max="13059" width="27.7109375" style="70" bestFit="1" customWidth="1"/>
    <col min="13060" max="13060" width="6.7109375" style="70" bestFit="1" customWidth="1"/>
    <col min="13061" max="13061" width="7" style="70" bestFit="1" customWidth="1"/>
    <col min="13062" max="13062" width="12.85546875" style="70" bestFit="1" customWidth="1"/>
    <col min="13063" max="13063" width="13" style="70" bestFit="1" customWidth="1"/>
    <col min="13064" max="13067" width="12.85546875" style="70" bestFit="1" customWidth="1"/>
    <col min="13068" max="13068" width="14" style="70" bestFit="1" customWidth="1"/>
    <col min="13069" max="13069" width="12.85546875" style="70" bestFit="1" customWidth="1"/>
    <col min="13070" max="13071" width="11.7109375" style="70" bestFit="1" customWidth="1"/>
    <col min="13072" max="13072" width="13.7109375" style="70" customWidth="1"/>
    <col min="13073" max="13073" width="11.7109375" style="70" bestFit="1" customWidth="1"/>
    <col min="13074" max="13074" width="14" style="70" bestFit="1" customWidth="1"/>
    <col min="13075" max="13075" width="13.28515625" style="70" customWidth="1"/>
    <col min="13076" max="13076" width="11.7109375" style="70" bestFit="1" customWidth="1"/>
    <col min="13077" max="13077" width="11.5703125" style="70" bestFit="1" customWidth="1"/>
    <col min="13078" max="13078" width="13.7109375" style="70" bestFit="1" customWidth="1"/>
    <col min="13079" max="13079" width="12.7109375" style="70" bestFit="1" customWidth="1"/>
    <col min="13080" max="13080" width="11.5703125" style="70" bestFit="1" customWidth="1"/>
    <col min="13081" max="13081" width="5.7109375" style="70" customWidth="1"/>
    <col min="13082" max="13313" width="10.140625" style="70"/>
    <col min="13314" max="13314" width="4.42578125" style="70" bestFit="1" customWidth="1"/>
    <col min="13315" max="13315" width="27.7109375" style="70" bestFit="1" customWidth="1"/>
    <col min="13316" max="13316" width="6.7109375" style="70" bestFit="1" customWidth="1"/>
    <col min="13317" max="13317" width="7" style="70" bestFit="1" customWidth="1"/>
    <col min="13318" max="13318" width="12.85546875" style="70" bestFit="1" customWidth="1"/>
    <col min="13319" max="13319" width="13" style="70" bestFit="1" customWidth="1"/>
    <col min="13320" max="13323" width="12.85546875" style="70" bestFit="1" customWidth="1"/>
    <col min="13324" max="13324" width="14" style="70" bestFit="1" customWidth="1"/>
    <col min="13325" max="13325" width="12.85546875" style="70" bestFit="1" customWidth="1"/>
    <col min="13326" max="13327" width="11.7109375" style="70" bestFit="1" customWidth="1"/>
    <col min="13328" max="13328" width="13.7109375" style="70" customWidth="1"/>
    <col min="13329" max="13329" width="11.7109375" style="70" bestFit="1" customWidth="1"/>
    <col min="13330" max="13330" width="14" style="70" bestFit="1" customWidth="1"/>
    <col min="13331" max="13331" width="13.28515625" style="70" customWidth="1"/>
    <col min="13332" max="13332" width="11.7109375" style="70" bestFit="1" customWidth="1"/>
    <col min="13333" max="13333" width="11.5703125" style="70" bestFit="1" customWidth="1"/>
    <col min="13334" max="13334" width="13.7109375" style="70" bestFit="1" customWidth="1"/>
    <col min="13335" max="13335" width="12.7109375" style="70" bestFit="1" customWidth="1"/>
    <col min="13336" max="13336" width="11.5703125" style="70" bestFit="1" customWidth="1"/>
    <col min="13337" max="13337" width="5.7109375" style="70" customWidth="1"/>
    <col min="13338" max="13569" width="10.140625" style="70"/>
    <col min="13570" max="13570" width="4.42578125" style="70" bestFit="1" customWidth="1"/>
    <col min="13571" max="13571" width="27.7109375" style="70" bestFit="1" customWidth="1"/>
    <col min="13572" max="13572" width="6.7109375" style="70" bestFit="1" customWidth="1"/>
    <col min="13573" max="13573" width="7" style="70" bestFit="1" customWidth="1"/>
    <col min="13574" max="13574" width="12.85546875" style="70" bestFit="1" customWidth="1"/>
    <col min="13575" max="13575" width="13" style="70" bestFit="1" customWidth="1"/>
    <col min="13576" max="13579" width="12.85546875" style="70" bestFit="1" customWidth="1"/>
    <col min="13580" max="13580" width="14" style="70" bestFit="1" customWidth="1"/>
    <col min="13581" max="13581" width="12.85546875" style="70" bestFit="1" customWidth="1"/>
    <col min="13582" max="13583" width="11.7109375" style="70" bestFit="1" customWidth="1"/>
    <col min="13584" max="13584" width="13.7109375" style="70" customWidth="1"/>
    <col min="13585" max="13585" width="11.7109375" style="70" bestFit="1" customWidth="1"/>
    <col min="13586" max="13586" width="14" style="70" bestFit="1" customWidth="1"/>
    <col min="13587" max="13587" width="13.28515625" style="70" customWidth="1"/>
    <col min="13588" max="13588" width="11.7109375" style="70" bestFit="1" customWidth="1"/>
    <col min="13589" max="13589" width="11.5703125" style="70" bestFit="1" customWidth="1"/>
    <col min="13590" max="13590" width="13.7109375" style="70" bestFit="1" customWidth="1"/>
    <col min="13591" max="13591" width="12.7109375" style="70" bestFit="1" customWidth="1"/>
    <col min="13592" max="13592" width="11.5703125" style="70" bestFit="1" customWidth="1"/>
    <col min="13593" max="13593" width="5.7109375" style="70" customWidth="1"/>
    <col min="13594" max="13825" width="10.140625" style="70"/>
    <col min="13826" max="13826" width="4.42578125" style="70" bestFit="1" customWidth="1"/>
    <col min="13827" max="13827" width="27.7109375" style="70" bestFit="1" customWidth="1"/>
    <col min="13828" max="13828" width="6.7109375" style="70" bestFit="1" customWidth="1"/>
    <col min="13829" max="13829" width="7" style="70" bestFit="1" customWidth="1"/>
    <col min="13830" max="13830" width="12.85546875" style="70" bestFit="1" customWidth="1"/>
    <col min="13831" max="13831" width="13" style="70" bestFit="1" customWidth="1"/>
    <col min="13832" max="13835" width="12.85546875" style="70" bestFit="1" customWidth="1"/>
    <col min="13836" max="13836" width="14" style="70" bestFit="1" customWidth="1"/>
    <col min="13837" max="13837" width="12.85546875" style="70" bestFit="1" customWidth="1"/>
    <col min="13838" max="13839" width="11.7109375" style="70" bestFit="1" customWidth="1"/>
    <col min="13840" max="13840" width="13.7109375" style="70" customWidth="1"/>
    <col min="13841" max="13841" width="11.7109375" style="70" bestFit="1" customWidth="1"/>
    <col min="13842" max="13842" width="14" style="70" bestFit="1" customWidth="1"/>
    <col min="13843" max="13843" width="13.28515625" style="70" customWidth="1"/>
    <col min="13844" max="13844" width="11.7109375" style="70" bestFit="1" customWidth="1"/>
    <col min="13845" max="13845" width="11.5703125" style="70" bestFit="1" customWidth="1"/>
    <col min="13846" max="13846" width="13.7109375" style="70" bestFit="1" customWidth="1"/>
    <col min="13847" max="13847" width="12.7109375" style="70" bestFit="1" customWidth="1"/>
    <col min="13848" max="13848" width="11.5703125" style="70" bestFit="1" customWidth="1"/>
    <col min="13849" max="13849" width="5.7109375" style="70" customWidth="1"/>
    <col min="13850" max="14081" width="10.140625" style="70"/>
    <col min="14082" max="14082" width="4.42578125" style="70" bestFit="1" customWidth="1"/>
    <col min="14083" max="14083" width="27.7109375" style="70" bestFit="1" customWidth="1"/>
    <col min="14084" max="14084" width="6.7109375" style="70" bestFit="1" customWidth="1"/>
    <col min="14085" max="14085" width="7" style="70" bestFit="1" customWidth="1"/>
    <col min="14086" max="14086" width="12.85546875" style="70" bestFit="1" customWidth="1"/>
    <col min="14087" max="14087" width="13" style="70" bestFit="1" customWidth="1"/>
    <col min="14088" max="14091" width="12.85546875" style="70" bestFit="1" customWidth="1"/>
    <col min="14092" max="14092" width="14" style="70" bestFit="1" customWidth="1"/>
    <col min="14093" max="14093" width="12.85546875" style="70" bestFit="1" customWidth="1"/>
    <col min="14094" max="14095" width="11.7109375" style="70" bestFit="1" customWidth="1"/>
    <col min="14096" max="14096" width="13.7109375" style="70" customWidth="1"/>
    <col min="14097" max="14097" width="11.7109375" style="70" bestFit="1" customWidth="1"/>
    <col min="14098" max="14098" width="14" style="70" bestFit="1" customWidth="1"/>
    <col min="14099" max="14099" width="13.28515625" style="70" customWidth="1"/>
    <col min="14100" max="14100" width="11.7109375" style="70" bestFit="1" customWidth="1"/>
    <col min="14101" max="14101" width="11.5703125" style="70" bestFit="1" customWidth="1"/>
    <col min="14102" max="14102" width="13.7109375" style="70" bestFit="1" customWidth="1"/>
    <col min="14103" max="14103" width="12.7109375" style="70" bestFit="1" customWidth="1"/>
    <col min="14104" max="14104" width="11.5703125" style="70" bestFit="1" customWidth="1"/>
    <col min="14105" max="14105" width="5.7109375" style="70" customWidth="1"/>
    <col min="14106" max="14337" width="10.140625" style="70"/>
    <col min="14338" max="14338" width="4.42578125" style="70" bestFit="1" customWidth="1"/>
    <col min="14339" max="14339" width="27.7109375" style="70" bestFit="1" customWidth="1"/>
    <col min="14340" max="14340" width="6.7109375" style="70" bestFit="1" customWidth="1"/>
    <col min="14341" max="14341" width="7" style="70" bestFit="1" customWidth="1"/>
    <col min="14342" max="14342" width="12.85546875" style="70" bestFit="1" customWidth="1"/>
    <col min="14343" max="14343" width="13" style="70" bestFit="1" customWidth="1"/>
    <col min="14344" max="14347" width="12.85546875" style="70" bestFit="1" customWidth="1"/>
    <col min="14348" max="14348" width="14" style="70" bestFit="1" customWidth="1"/>
    <col min="14349" max="14349" width="12.85546875" style="70" bestFit="1" customWidth="1"/>
    <col min="14350" max="14351" width="11.7109375" style="70" bestFit="1" customWidth="1"/>
    <col min="14352" max="14352" width="13.7109375" style="70" customWidth="1"/>
    <col min="14353" max="14353" width="11.7109375" style="70" bestFit="1" customWidth="1"/>
    <col min="14354" max="14354" width="14" style="70" bestFit="1" customWidth="1"/>
    <col min="14355" max="14355" width="13.28515625" style="70" customWidth="1"/>
    <col min="14356" max="14356" width="11.7109375" style="70" bestFit="1" customWidth="1"/>
    <col min="14357" max="14357" width="11.5703125" style="70" bestFit="1" customWidth="1"/>
    <col min="14358" max="14358" width="13.7109375" style="70" bestFit="1" customWidth="1"/>
    <col min="14359" max="14359" width="12.7109375" style="70" bestFit="1" customWidth="1"/>
    <col min="14360" max="14360" width="11.5703125" style="70" bestFit="1" customWidth="1"/>
    <col min="14361" max="14361" width="5.7109375" style="70" customWidth="1"/>
    <col min="14362" max="14593" width="10.140625" style="70"/>
    <col min="14594" max="14594" width="4.42578125" style="70" bestFit="1" customWidth="1"/>
    <col min="14595" max="14595" width="27.7109375" style="70" bestFit="1" customWidth="1"/>
    <col min="14596" max="14596" width="6.7109375" style="70" bestFit="1" customWidth="1"/>
    <col min="14597" max="14597" width="7" style="70" bestFit="1" customWidth="1"/>
    <col min="14598" max="14598" width="12.85546875" style="70" bestFit="1" customWidth="1"/>
    <col min="14599" max="14599" width="13" style="70" bestFit="1" customWidth="1"/>
    <col min="14600" max="14603" width="12.85546875" style="70" bestFit="1" customWidth="1"/>
    <col min="14604" max="14604" width="14" style="70" bestFit="1" customWidth="1"/>
    <col min="14605" max="14605" width="12.85546875" style="70" bestFit="1" customWidth="1"/>
    <col min="14606" max="14607" width="11.7109375" style="70" bestFit="1" customWidth="1"/>
    <col min="14608" max="14608" width="13.7109375" style="70" customWidth="1"/>
    <col min="14609" max="14609" width="11.7109375" style="70" bestFit="1" customWidth="1"/>
    <col min="14610" max="14610" width="14" style="70" bestFit="1" customWidth="1"/>
    <col min="14611" max="14611" width="13.28515625" style="70" customWidth="1"/>
    <col min="14612" max="14612" width="11.7109375" style="70" bestFit="1" customWidth="1"/>
    <col min="14613" max="14613" width="11.5703125" style="70" bestFit="1" customWidth="1"/>
    <col min="14614" max="14614" width="13.7109375" style="70" bestFit="1" customWidth="1"/>
    <col min="14615" max="14615" width="12.7109375" style="70" bestFit="1" customWidth="1"/>
    <col min="14616" max="14616" width="11.5703125" style="70" bestFit="1" customWidth="1"/>
    <col min="14617" max="14617" width="5.7109375" style="70" customWidth="1"/>
    <col min="14618" max="14849" width="10.140625" style="70"/>
    <col min="14850" max="14850" width="4.42578125" style="70" bestFit="1" customWidth="1"/>
    <col min="14851" max="14851" width="27.7109375" style="70" bestFit="1" customWidth="1"/>
    <col min="14852" max="14852" width="6.7109375" style="70" bestFit="1" customWidth="1"/>
    <col min="14853" max="14853" width="7" style="70" bestFit="1" customWidth="1"/>
    <col min="14854" max="14854" width="12.85546875" style="70" bestFit="1" customWidth="1"/>
    <col min="14855" max="14855" width="13" style="70" bestFit="1" customWidth="1"/>
    <col min="14856" max="14859" width="12.85546875" style="70" bestFit="1" customWidth="1"/>
    <col min="14860" max="14860" width="14" style="70" bestFit="1" customWidth="1"/>
    <col min="14861" max="14861" width="12.85546875" style="70" bestFit="1" customWidth="1"/>
    <col min="14862" max="14863" width="11.7109375" style="70" bestFit="1" customWidth="1"/>
    <col min="14864" max="14864" width="13.7109375" style="70" customWidth="1"/>
    <col min="14865" max="14865" width="11.7109375" style="70" bestFit="1" customWidth="1"/>
    <col min="14866" max="14866" width="14" style="70" bestFit="1" customWidth="1"/>
    <col min="14867" max="14867" width="13.28515625" style="70" customWidth="1"/>
    <col min="14868" max="14868" width="11.7109375" style="70" bestFit="1" customWidth="1"/>
    <col min="14869" max="14869" width="11.5703125" style="70" bestFit="1" customWidth="1"/>
    <col min="14870" max="14870" width="13.7109375" style="70" bestFit="1" customWidth="1"/>
    <col min="14871" max="14871" width="12.7109375" style="70" bestFit="1" customWidth="1"/>
    <col min="14872" max="14872" width="11.5703125" style="70" bestFit="1" customWidth="1"/>
    <col min="14873" max="14873" width="5.7109375" style="70" customWidth="1"/>
    <col min="14874" max="15105" width="10.140625" style="70"/>
    <col min="15106" max="15106" width="4.42578125" style="70" bestFit="1" customWidth="1"/>
    <col min="15107" max="15107" width="27.7109375" style="70" bestFit="1" customWidth="1"/>
    <col min="15108" max="15108" width="6.7109375" style="70" bestFit="1" customWidth="1"/>
    <col min="15109" max="15109" width="7" style="70" bestFit="1" customWidth="1"/>
    <col min="15110" max="15110" width="12.85546875" style="70" bestFit="1" customWidth="1"/>
    <col min="15111" max="15111" width="13" style="70" bestFit="1" customWidth="1"/>
    <col min="15112" max="15115" width="12.85546875" style="70" bestFit="1" customWidth="1"/>
    <col min="15116" max="15116" width="14" style="70" bestFit="1" customWidth="1"/>
    <col min="15117" max="15117" width="12.85546875" style="70" bestFit="1" customWidth="1"/>
    <col min="15118" max="15119" width="11.7109375" style="70" bestFit="1" customWidth="1"/>
    <col min="15120" max="15120" width="13.7109375" style="70" customWidth="1"/>
    <col min="15121" max="15121" width="11.7109375" style="70" bestFit="1" customWidth="1"/>
    <col min="15122" max="15122" width="14" style="70" bestFit="1" customWidth="1"/>
    <col min="15123" max="15123" width="13.28515625" style="70" customWidth="1"/>
    <col min="15124" max="15124" width="11.7109375" style="70" bestFit="1" customWidth="1"/>
    <col min="15125" max="15125" width="11.5703125" style="70" bestFit="1" customWidth="1"/>
    <col min="15126" max="15126" width="13.7109375" style="70" bestFit="1" customWidth="1"/>
    <col min="15127" max="15127" width="12.7109375" style="70" bestFit="1" customWidth="1"/>
    <col min="15128" max="15128" width="11.5703125" style="70" bestFit="1" customWidth="1"/>
    <col min="15129" max="15129" width="5.7109375" style="70" customWidth="1"/>
    <col min="15130" max="15361" width="10.140625" style="70"/>
    <col min="15362" max="15362" width="4.42578125" style="70" bestFit="1" customWidth="1"/>
    <col min="15363" max="15363" width="27.7109375" style="70" bestFit="1" customWidth="1"/>
    <col min="15364" max="15364" width="6.7109375" style="70" bestFit="1" customWidth="1"/>
    <col min="15365" max="15365" width="7" style="70" bestFit="1" customWidth="1"/>
    <col min="15366" max="15366" width="12.85546875" style="70" bestFit="1" customWidth="1"/>
    <col min="15367" max="15367" width="13" style="70" bestFit="1" customWidth="1"/>
    <col min="15368" max="15371" width="12.85546875" style="70" bestFit="1" customWidth="1"/>
    <col min="15372" max="15372" width="14" style="70" bestFit="1" customWidth="1"/>
    <col min="15373" max="15373" width="12.85546875" style="70" bestFit="1" customWidth="1"/>
    <col min="15374" max="15375" width="11.7109375" style="70" bestFit="1" customWidth="1"/>
    <col min="15376" max="15376" width="13.7109375" style="70" customWidth="1"/>
    <col min="15377" max="15377" width="11.7109375" style="70" bestFit="1" customWidth="1"/>
    <col min="15378" max="15378" width="14" style="70" bestFit="1" customWidth="1"/>
    <col min="15379" max="15379" width="13.28515625" style="70" customWidth="1"/>
    <col min="15380" max="15380" width="11.7109375" style="70" bestFit="1" customWidth="1"/>
    <col min="15381" max="15381" width="11.5703125" style="70" bestFit="1" customWidth="1"/>
    <col min="15382" max="15382" width="13.7109375" style="70" bestFit="1" customWidth="1"/>
    <col min="15383" max="15383" width="12.7109375" style="70" bestFit="1" customWidth="1"/>
    <col min="15384" max="15384" width="11.5703125" style="70" bestFit="1" customWidth="1"/>
    <col min="15385" max="15385" width="5.7109375" style="70" customWidth="1"/>
    <col min="15386" max="15617" width="10.140625" style="70"/>
    <col min="15618" max="15618" width="4.42578125" style="70" bestFit="1" customWidth="1"/>
    <col min="15619" max="15619" width="27.7109375" style="70" bestFit="1" customWidth="1"/>
    <col min="15620" max="15620" width="6.7109375" style="70" bestFit="1" customWidth="1"/>
    <col min="15621" max="15621" width="7" style="70" bestFit="1" customWidth="1"/>
    <col min="15622" max="15622" width="12.85546875" style="70" bestFit="1" customWidth="1"/>
    <col min="15623" max="15623" width="13" style="70" bestFit="1" customWidth="1"/>
    <col min="15624" max="15627" width="12.85546875" style="70" bestFit="1" customWidth="1"/>
    <col min="15628" max="15628" width="14" style="70" bestFit="1" customWidth="1"/>
    <col min="15629" max="15629" width="12.85546875" style="70" bestFit="1" customWidth="1"/>
    <col min="15630" max="15631" width="11.7109375" style="70" bestFit="1" customWidth="1"/>
    <col min="15632" max="15632" width="13.7109375" style="70" customWidth="1"/>
    <col min="15633" max="15633" width="11.7109375" style="70" bestFit="1" customWidth="1"/>
    <col min="15634" max="15634" width="14" style="70" bestFit="1" customWidth="1"/>
    <col min="15635" max="15635" width="13.28515625" style="70" customWidth="1"/>
    <col min="15636" max="15636" width="11.7109375" style="70" bestFit="1" customWidth="1"/>
    <col min="15637" max="15637" width="11.5703125" style="70" bestFit="1" customWidth="1"/>
    <col min="15638" max="15638" width="13.7109375" style="70" bestFit="1" customWidth="1"/>
    <col min="15639" max="15639" width="12.7109375" style="70" bestFit="1" customWidth="1"/>
    <col min="15640" max="15640" width="11.5703125" style="70" bestFit="1" customWidth="1"/>
    <col min="15641" max="15641" width="5.7109375" style="70" customWidth="1"/>
    <col min="15642" max="15873" width="10.140625" style="70"/>
    <col min="15874" max="15874" width="4.42578125" style="70" bestFit="1" customWidth="1"/>
    <col min="15875" max="15875" width="27.7109375" style="70" bestFit="1" customWidth="1"/>
    <col min="15876" max="15876" width="6.7109375" style="70" bestFit="1" customWidth="1"/>
    <col min="15877" max="15877" width="7" style="70" bestFit="1" customWidth="1"/>
    <col min="15878" max="15878" width="12.85546875" style="70" bestFit="1" customWidth="1"/>
    <col min="15879" max="15879" width="13" style="70" bestFit="1" customWidth="1"/>
    <col min="15880" max="15883" width="12.85546875" style="70" bestFit="1" customWidth="1"/>
    <col min="15884" max="15884" width="14" style="70" bestFit="1" customWidth="1"/>
    <col min="15885" max="15885" width="12.85546875" style="70" bestFit="1" customWidth="1"/>
    <col min="15886" max="15887" width="11.7109375" style="70" bestFit="1" customWidth="1"/>
    <col min="15888" max="15888" width="13.7109375" style="70" customWidth="1"/>
    <col min="15889" max="15889" width="11.7109375" style="70" bestFit="1" customWidth="1"/>
    <col min="15890" max="15890" width="14" style="70" bestFit="1" customWidth="1"/>
    <col min="15891" max="15891" width="13.28515625" style="70" customWidth="1"/>
    <col min="15892" max="15892" width="11.7109375" style="70" bestFit="1" customWidth="1"/>
    <col min="15893" max="15893" width="11.5703125" style="70" bestFit="1" customWidth="1"/>
    <col min="15894" max="15894" width="13.7109375" style="70" bestFit="1" customWidth="1"/>
    <col min="15895" max="15895" width="12.7109375" style="70" bestFit="1" customWidth="1"/>
    <col min="15896" max="15896" width="11.5703125" style="70" bestFit="1" customWidth="1"/>
    <col min="15897" max="15897" width="5.7109375" style="70" customWidth="1"/>
    <col min="15898" max="16129" width="10.140625" style="70"/>
    <col min="16130" max="16130" width="4.42578125" style="70" bestFit="1" customWidth="1"/>
    <col min="16131" max="16131" width="27.7109375" style="70" bestFit="1" customWidth="1"/>
    <col min="16132" max="16132" width="6.7109375" style="70" bestFit="1" customWidth="1"/>
    <col min="16133" max="16133" width="7" style="70" bestFit="1" customWidth="1"/>
    <col min="16134" max="16134" width="12.85546875" style="70" bestFit="1" customWidth="1"/>
    <col min="16135" max="16135" width="13" style="70" bestFit="1" customWidth="1"/>
    <col min="16136" max="16139" width="12.85546875" style="70" bestFit="1" customWidth="1"/>
    <col min="16140" max="16140" width="14" style="70" bestFit="1" customWidth="1"/>
    <col min="16141" max="16141" width="12.85546875" style="70" bestFit="1" customWidth="1"/>
    <col min="16142" max="16143" width="11.7109375" style="70" bestFit="1" customWidth="1"/>
    <col min="16144" max="16144" width="13.7109375" style="70" customWidth="1"/>
    <col min="16145" max="16145" width="11.7109375" style="70" bestFit="1" customWidth="1"/>
    <col min="16146" max="16146" width="14" style="70" bestFit="1" customWidth="1"/>
    <col min="16147" max="16147" width="13.28515625" style="70" customWidth="1"/>
    <col min="16148" max="16148" width="11.7109375" style="70" bestFit="1" customWidth="1"/>
    <col min="16149" max="16149" width="11.5703125" style="70" bestFit="1" customWidth="1"/>
    <col min="16150" max="16150" width="13.7109375" style="70" bestFit="1" customWidth="1"/>
    <col min="16151" max="16151" width="12.7109375" style="70" bestFit="1" customWidth="1"/>
    <col min="16152" max="16152" width="11.5703125" style="70" bestFit="1" customWidth="1"/>
    <col min="16153" max="16153" width="5.7109375" style="70" customWidth="1"/>
    <col min="16154" max="16384" width="10.140625" style="70"/>
  </cols>
  <sheetData>
    <row r="1" spans="1:26" ht="14.25">
      <c r="A1" s="1341" t="s">
        <v>964</v>
      </c>
      <c r="B1" s="1341"/>
      <c r="C1" s="1341"/>
      <c r="D1" s="1341"/>
      <c r="E1" s="1341"/>
      <c r="F1" s="1341"/>
      <c r="G1" s="1341"/>
      <c r="H1" s="1341"/>
      <c r="I1" s="1341"/>
      <c r="J1" s="1094"/>
      <c r="K1" s="1094"/>
      <c r="L1" s="1094"/>
      <c r="M1" s="1094"/>
      <c r="N1" s="1341" t="s">
        <v>927</v>
      </c>
      <c r="O1" s="1341"/>
      <c r="P1" s="1341"/>
      <c r="Q1" s="1341"/>
      <c r="R1" s="1341"/>
      <c r="S1" s="1341"/>
      <c r="T1" s="1341"/>
      <c r="U1" s="1341"/>
      <c r="V1" s="1094"/>
      <c r="W1" s="1094"/>
      <c r="X1" s="1094"/>
      <c r="Y1" s="1094"/>
    </row>
    <row r="2" spans="1:26" ht="12.75" customHeight="1">
      <c r="A2" s="1095" t="s">
        <v>954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 t="s">
        <v>955</v>
      </c>
      <c r="O2" s="1095"/>
      <c r="P2" s="1095"/>
      <c r="Q2" s="1095"/>
      <c r="R2" s="1095"/>
      <c r="S2" s="1095"/>
      <c r="T2" s="1095"/>
      <c r="U2" s="1095"/>
      <c r="V2" s="1095"/>
      <c r="W2" s="1095"/>
      <c r="X2" s="1095"/>
      <c r="Y2" s="1095"/>
    </row>
    <row r="3" spans="1:26">
      <c r="A3" s="1096" t="s">
        <v>10</v>
      </c>
      <c r="B3" s="1096"/>
      <c r="C3" s="1096"/>
      <c r="D3" s="1096"/>
      <c r="E3" s="1096"/>
      <c r="F3" s="1096"/>
      <c r="G3" s="1096"/>
      <c r="H3" s="1096"/>
      <c r="I3" s="1096"/>
      <c r="J3" s="1096"/>
      <c r="K3" s="1096"/>
      <c r="L3" s="1096"/>
      <c r="M3" s="1096"/>
      <c r="N3" s="1097"/>
      <c r="O3" s="1097"/>
      <c r="P3" s="1097"/>
      <c r="Q3" s="1097"/>
      <c r="R3" s="1097"/>
      <c r="S3" s="1097"/>
      <c r="T3" s="1097"/>
      <c r="U3" s="1097"/>
      <c r="V3" s="1097"/>
      <c r="W3" s="1097"/>
      <c r="X3" s="1097"/>
      <c r="Y3" s="1097"/>
    </row>
    <row r="4" spans="1:26" ht="12.75" customHeight="1">
      <c r="A4" s="1098" t="s">
        <v>545</v>
      </c>
      <c r="B4" s="1101" t="s">
        <v>546</v>
      </c>
      <c r="C4" s="1104" t="s">
        <v>547</v>
      </c>
      <c r="D4" s="1105"/>
      <c r="E4" s="1098"/>
      <c r="F4" s="1104" t="s">
        <v>548</v>
      </c>
      <c r="G4" s="1105"/>
      <c r="H4" s="1110" t="s">
        <v>549</v>
      </c>
      <c r="I4" s="1111"/>
      <c r="J4" s="1111"/>
      <c r="K4" s="1112"/>
      <c r="L4" s="1113" t="s">
        <v>245</v>
      </c>
      <c r="M4" s="1114"/>
      <c r="N4" s="1115" t="s">
        <v>550</v>
      </c>
      <c r="O4" s="1115"/>
      <c r="P4" s="1115"/>
      <c r="Q4" s="1116" t="s">
        <v>775</v>
      </c>
      <c r="R4" s="1117"/>
      <c r="S4" s="1117"/>
      <c r="T4" s="1117"/>
      <c r="U4" s="1102" t="s">
        <v>552</v>
      </c>
      <c r="V4" s="1102"/>
      <c r="W4" s="1102"/>
      <c r="X4" s="1102"/>
      <c r="Y4" s="1105" t="s">
        <v>545</v>
      </c>
      <c r="Z4" s="371"/>
    </row>
    <row r="5" spans="1:26" ht="12.75" customHeight="1">
      <c r="A5" s="1099"/>
      <c r="B5" s="1102"/>
      <c r="C5" s="1106"/>
      <c r="D5" s="1107"/>
      <c r="E5" s="1099"/>
      <c r="F5" s="1106"/>
      <c r="G5" s="1107"/>
      <c r="H5" s="1118" t="s">
        <v>553</v>
      </c>
      <c r="I5" s="1107"/>
      <c r="J5" s="1107"/>
      <c r="K5" s="1099"/>
      <c r="L5" s="1102" t="s">
        <v>554</v>
      </c>
      <c r="M5" s="396" t="s">
        <v>555</v>
      </c>
      <c r="N5" s="397" t="s">
        <v>556</v>
      </c>
      <c r="O5" s="398"/>
      <c r="P5" s="399" t="s">
        <v>255</v>
      </c>
      <c r="Q5" s="400" t="s">
        <v>10</v>
      </c>
      <c r="R5" s="1104" t="s">
        <v>507</v>
      </c>
      <c r="S5" s="1105"/>
      <c r="T5" s="1098"/>
      <c r="U5" s="400" t="s">
        <v>10</v>
      </c>
      <c r="V5" s="1104" t="s">
        <v>507</v>
      </c>
      <c r="W5" s="1105"/>
      <c r="X5" s="1098"/>
      <c r="Y5" s="1107"/>
      <c r="Z5" s="371"/>
    </row>
    <row r="6" spans="1:26" ht="12.75" customHeight="1">
      <c r="A6" s="1099"/>
      <c r="B6" s="1102"/>
      <c r="C6" s="1106"/>
      <c r="D6" s="1107"/>
      <c r="E6" s="1099"/>
      <c r="F6" s="1106"/>
      <c r="G6" s="1107"/>
      <c r="H6" s="1119"/>
      <c r="I6" s="1097"/>
      <c r="J6" s="1097"/>
      <c r="K6" s="1120"/>
      <c r="L6" s="1102"/>
      <c r="M6" s="1121" t="s">
        <v>557</v>
      </c>
      <c r="N6" s="1130" t="s">
        <v>776</v>
      </c>
      <c r="O6" s="1131"/>
      <c r="P6" s="1127" t="s">
        <v>559</v>
      </c>
      <c r="Q6" s="401" t="s">
        <v>10</v>
      </c>
      <c r="R6" s="1108"/>
      <c r="S6" s="1109"/>
      <c r="T6" s="1100"/>
      <c r="U6" s="401" t="s">
        <v>10</v>
      </c>
      <c r="V6" s="1108"/>
      <c r="W6" s="1109"/>
      <c r="X6" s="1100"/>
      <c r="Y6" s="1107"/>
      <c r="Z6" s="371"/>
    </row>
    <row r="7" spans="1:26" ht="12.75" customHeight="1">
      <c r="A7" s="1099"/>
      <c r="B7" s="1102"/>
      <c r="C7" s="1106"/>
      <c r="D7" s="1107"/>
      <c r="E7" s="1099"/>
      <c r="F7" s="1106"/>
      <c r="G7" s="1107"/>
      <c r="H7" s="1106" t="s">
        <v>560</v>
      </c>
      <c r="I7" s="1099"/>
      <c r="J7" s="1106" t="s">
        <v>561</v>
      </c>
      <c r="K7" s="1099"/>
      <c r="L7" s="1102"/>
      <c r="M7" s="1122"/>
      <c r="N7" s="1130"/>
      <c r="O7" s="1131"/>
      <c r="P7" s="1128"/>
      <c r="Q7" s="401" t="s">
        <v>10</v>
      </c>
      <c r="R7" s="400" t="s">
        <v>10</v>
      </c>
      <c r="S7" s="1124" t="s">
        <v>362</v>
      </c>
      <c r="T7" s="1112"/>
      <c r="U7" s="401" t="s">
        <v>10</v>
      </c>
      <c r="V7" s="400" t="s">
        <v>10</v>
      </c>
      <c r="W7" s="1124" t="s">
        <v>362</v>
      </c>
      <c r="X7" s="1112"/>
      <c r="Y7" s="1107"/>
      <c r="Z7" s="371"/>
    </row>
    <row r="8" spans="1:26" ht="25.5" customHeight="1">
      <c r="A8" s="1099"/>
      <c r="B8" s="1102"/>
      <c r="C8" s="1106"/>
      <c r="D8" s="1107"/>
      <c r="E8" s="1099"/>
      <c r="F8" s="1108"/>
      <c r="G8" s="1109"/>
      <c r="H8" s="1108"/>
      <c r="I8" s="1100"/>
      <c r="J8" s="1108"/>
      <c r="K8" s="1100"/>
      <c r="L8" s="1102"/>
      <c r="M8" s="1122"/>
      <c r="N8" s="1130"/>
      <c r="O8" s="1131"/>
      <c r="P8" s="1128"/>
      <c r="Q8" s="402" t="s">
        <v>506</v>
      </c>
      <c r="R8" s="402" t="s">
        <v>554</v>
      </c>
      <c r="S8" s="1125" t="s">
        <v>562</v>
      </c>
      <c r="T8" s="1125" t="s">
        <v>563</v>
      </c>
      <c r="U8" s="402" t="s">
        <v>506</v>
      </c>
      <c r="V8" s="402" t="s">
        <v>554</v>
      </c>
      <c r="W8" s="1125" t="s">
        <v>562</v>
      </c>
      <c r="X8" s="1125" t="s">
        <v>563</v>
      </c>
      <c r="Y8" s="1107"/>
      <c r="Z8" s="371"/>
    </row>
    <row r="9" spans="1:26" ht="13.5" customHeight="1">
      <c r="A9" s="1099"/>
      <c r="B9" s="1102"/>
      <c r="C9" s="1106"/>
      <c r="D9" s="1107"/>
      <c r="E9" s="1099"/>
      <c r="F9" s="1101" t="s">
        <v>564</v>
      </c>
      <c r="G9" s="1101" t="s">
        <v>405</v>
      </c>
      <c r="H9" s="1101" t="s">
        <v>564</v>
      </c>
      <c r="I9" s="1101" t="s">
        <v>405</v>
      </c>
      <c r="J9" s="1101" t="s">
        <v>564</v>
      </c>
      <c r="K9" s="1101" t="s">
        <v>405</v>
      </c>
      <c r="L9" s="1102"/>
      <c r="M9" s="1122"/>
      <c r="N9" s="1132"/>
      <c r="O9" s="1133"/>
      <c r="P9" s="1128"/>
      <c r="Q9" s="401" t="s">
        <v>10</v>
      </c>
      <c r="R9" s="401" t="s">
        <v>10</v>
      </c>
      <c r="S9" s="1102"/>
      <c r="T9" s="1102"/>
      <c r="U9" s="401" t="s">
        <v>10</v>
      </c>
      <c r="V9" s="401" t="s">
        <v>10</v>
      </c>
      <c r="W9" s="1102"/>
      <c r="X9" s="1102"/>
      <c r="Y9" s="1107"/>
      <c r="Z9" s="371"/>
    </row>
    <row r="10" spans="1:26">
      <c r="A10" s="1100"/>
      <c r="B10" s="1103"/>
      <c r="C10" s="1108"/>
      <c r="D10" s="1109"/>
      <c r="E10" s="1100"/>
      <c r="F10" s="1103"/>
      <c r="G10" s="1103"/>
      <c r="H10" s="1103"/>
      <c r="I10" s="1103"/>
      <c r="J10" s="1103"/>
      <c r="K10" s="1103"/>
      <c r="L10" s="1103"/>
      <c r="M10" s="1123"/>
      <c r="N10" s="403" t="s">
        <v>506</v>
      </c>
      <c r="O10" s="404" t="s">
        <v>515</v>
      </c>
      <c r="P10" s="1129"/>
      <c r="Q10" s="405" t="s">
        <v>10</v>
      </c>
      <c r="R10" s="405" t="s">
        <v>10</v>
      </c>
      <c r="S10" s="1126"/>
      <c r="T10" s="1126"/>
      <c r="U10" s="405" t="s">
        <v>10</v>
      </c>
      <c r="V10" s="405" t="s">
        <v>10</v>
      </c>
      <c r="W10" s="1126"/>
      <c r="X10" s="1103"/>
      <c r="Y10" s="1109"/>
      <c r="Z10" s="371"/>
    </row>
    <row r="11" spans="1:26">
      <c r="A11" s="406"/>
      <c r="B11" s="406"/>
      <c r="C11" s="406"/>
      <c r="D11" s="406"/>
      <c r="E11" s="406"/>
      <c r="F11" s="406"/>
      <c r="G11" s="406"/>
      <c r="H11" s="406"/>
      <c r="I11" s="406"/>
      <c r="J11" s="406"/>
      <c r="K11" s="406"/>
      <c r="L11" s="406"/>
      <c r="M11" s="407"/>
      <c r="N11" s="406"/>
      <c r="O11" s="406"/>
      <c r="P11" s="407"/>
      <c r="Q11" s="408"/>
      <c r="R11" s="408"/>
      <c r="S11" s="406"/>
      <c r="T11" s="406"/>
      <c r="U11" s="408"/>
      <c r="V11" s="408"/>
      <c r="W11" s="406"/>
      <c r="X11" s="406"/>
      <c r="Y11" s="406"/>
      <c r="Z11" s="371"/>
    </row>
    <row r="12" spans="1:26">
      <c r="A12" s="409" t="s">
        <v>565</v>
      </c>
      <c r="B12" s="408" t="s">
        <v>566</v>
      </c>
      <c r="C12" s="408" t="s">
        <v>569</v>
      </c>
      <c r="D12" s="410" t="s">
        <v>399</v>
      </c>
      <c r="E12" s="410"/>
      <c r="F12" s="411">
        <v>151175</v>
      </c>
      <c r="G12" s="412">
        <v>12635456</v>
      </c>
      <c r="H12" s="413">
        <v>73255</v>
      </c>
      <c r="I12" s="412">
        <v>4284639</v>
      </c>
      <c r="J12" s="413">
        <v>51003</v>
      </c>
      <c r="K12" s="412">
        <v>681340</v>
      </c>
      <c r="L12" s="412">
        <v>3836207</v>
      </c>
      <c r="M12" s="412">
        <v>2633209</v>
      </c>
      <c r="N12" s="412">
        <v>473213</v>
      </c>
      <c r="O12" s="412">
        <v>729785</v>
      </c>
      <c r="P12" s="412">
        <v>213964</v>
      </c>
      <c r="Q12" s="412">
        <v>957257</v>
      </c>
      <c r="R12" s="412">
        <v>2036021</v>
      </c>
      <c r="S12" s="412">
        <v>169114</v>
      </c>
      <c r="T12" s="412">
        <v>1866907</v>
      </c>
      <c r="U12" s="413">
        <v>85272</v>
      </c>
      <c r="V12" s="412">
        <v>754720</v>
      </c>
      <c r="W12" s="413">
        <v>34827</v>
      </c>
      <c r="X12" s="414">
        <v>719893</v>
      </c>
      <c r="Y12" s="415" t="s">
        <v>565</v>
      </c>
    </row>
    <row r="13" spans="1:26">
      <c r="A13" s="409" t="s">
        <v>568</v>
      </c>
      <c r="B13" s="408"/>
      <c r="C13" s="408" t="s">
        <v>567</v>
      </c>
      <c r="D13" s="70">
        <v>2016</v>
      </c>
      <c r="E13" s="410"/>
      <c r="F13" s="411">
        <v>147919</v>
      </c>
      <c r="G13" s="412">
        <v>12563177</v>
      </c>
      <c r="H13" s="413">
        <v>71302</v>
      </c>
      <c r="I13" s="412">
        <v>4272126</v>
      </c>
      <c r="J13" s="413">
        <v>50262</v>
      </c>
      <c r="K13" s="412">
        <v>684962</v>
      </c>
      <c r="L13" s="412">
        <v>3804992</v>
      </c>
      <c r="M13" s="412">
        <v>2645618</v>
      </c>
      <c r="N13" s="412">
        <v>451044</v>
      </c>
      <c r="O13" s="412">
        <v>708330</v>
      </c>
      <c r="P13" s="412">
        <v>202850</v>
      </c>
      <c r="Q13" s="412">
        <v>962186</v>
      </c>
      <c r="R13" s="412">
        <v>2020923</v>
      </c>
      <c r="S13" s="412">
        <v>156866</v>
      </c>
      <c r="T13" s="412">
        <v>1864057</v>
      </c>
      <c r="U13" s="413">
        <v>88772</v>
      </c>
      <c r="V13" s="412">
        <v>729216</v>
      </c>
      <c r="W13" s="413">
        <v>32080</v>
      </c>
      <c r="X13" s="414">
        <v>697136</v>
      </c>
      <c r="Y13" s="415" t="s">
        <v>568</v>
      </c>
    </row>
    <row r="14" spans="1:26">
      <c r="A14" s="409" t="s">
        <v>570</v>
      </c>
      <c r="B14" s="408"/>
      <c r="C14" s="408" t="s">
        <v>572</v>
      </c>
      <c r="D14" s="70">
        <v>2016</v>
      </c>
      <c r="E14" s="410"/>
      <c r="F14" s="411">
        <v>147094</v>
      </c>
      <c r="G14" s="412">
        <v>12466586</v>
      </c>
      <c r="H14" s="413">
        <v>69174</v>
      </c>
      <c r="I14" s="412">
        <v>4217700</v>
      </c>
      <c r="J14" s="413">
        <v>50637</v>
      </c>
      <c r="K14" s="412">
        <v>669530</v>
      </c>
      <c r="L14" s="412">
        <v>3794839</v>
      </c>
      <c r="M14" s="412">
        <v>2602606</v>
      </c>
      <c r="N14" s="412">
        <v>464834</v>
      </c>
      <c r="O14" s="412">
        <v>727399</v>
      </c>
      <c r="P14" s="412">
        <v>224269</v>
      </c>
      <c r="Q14" s="412">
        <v>955979</v>
      </c>
      <c r="R14" s="412">
        <v>2003733</v>
      </c>
      <c r="S14" s="412">
        <v>176823</v>
      </c>
      <c r="T14" s="412">
        <v>1826910</v>
      </c>
      <c r="U14" s="413">
        <v>88069</v>
      </c>
      <c r="V14" s="412">
        <v>736736</v>
      </c>
      <c r="W14" s="413">
        <v>35657</v>
      </c>
      <c r="X14" s="414">
        <v>701079</v>
      </c>
      <c r="Y14" s="415" t="s">
        <v>570</v>
      </c>
    </row>
    <row r="15" spans="1:26">
      <c r="A15" s="416" t="s">
        <v>571</v>
      </c>
      <c r="B15" s="408"/>
      <c r="C15" s="408" t="s">
        <v>567</v>
      </c>
      <c r="D15" s="70">
        <v>2017</v>
      </c>
      <c r="E15" s="410"/>
      <c r="F15" s="422">
        <v>143705</v>
      </c>
      <c r="G15" s="412">
        <v>12365495</v>
      </c>
      <c r="H15" s="413">
        <v>67319</v>
      </c>
      <c r="I15" s="412">
        <v>4214349</v>
      </c>
      <c r="J15" s="413">
        <v>50065</v>
      </c>
      <c r="K15" s="412">
        <v>670317</v>
      </c>
      <c r="L15" s="412">
        <v>3722930</v>
      </c>
      <c r="M15" s="412">
        <v>2562436</v>
      </c>
      <c r="N15" s="412">
        <v>457255</v>
      </c>
      <c r="O15" s="412">
        <v>703239</v>
      </c>
      <c r="P15" s="412">
        <v>212226</v>
      </c>
      <c r="Q15" s="412">
        <v>956727</v>
      </c>
      <c r="R15" s="412">
        <v>1991722</v>
      </c>
      <c r="S15" s="412">
        <v>164317</v>
      </c>
      <c r="T15" s="412">
        <v>1827405</v>
      </c>
      <c r="U15" s="413">
        <v>90050</v>
      </c>
      <c r="V15" s="412">
        <v>719400</v>
      </c>
      <c r="W15" s="413">
        <v>32862</v>
      </c>
      <c r="X15" s="414">
        <v>686538</v>
      </c>
      <c r="Y15" s="415" t="s">
        <v>571</v>
      </c>
    </row>
    <row r="16" spans="1:26">
      <c r="A16" s="416" t="s">
        <v>573</v>
      </c>
      <c r="B16" s="408"/>
      <c r="C16" s="408" t="s">
        <v>572</v>
      </c>
      <c r="D16" s="70">
        <v>2017</v>
      </c>
      <c r="F16" s="658">
        <v>143601</v>
      </c>
      <c r="G16" s="430">
        <v>12281195</v>
      </c>
      <c r="H16" s="429">
        <v>65782</v>
      </c>
      <c r="I16" s="430">
        <v>4199010</v>
      </c>
      <c r="J16" s="429">
        <v>50494</v>
      </c>
      <c r="K16" s="430">
        <v>660169</v>
      </c>
      <c r="L16" s="430">
        <v>3704223</v>
      </c>
      <c r="M16" s="430">
        <v>2542680</v>
      </c>
      <c r="N16" s="430">
        <v>457907</v>
      </c>
      <c r="O16" s="430">
        <v>703636</v>
      </c>
      <c r="P16" s="430">
        <v>216644</v>
      </c>
      <c r="Q16" s="430">
        <v>932868</v>
      </c>
      <c r="R16" s="430">
        <v>1971383</v>
      </c>
      <c r="S16" s="430">
        <v>183721</v>
      </c>
      <c r="T16" s="430">
        <v>1787662</v>
      </c>
      <c r="U16" s="429">
        <v>86829</v>
      </c>
      <c r="V16" s="430">
        <v>726713</v>
      </c>
      <c r="W16" s="429">
        <v>38504</v>
      </c>
      <c r="X16" s="659">
        <v>688209</v>
      </c>
      <c r="Y16" s="415" t="s">
        <v>573</v>
      </c>
    </row>
    <row r="17" spans="1:26">
      <c r="A17" s="416" t="s">
        <v>574</v>
      </c>
      <c r="B17" s="408"/>
      <c r="C17" s="408"/>
      <c r="D17" s="410" t="s">
        <v>31</v>
      </c>
      <c r="E17" s="410"/>
      <c r="F17" s="423">
        <f>100/F15*F16-100</f>
        <v>-7.2370481194113268E-2</v>
      </c>
      <c r="G17" s="424">
        <f t="shared" ref="G17:X17" si="0">100/G15*G16-100</f>
        <v>-0.68173574935740078</v>
      </c>
      <c r="H17" s="424">
        <f t="shared" si="0"/>
        <v>-2.2831592863827552</v>
      </c>
      <c r="I17" s="424">
        <f t="shared" si="0"/>
        <v>-0.36397080545536653</v>
      </c>
      <c r="J17" s="424">
        <f t="shared" si="0"/>
        <v>0.85688604813742586</v>
      </c>
      <c r="K17" s="424">
        <f t="shared" si="0"/>
        <v>-1.5139105826049502</v>
      </c>
      <c r="L17" s="424">
        <f t="shared" si="0"/>
        <v>-0.50248057309698879</v>
      </c>
      <c r="M17" s="424">
        <f t="shared" si="0"/>
        <v>-0.77098510948175658</v>
      </c>
      <c r="N17" s="424">
        <f t="shared" si="0"/>
        <v>0.14259002088549266</v>
      </c>
      <c r="O17" s="424">
        <f t="shared" si="0"/>
        <v>5.6453069297916159E-2</v>
      </c>
      <c r="P17" s="424">
        <f t="shared" si="0"/>
        <v>2.0817430475059524</v>
      </c>
      <c r="Q17" s="424">
        <f t="shared" si="0"/>
        <v>-2.4938148500042274</v>
      </c>
      <c r="R17" s="424">
        <f t="shared" si="0"/>
        <v>-1.0211766501549988</v>
      </c>
      <c r="S17" s="424">
        <f t="shared" si="0"/>
        <v>11.808881612979789</v>
      </c>
      <c r="T17" s="424">
        <f t="shared" si="0"/>
        <v>-2.1748326178378647</v>
      </c>
      <c r="U17" s="424">
        <f t="shared" si="0"/>
        <v>-3.5769017212659548</v>
      </c>
      <c r="V17" s="424">
        <f t="shared" si="0"/>
        <v>1.0165415624131242</v>
      </c>
      <c r="W17" s="424">
        <f t="shared" si="0"/>
        <v>17.168766356277757</v>
      </c>
      <c r="X17" s="424">
        <f t="shared" si="0"/>
        <v>0.2433951216101633</v>
      </c>
      <c r="Y17" s="415" t="s">
        <v>574</v>
      </c>
    </row>
    <row r="18" spans="1:26">
      <c r="A18" s="409"/>
      <c r="B18" s="408"/>
      <c r="C18" s="408"/>
      <c r="D18" s="410"/>
      <c r="E18" s="410"/>
      <c r="F18" s="425"/>
      <c r="G18" s="426"/>
      <c r="H18" s="426"/>
      <c r="I18" s="426"/>
      <c r="J18" s="426"/>
      <c r="K18" s="426"/>
      <c r="L18" s="426"/>
      <c r="M18" s="426"/>
      <c r="N18" s="426"/>
      <c r="O18" s="426"/>
      <c r="P18" s="426"/>
      <c r="Q18" s="426"/>
      <c r="R18" s="426"/>
      <c r="S18" s="426"/>
      <c r="T18" s="426"/>
      <c r="U18" s="426"/>
      <c r="V18" s="426"/>
      <c r="W18" s="426"/>
      <c r="X18" s="426"/>
      <c r="Y18" s="415"/>
    </row>
    <row r="19" spans="1:26">
      <c r="A19" s="409"/>
      <c r="B19" s="408"/>
      <c r="C19" s="408"/>
      <c r="D19" s="410"/>
      <c r="E19" s="410"/>
      <c r="F19" s="425"/>
      <c r="G19" s="426"/>
      <c r="H19" s="426"/>
      <c r="I19" s="426"/>
      <c r="J19" s="426"/>
      <c r="K19" s="426"/>
      <c r="L19" s="426"/>
      <c r="M19" s="426"/>
      <c r="N19" s="426"/>
      <c r="O19" s="426"/>
      <c r="P19" s="426"/>
      <c r="Q19" s="426"/>
      <c r="R19" s="426"/>
      <c r="S19" s="426"/>
      <c r="T19" s="426"/>
      <c r="U19" s="426"/>
      <c r="V19" s="426"/>
      <c r="W19" s="426"/>
      <c r="X19" s="660"/>
      <c r="Y19" s="406"/>
    </row>
    <row r="20" spans="1:26">
      <c r="A20" s="409" t="s">
        <v>575</v>
      </c>
      <c r="B20" s="408" t="s">
        <v>576</v>
      </c>
      <c r="C20" s="427" t="s">
        <v>124</v>
      </c>
      <c r="D20" s="70">
        <v>2017</v>
      </c>
      <c r="F20" s="428">
        <v>16285</v>
      </c>
      <c r="G20" s="412">
        <v>980359</v>
      </c>
      <c r="H20" s="413">
        <v>7278</v>
      </c>
      <c r="I20" s="412">
        <v>343151</v>
      </c>
      <c r="J20" s="413">
        <v>6518</v>
      </c>
      <c r="K20" s="413">
        <v>59244</v>
      </c>
      <c r="L20" s="412">
        <v>275091</v>
      </c>
      <c r="M20" s="412">
        <v>184949</v>
      </c>
      <c r="N20" s="413">
        <v>30775</v>
      </c>
      <c r="O20" s="413">
        <v>59367</v>
      </c>
      <c r="P20" s="413">
        <v>13972</v>
      </c>
      <c r="Q20" s="413">
        <v>68509</v>
      </c>
      <c r="R20" s="412">
        <v>164214</v>
      </c>
      <c r="S20" s="413">
        <v>17392</v>
      </c>
      <c r="T20" s="412">
        <v>146822</v>
      </c>
      <c r="U20" s="413">
        <v>8364</v>
      </c>
      <c r="V20" s="413">
        <v>61786</v>
      </c>
      <c r="W20" s="413">
        <v>3167</v>
      </c>
      <c r="X20" s="431">
        <v>58619</v>
      </c>
      <c r="Y20" s="406" t="s">
        <v>575</v>
      </c>
      <c r="Z20" s="432"/>
    </row>
    <row r="21" spans="1:26">
      <c r="A21" s="409" t="s">
        <v>577</v>
      </c>
      <c r="C21" s="427" t="s">
        <v>569</v>
      </c>
      <c r="D21" s="70">
        <v>2017</v>
      </c>
      <c r="F21" s="661">
        <v>16405</v>
      </c>
      <c r="G21" s="430">
        <v>976626</v>
      </c>
      <c r="H21" s="429">
        <v>7054</v>
      </c>
      <c r="I21" s="430">
        <v>341494</v>
      </c>
      <c r="J21" s="429">
        <v>6644</v>
      </c>
      <c r="K21" s="429">
        <v>58427</v>
      </c>
      <c r="L21" s="430">
        <v>272990</v>
      </c>
      <c r="M21" s="430">
        <v>182329</v>
      </c>
      <c r="N21" s="429">
        <v>31844</v>
      </c>
      <c r="O21" s="429">
        <v>58817</v>
      </c>
      <c r="P21" s="429">
        <v>14347</v>
      </c>
      <c r="Q21" s="429">
        <v>66941</v>
      </c>
      <c r="R21" s="430">
        <v>165964</v>
      </c>
      <c r="S21" s="429">
        <v>19867</v>
      </c>
      <c r="T21" s="430">
        <v>146097</v>
      </c>
      <c r="U21" s="429">
        <v>8199</v>
      </c>
      <c r="V21" s="429">
        <v>62611</v>
      </c>
      <c r="W21" s="429">
        <v>3796</v>
      </c>
      <c r="X21" s="662">
        <v>58815</v>
      </c>
      <c r="Y21" s="406" t="s">
        <v>577</v>
      </c>
    </row>
    <row r="22" spans="1:26">
      <c r="A22" s="406" t="s">
        <v>578</v>
      </c>
      <c r="B22" s="371"/>
      <c r="C22" s="371"/>
      <c r="D22" s="410" t="s">
        <v>31</v>
      </c>
      <c r="E22" s="410"/>
      <c r="F22" s="423">
        <f>100/F20*F21-100</f>
        <v>0.73687442431685213</v>
      </c>
      <c r="G22" s="424">
        <f t="shared" ref="G22:X22" si="1">100/G20*G21-100</f>
        <v>-0.38077887794165122</v>
      </c>
      <c r="H22" s="424">
        <f t="shared" si="1"/>
        <v>-3.0777686177521275</v>
      </c>
      <c r="I22" s="424">
        <f t="shared" si="1"/>
        <v>-0.48287780015211013</v>
      </c>
      <c r="J22" s="424">
        <f t="shared" si="1"/>
        <v>1.9331083154341826</v>
      </c>
      <c r="K22" s="424">
        <f t="shared" si="1"/>
        <v>-1.3790426034703955</v>
      </c>
      <c r="L22" s="424">
        <f t="shared" si="1"/>
        <v>-0.76374726908549917</v>
      </c>
      <c r="M22" s="424">
        <f t="shared" si="1"/>
        <v>-1.416606740236503</v>
      </c>
      <c r="N22" s="424">
        <f t="shared" si="1"/>
        <v>3.4735987002436985</v>
      </c>
      <c r="O22" s="424">
        <f t="shared" si="1"/>
        <v>-0.92644061515656517</v>
      </c>
      <c r="P22" s="424">
        <f t="shared" si="1"/>
        <v>2.6839393071857955</v>
      </c>
      <c r="Q22" s="424">
        <f t="shared" si="1"/>
        <v>-2.2887503831613429</v>
      </c>
      <c r="R22" s="424">
        <f t="shared" si="1"/>
        <v>1.0656825849196707</v>
      </c>
      <c r="S22" s="424">
        <f t="shared" si="1"/>
        <v>14.230680772769091</v>
      </c>
      <c r="T22" s="424">
        <f t="shared" si="1"/>
        <v>-0.4937952078026342</v>
      </c>
      <c r="U22" s="424">
        <f t="shared" si="1"/>
        <v>-1.9727403156384611</v>
      </c>
      <c r="V22" s="424">
        <f t="shared" si="1"/>
        <v>1.3352539410222448</v>
      </c>
      <c r="W22" s="424">
        <f t="shared" si="1"/>
        <v>19.8610672560783</v>
      </c>
      <c r="X22" s="424">
        <f t="shared" si="1"/>
        <v>0.33436257868609687</v>
      </c>
      <c r="Y22" s="406" t="s">
        <v>578</v>
      </c>
    </row>
    <row r="23" spans="1:26">
      <c r="A23" s="409" t="s">
        <v>10</v>
      </c>
      <c r="B23" s="408" t="s">
        <v>10</v>
      </c>
      <c r="C23" s="408"/>
      <c r="D23" s="410"/>
      <c r="E23" s="410"/>
      <c r="F23" s="433"/>
      <c r="G23" s="432"/>
      <c r="H23" s="432"/>
      <c r="I23" s="432"/>
      <c r="J23" s="432"/>
      <c r="K23" s="432"/>
      <c r="L23" s="432"/>
      <c r="M23" s="432"/>
      <c r="N23" s="432"/>
      <c r="O23" s="432"/>
      <c r="P23" s="432"/>
      <c r="Q23" s="432"/>
      <c r="R23" s="432"/>
      <c r="S23" s="432"/>
      <c r="T23" s="432"/>
      <c r="U23" s="432"/>
      <c r="V23" s="432"/>
      <c r="W23" s="432"/>
      <c r="X23" s="663"/>
      <c r="Y23" s="406" t="s">
        <v>10</v>
      </c>
    </row>
    <row r="24" spans="1:26">
      <c r="A24" s="409" t="s">
        <v>579</v>
      </c>
      <c r="B24" s="408" t="s">
        <v>580</v>
      </c>
      <c r="C24" s="427" t="s">
        <v>124</v>
      </c>
      <c r="D24" s="70">
        <v>2017</v>
      </c>
      <c r="F24" s="428">
        <v>46199</v>
      </c>
      <c r="G24" s="412">
        <v>3148057</v>
      </c>
      <c r="H24" s="413">
        <v>31274</v>
      </c>
      <c r="I24" s="412">
        <v>1196711</v>
      </c>
      <c r="J24" s="413">
        <v>7502</v>
      </c>
      <c r="K24" s="413">
        <v>70481</v>
      </c>
      <c r="L24" s="412">
        <v>918027</v>
      </c>
      <c r="M24" s="412">
        <v>614900</v>
      </c>
      <c r="N24" s="412">
        <v>111982</v>
      </c>
      <c r="O24" s="412">
        <v>191145</v>
      </c>
      <c r="P24" s="413">
        <v>48067</v>
      </c>
      <c r="Q24" s="412">
        <v>206130</v>
      </c>
      <c r="R24" s="412">
        <v>536759</v>
      </c>
      <c r="S24" s="413">
        <v>63754</v>
      </c>
      <c r="T24" s="412">
        <v>473005</v>
      </c>
      <c r="U24" s="413">
        <v>14257</v>
      </c>
      <c r="V24" s="412">
        <v>205692</v>
      </c>
      <c r="W24" s="413">
        <v>11704</v>
      </c>
      <c r="X24" s="414">
        <v>193988</v>
      </c>
      <c r="Y24" s="406" t="s">
        <v>579</v>
      </c>
    </row>
    <row r="25" spans="1:26">
      <c r="A25" s="409" t="s">
        <v>581</v>
      </c>
      <c r="C25" s="427" t="s">
        <v>569</v>
      </c>
      <c r="D25" s="70">
        <v>2017</v>
      </c>
      <c r="F25" s="661">
        <v>45827</v>
      </c>
      <c r="G25" s="430">
        <v>3134262</v>
      </c>
      <c r="H25" s="429">
        <v>30489</v>
      </c>
      <c r="I25" s="430">
        <v>1185307</v>
      </c>
      <c r="J25" s="429">
        <v>7605</v>
      </c>
      <c r="K25" s="429">
        <v>69964</v>
      </c>
      <c r="L25" s="430">
        <v>920160</v>
      </c>
      <c r="M25" s="430">
        <v>613808</v>
      </c>
      <c r="N25" s="430">
        <v>111078</v>
      </c>
      <c r="O25" s="430">
        <v>195274</v>
      </c>
      <c r="P25" s="429">
        <v>50022</v>
      </c>
      <c r="Q25" s="430">
        <v>204837</v>
      </c>
      <c r="R25" s="430">
        <v>537067</v>
      </c>
      <c r="S25" s="429">
        <v>68239</v>
      </c>
      <c r="T25" s="430">
        <v>468828</v>
      </c>
      <c r="U25" s="429">
        <v>14125</v>
      </c>
      <c r="V25" s="430">
        <v>202802</v>
      </c>
      <c r="W25" s="429">
        <v>13985</v>
      </c>
      <c r="X25" s="659">
        <v>188817</v>
      </c>
      <c r="Y25" s="415" t="s">
        <v>581</v>
      </c>
    </row>
    <row r="26" spans="1:26">
      <c r="A26" s="409" t="s">
        <v>582</v>
      </c>
      <c r="B26" s="408"/>
      <c r="C26" s="371"/>
      <c r="D26" s="410" t="s">
        <v>31</v>
      </c>
      <c r="E26" s="410"/>
      <c r="F26" s="423">
        <f>100/F24*F25-100</f>
        <v>-0.80521223403103193</v>
      </c>
      <c r="G26" s="424">
        <f t="shared" ref="G26:X26" si="2">100/G24*G25-100</f>
        <v>-0.43820680502291509</v>
      </c>
      <c r="H26" s="424">
        <f t="shared" si="2"/>
        <v>-2.5100722645008631</v>
      </c>
      <c r="I26" s="424">
        <f t="shared" si="2"/>
        <v>-0.95294519729492322</v>
      </c>
      <c r="J26" s="424">
        <f t="shared" si="2"/>
        <v>1.3729672087443419</v>
      </c>
      <c r="K26" s="424">
        <f t="shared" si="2"/>
        <v>-0.73353102254509395</v>
      </c>
      <c r="L26" s="424">
        <f t="shared" si="2"/>
        <v>0.23234610746743556</v>
      </c>
      <c r="M26" s="424">
        <f t="shared" si="2"/>
        <v>-0.17758985200845245</v>
      </c>
      <c r="N26" s="424">
        <f t="shared" si="2"/>
        <v>-0.80727259738172563</v>
      </c>
      <c r="O26" s="424">
        <f t="shared" si="2"/>
        <v>2.1601402076957186</v>
      </c>
      <c r="P26" s="424">
        <f t="shared" si="2"/>
        <v>4.0672394782283021</v>
      </c>
      <c r="Q26" s="424">
        <f t="shared" si="2"/>
        <v>-0.62727405035657569</v>
      </c>
      <c r="R26" s="424">
        <f t="shared" si="2"/>
        <v>5.7381431890291879E-2</v>
      </c>
      <c r="S26" s="424">
        <f t="shared" si="2"/>
        <v>7.0348527151237619</v>
      </c>
      <c r="T26" s="424">
        <f t="shared" si="2"/>
        <v>-0.88307734590543419</v>
      </c>
      <c r="U26" s="424">
        <f t="shared" si="2"/>
        <v>-0.92586098057094546</v>
      </c>
      <c r="V26" s="424">
        <f t="shared" si="2"/>
        <v>-1.4050133208875479</v>
      </c>
      <c r="W26" s="424">
        <f t="shared" si="2"/>
        <v>19.489063568010948</v>
      </c>
      <c r="X26" s="424">
        <f t="shared" si="2"/>
        <v>-2.6656288017815513</v>
      </c>
      <c r="Y26" s="415" t="s">
        <v>582</v>
      </c>
    </row>
    <row r="27" spans="1:26">
      <c r="A27" s="409"/>
      <c r="B27" s="408"/>
      <c r="C27" s="408"/>
      <c r="D27" s="410"/>
      <c r="E27" s="410"/>
      <c r="F27" s="433"/>
      <c r="G27" s="432"/>
      <c r="H27" s="432"/>
      <c r="I27" s="432"/>
      <c r="J27" s="432"/>
      <c r="K27" s="432"/>
      <c r="L27" s="432"/>
      <c r="M27" s="432"/>
      <c r="N27" s="432"/>
      <c r="O27" s="432"/>
      <c r="P27" s="432"/>
      <c r="Q27" s="432"/>
      <c r="R27" s="432"/>
      <c r="S27" s="432"/>
      <c r="T27" s="432"/>
      <c r="U27" s="432"/>
      <c r="V27" s="432"/>
      <c r="W27" s="432"/>
      <c r="X27" s="432"/>
      <c r="Y27" s="415"/>
    </row>
    <row r="28" spans="1:26">
      <c r="A28" s="409" t="s">
        <v>583</v>
      </c>
      <c r="B28" s="408" t="s">
        <v>584</v>
      </c>
      <c r="C28" s="427" t="s">
        <v>124</v>
      </c>
      <c r="D28" s="70">
        <v>2017</v>
      </c>
      <c r="F28" s="428">
        <v>27</v>
      </c>
      <c r="G28" s="413">
        <v>747</v>
      </c>
      <c r="H28" s="413">
        <v>8</v>
      </c>
      <c r="I28" s="413">
        <v>128</v>
      </c>
      <c r="J28" s="413">
        <v>19</v>
      </c>
      <c r="K28" s="413">
        <v>209</v>
      </c>
      <c r="L28" s="413">
        <v>161</v>
      </c>
      <c r="M28" s="413">
        <v>113</v>
      </c>
      <c r="N28" s="413">
        <v>19</v>
      </c>
      <c r="O28" s="413">
        <v>29</v>
      </c>
      <c r="P28" s="413">
        <v>9</v>
      </c>
      <c r="Q28" s="413">
        <v>43</v>
      </c>
      <c r="R28" s="413">
        <v>73</v>
      </c>
      <c r="S28" s="413">
        <v>10</v>
      </c>
      <c r="T28" s="413">
        <v>63</v>
      </c>
      <c r="U28" s="413">
        <v>80</v>
      </c>
      <c r="V28" s="413">
        <v>53</v>
      </c>
      <c r="W28" s="413">
        <v>3</v>
      </c>
      <c r="X28" s="431">
        <v>50</v>
      </c>
      <c r="Y28" s="415" t="s">
        <v>583</v>
      </c>
    </row>
    <row r="29" spans="1:26">
      <c r="A29" s="409" t="s">
        <v>585</v>
      </c>
      <c r="C29" s="427" t="s">
        <v>569</v>
      </c>
      <c r="D29" s="70">
        <v>2017</v>
      </c>
      <c r="F29" s="661">
        <v>31</v>
      </c>
      <c r="G29" s="429">
        <v>889</v>
      </c>
      <c r="H29" s="429">
        <v>7</v>
      </c>
      <c r="I29" s="429">
        <v>127</v>
      </c>
      <c r="J29" s="429">
        <v>24</v>
      </c>
      <c r="K29" s="429">
        <v>245</v>
      </c>
      <c r="L29" s="429">
        <v>181</v>
      </c>
      <c r="M29" s="429">
        <v>143</v>
      </c>
      <c r="N29" s="429">
        <v>7</v>
      </c>
      <c r="O29" s="429">
        <v>31</v>
      </c>
      <c r="P29" s="429">
        <v>9</v>
      </c>
      <c r="Q29" s="429">
        <v>56</v>
      </c>
      <c r="R29" s="429">
        <v>124</v>
      </c>
      <c r="S29" s="429">
        <v>27</v>
      </c>
      <c r="T29" s="429">
        <v>97</v>
      </c>
      <c r="U29" s="429">
        <v>103</v>
      </c>
      <c r="V29" s="429">
        <v>53</v>
      </c>
      <c r="W29" s="429">
        <v>3</v>
      </c>
      <c r="X29" s="662">
        <v>50</v>
      </c>
      <c r="Y29" s="415" t="s">
        <v>585</v>
      </c>
    </row>
    <row r="30" spans="1:26">
      <c r="A30" s="409" t="s">
        <v>586</v>
      </c>
      <c r="B30" s="408"/>
      <c r="C30" s="371"/>
      <c r="D30" s="410" t="s">
        <v>31</v>
      </c>
      <c r="E30" s="410"/>
      <c r="F30" s="423">
        <f>100/F28*F29-100</f>
        <v>14.81481481481481</v>
      </c>
      <c r="G30" s="424">
        <f t="shared" ref="G30:X30" si="3">100/G28*G29-100</f>
        <v>19.009370816599727</v>
      </c>
      <c r="H30" s="424">
        <f t="shared" si="3"/>
        <v>-12.5</v>
      </c>
      <c r="I30" s="424">
        <f t="shared" si="3"/>
        <v>-0.78125</v>
      </c>
      <c r="J30" s="424">
        <f t="shared" si="3"/>
        <v>26.31578947368422</v>
      </c>
      <c r="K30" s="424">
        <f t="shared" si="3"/>
        <v>17.224880382775126</v>
      </c>
      <c r="L30" s="424">
        <f t="shared" si="3"/>
        <v>12.422360248447191</v>
      </c>
      <c r="M30" s="424">
        <f t="shared" si="3"/>
        <v>26.548672566371692</v>
      </c>
      <c r="N30" s="424">
        <f t="shared" si="3"/>
        <v>-63.157894736842103</v>
      </c>
      <c r="O30" s="424">
        <f t="shared" si="3"/>
        <v>6.8965517241379217</v>
      </c>
      <c r="P30" s="424">
        <f t="shared" si="3"/>
        <v>0</v>
      </c>
      <c r="Q30" s="424">
        <f t="shared" si="3"/>
        <v>30.232558139534888</v>
      </c>
      <c r="R30" s="424">
        <f t="shared" si="3"/>
        <v>69.863013698630141</v>
      </c>
      <c r="S30" s="424">
        <f t="shared" si="3"/>
        <v>170</v>
      </c>
      <c r="T30" s="424">
        <f t="shared" si="3"/>
        <v>53.968253968253947</v>
      </c>
      <c r="U30" s="424">
        <f t="shared" si="3"/>
        <v>28.75</v>
      </c>
      <c r="V30" s="424">
        <f t="shared" si="3"/>
        <v>0</v>
      </c>
      <c r="W30" s="424">
        <f t="shared" si="3"/>
        <v>0</v>
      </c>
      <c r="X30" s="424">
        <f t="shared" si="3"/>
        <v>0</v>
      </c>
      <c r="Y30" s="415" t="s">
        <v>586</v>
      </c>
    </row>
    <row r="31" spans="1:26">
      <c r="A31" s="409"/>
      <c r="B31" s="408"/>
      <c r="C31" s="408"/>
      <c r="D31" s="410"/>
      <c r="E31" s="410"/>
      <c r="F31" s="433"/>
      <c r="G31" s="432"/>
      <c r="H31" s="432"/>
      <c r="I31" s="432"/>
      <c r="J31" s="432"/>
      <c r="K31" s="432"/>
      <c r="L31" s="432"/>
      <c r="M31" s="432"/>
      <c r="N31" s="432"/>
      <c r="O31" s="432"/>
      <c r="P31" s="432"/>
      <c r="Q31" s="432"/>
      <c r="R31" s="432"/>
      <c r="S31" s="432"/>
      <c r="T31" s="432"/>
      <c r="U31" s="432"/>
      <c r="V31" s="432"/>
      <c r="W31" s="432"/>
      <c r="X31" s="432"/>
      <c r="Y31" s="415"/>
    </row>
    <row r="32" spans="1:26">
      <c r="A32" s="409" t="s">
        <v>587</v>
      </c>
      <c r="B32" s="408" t="s">
        <v>588</v>
      </c>
      <c r="C32" s="427" t="s">
        <v>124</v>
      </c>
      <c r="D32" s="70">
        <v>2017</v>
      </c>
      <c r="F32" s="428">
        <v>4246</v>
      </c>
      <c r="G32" s="412">
        <v>539239</v>
      </c>
      <c r="H32" s="413">
        <v>665</v>
      </c>
      <c r="I32" s="412">
        <v>152391</v>
      </c>
      <c r="J32" s="413">
        <v>2606</v>
      </c>
      <c r="K32" s="413">
        <v>91573</v>
      </c>
      <c r="L32" s="412">
        <v>156213</v>
      </c>
      <c r="M32" s="412">
        <v>111286</v>
      </c>
      <c r="N32" s="413">
        <v>12566</v>
      </c>
      <c r="O32" s="413">
        <v>32361</v>
      </c>
      <c r="P32" s="413">
        <v>7445</v>
      </c>
      <c r="Q32" s="413">
        <v>23296</v>
      </c>
      <c r="R32" s="413">
        <v>85326</v>
      </c>
      <c r="S32" s="413">
        <v>6411</v>
      </c>
      <c r="T32" s="413">
        <v>78915</v>
      </c>
      <c r="U32" s="413">
        <v>5633</v>
      </c>
      <c r="V32" s="413">
        <v>24807</v>
      </c>
      <c r="W32" s="413">
        <v>1233</v>
      </c>
      <c r="X32" s="431">
        <v>23574</v>
      </c>
      <c r="Y32" s="415" t="s">
        <v>587</v>
      </c>
    </row>
    <row r="33" spans="1:25">
      <c r="A33" s="409" t="s">
        <v>589</v>
      </c>
      <c r="C33" s="427" t="s">
        <v>569</v>
      </c>
      <c r="D33" s="70">
        <v>2017</v>
      </c>
      <c r="F33" s="661">
        <v>4325</v>
      </c>
      <c r="G33" s="430">
        <v>533396</v>
      </c>
      <c r="H33" s="429">
        <v>671</v>
      </c>
      <c r="I33" s="430">
        <v>151011</v>
      </c>
      <c r="J33" s="429">
        <v>2618</v>
      </c>
      <c r="K33" s="429">
        <v>89961</v>
      </c>
      <c r="L33" s="430">
        <v>151012</v>
      </c>
      <c r="M33" s="430">
        <v>112165</v>
      </c>
      <c r="N33" s="429">
        <v>9939</v>
      </c>
      <c r="O33" s="429">
        <v>28908</v>
      </c>
      <c r="P33" s="429">
        <v>7305</v>
      </c>
      <c r="Q33" s="429">
        <v>23123</v>
      </c>
      <c r="R33" s="429">
        <v>86984</v>
      </c>
      <c r="S33" s="429">
        <v>8101</v>
      </c>
      <c r="T33" s="429">
        <v>78883</v>
      </c>
      <c r="U33" s="429">
        <v>5504</v>
      </c>
      <c r="V33" s="429">
        <v>25801</v>
      </c>
      <c r="W33" s="429">
        <v>1345</v>
      </c>
      <c r="X33" s="662">
        <v>24456</v>
      </c>
      <c r="Y33" s="415" t="s">
        <v>589</v>
      </c>
    </row>
    <row r="34" spans="1:25">
      <c r="A34" s="409" t="s">
        <v>590</v>
      </c>
      <c r="B34" s="408"/>
      <c r="C34" s="371"/>
      <c r="D34" s="410" t="s">
        <v>31</v>
      </c>
      <c r="E34" s="410"/>
      <c r="F34" s="423">
        <f>100/F32*F33-100</f>
        <v>1.8605746585021166</v>
      </c>
      <c r="G34" s="424">
        <f t="shared" ref="G34:X34" si="4">100/G32*G33-100</f>
        <v>-1.0835640597211977</v>
      </c>
      <c r="H34" s="424">
        <f t="shared" si="4"/>
        <v>0.90225563909774564</v>
      </c>
      <c r="I34" s="424">
        <f t="shared" si="4"/>
        <v>-0.90556528928873092</v>
      </c>
      <c r="J34" s="424">
        <f t="shared" si="4"/>
        <v>0.46047582501917361</v>
      </c>
      <c r="K34" s="424">
        <f t="shared" si="4"/>
        <v>-1.7603442062616637</v>
      </c>
      <c r="L34" s="424">
        <f t="shared" si="4"/>
        <v>-3.3294284086471606</v>
      </c>
      <c r="M34" s="424">
        <f t="shared" si="4"/>
        <v>0.78985676545117656</v>
      </c>
      <c r="N34" s="424">
        <f t="shared" si="4"/>
        <v>-20.905618335190198</v>
      </c>
      <c r="O34" s="424">
        <f t="shared" si="4"/>
        <v>-10.6702512283304</v>
      </c>
      <c r="P34" s="424">
        <f t="shared" si="4"/>
        <v>-1.8804566823371403</v>
      </c>
      <c r="Q34" s="424">
        <f t="shared" si="4"/>
        <v>-0.742616758241752</v>
      </c>
      <c r="R34" s="424">
        <f t="shared" si="4"/>
        <v>1.9431357382274967</v>
      </c>
      <c r="S34" s="424">
        <f t="shared" si="4"/>
        <v>26.360942130712843</v>
      </c>
      <c r="T34" s="424">
        <f t="shared" si="4"/>
        <v>-4.0549958816441745E-2</v>
      </c>
      <c r="U34" s="424">
        <f t="shared" si="4"/>
        <v>-2.2900763358778704</v>
      </c>
      <c r="V34" s="424">
        <f t="shared" si="4"/>
        <v>4.0069335268271118</v>
      </c>
      <c r="W34" s="424">
        <f t="shared" si="4"/>
        <v>9.0835360908353522</v>
      </c>
      <c r="X34" s="424">
        <f t="shared" si="4"/>
        <v>3.7414100279969489</v>
      </c>
      <c r="Y34" s="415" t="s">
        <v>590</v>
      </c>
    </row>
    <row r="35" spans="1:25">
      <c r="A35" s="409"/>
      <c r="B35" s="408"/>
      <c r="C35" s="408"/>
      <c r="D35" s="410"/>
      <c r="E35" s="410"/>
      <c r="F35" s="433"/>
      <c r="G35" s="432"/>
      <c r="H35" s="432"/>
      <c r="I35" s="432"/>
      <c r="J35" s="432"/>
      <c r="K35" s="432"/>
      <c r="L35" s="432"/>
      <c r="M35" s="432"/>
      <c r="N35" s="432"/>
      <c r="O35" s="432"/>
      <c r="P35" s="432"/>
      <c r="Q35" s="432"/>
      <c r="R35" s="432"/>
      <c r="S35" s="432"/>
      <c r="T35" s="432"/>
      <c r="U35" s="432"/>
      <c r="V35" s="432"/>
      <c r="W35" s="432"/>
      <c r="X35" s="432"/>
      <c r="Y35" s="415"/>
    </row>
    <row r="36" spans="1:25">
      <c r="A36" s="409" t="s">
        <v>591</v>
      </c>
      <c r="B36" s="408" t="s">
        <v>592</v>
      </c>
      <c r="C36" s="427" t="s">
        <v>124</v>
      </c>
      <c r="D36" s="70">
        <v>2017</v>
      </c>
      <c r="F36" s="428">
        <v>90</v>
      </c>
      <c r="G36" s="413">
        <v>9959</v>
      </c>
      <c r="H36" s="413">
        <v>48</v>
      </c>
      <c r="I36" s="413">
        <v>3705</v>
      </c>
      <c r="J36" s="413">
        <v>33</v>
      </c>
      <c r="K36" s="413">
        <v>559</v>
      </c>
      <c r="L36" s="413">
        <v>2483</v>
      </c>
      <c r="M36" s="413">
        <v>1793</v>
      </c>
      <c r="N36" s="413">
        <v>119</v>
      </c>
      <c r="O36" s="413">
        <v>571</v>
      </c>
      <c r="P36" s="413">
        <v>92</v>
      </c>
      <c r="Q36" s="413">
        <v>330</v>
      </c>
      <c r="R36" s="413">
        <v>1882</v>
      </c>
      <c r="S36" s="413">
        <v>101</v>
      </c>
      <c r="T36" s="413">
        <v>1781</v>
      </c>
      <c r="U36" s="413">
        <v>167</v>
      </c>
      <c r="V36" s="413">
        <v>833</v>
      </c>
      <c r="W36" s="413">
        <v>30</v>
      </c>
      <c r="X36" s="431">
        <v>803</v>
      </c>
      <c r="Y36" s="415" t="s">
        <v>591</v>
      </c>
    </row>
    <row r="37" spans="1:25">
      <c r="A37" s="409" t="s">
        <v>593</v>
      </c>
      <c r="C37" s="427" t="s">
        <v>569</v>
      </c>
      <c r="D37" s="70">
        <v>2017</v>
      </c>
      <c r="F37" s="661">
        <v>91</v>
      </c>
      <c r="G37" s="429">
        <v>9927</v>
      </c>
      <c r="H37" s="429">
        <v>47</v>
      </c>
      <c r="I37" s="429">
        <v>3698</v>
      </c>
      <c r="J37" s="429">
        <v>32</v>
      </c>
      <c r="K37" s="429">
        <v>524</v>
      </c>
      <c r="L37" s="429">
        <v>2522</v>
      </c>
      <c r="M37" s="429">
        <v>1682</v>
      </c>
      <c r="N37" s="429">
        <v>133</v>
      </c>
      <c r="O37" s="429">
        <v>707</v>
      </c>
      <c r="P37" s="429">
        <v>98</v>
      </c>
      <c r="Q37" s="429">
        <v>327</v>
      </c>
      <c r="R37" s="429">
        <v>1878</v>
      </c>
      <c r="S37" s="429">
        <v>117</v>
      </c>
      <c r="T37" s="429">
        <v>1761</v>
      </c>
      <c r="U37" s="429">
        <v>167</v>
      </c>
      <c r="V37" s="429">
        <v>811</v>
      </c>
      <c r="W37" s="429">
        <v>33</v>
      </c>
      <c r="X37" s="662">
        <v>778</v>
      </c>
      <c r="Y37" s="415" t="s">
        <v>593</v>
      </c>
    </row>
    <row r="38" spans="1:25">
      <c r="A38" s="409" t="s">
        <v>594</v>
      </c>
      <c r="B38" s="408"/>
      <c r="C38" s="371"/>
      <c r="D38" s="410" t="s">
        <v>31</v>
      </c>
      <c r="E38" s="410"/>
      <c r="F38" s="423">
        <f>100/F36*F37-100</f>
        <v>1.1111111111111143</v>
      </c>
      <c r="G38" s="424">
        <f t="shared" ref="G38:X38" si="5">100/G36*G37-100</f>
        <v>-0.32131740134551023</v>
      </c>
      <c r="H38" s="424">
        <f t="shared" si="5"/>
        <v>-2.0833333333333286</v>
      </c>
      <c r="I38" s="424">
        <f t="shared" si="5"/>
        <v>-0.18893387314439281</v>
      </c>
      <c r="J38" s="424">
        <f t="shared" si="5"/>
        <v>-3.0303030303030312</v>
      </c>
      <c r="K38" s="424">
        <f t="shared" si="5"/>
        <v>-6.2611806797853262</v>
      </c>
      <c r="L38" s="424">
        <f t="shared" si="5"/>
        <v>1.5706806282722567</v>
      </c>
      <c r="M38" s="424">
        <f t="shared" si="5"/>
        <v>-6.1907417735638575</v>
      </c>
      <c r="N38" s="424">
        <f t="shared" si="5"/>
        <v>11.764705882352942</v>
      </c>
      <c r="O38" s="424">
        <f t="shared" si="5"/>
        <v>23.817863397548166</v>
      </c>
      <c r="P38" s="424">
        <f t="shared" si="5"/>
        <v>6.5217391304347814</v>
      </c>
      <c r="Q38" s="424">
        <f t="shared" si="5"/>
        <v>-0.90909090909090651</v>
      </c>
      <c r="R38" s="424">
        <f t="shared" si="5"/>
        <v>-0.21253985122210395</v>
      </c>
      <c r="S38" s="424">
        <f t="shared" si="5"/>
        <v>15.841584158415841</v>
      </c>
      <c r="T38" s="424">
        <f t="shared" si="5"/>
        <v>-1.1229646266142623</v>
      </c>
      <c r="U38" s="424">
        <f t="shared" si="5"/>
        <v>0</v>
      </c>
      <c r="V38" s="424">
        <f t="shared" si="5"/>
        <v>-2.6410564225690365</v>
      </c>
      <c r="W38" s="424">
        <f t="shared" si="5"/>
        <v>10</v>
      </c>
      <c r="X38" s="424">
        <f t="shared" si="5"/>
        <v>-3.1133250311332574</v>
      </c>
      <c r="Y38" s="415" t="s">
        <v>594</v>
      </c>
    </row>
    <row r="39" spans="1:25">
      <c r="A39" s="409"/>
      <c r="B39" s="408"/>
      <c r="C39" s="408"/>
      <c r="D39" s="410"/>
      <c r="E39" s="410"/>
      <c r="F39" s="433"/>
      <c r="G39" s="432"/>
      <c r="H39" s="432"/>
      <c r="I39" s="432"/>
      <c r="J39" s="432"/>
      <c r="K39" s="432"/>
      <c r="L39" s="432"/>
      <c r="M39" s="432"/>
      <c r="N39" s="432"/>
      <c r="O39" s="432"/>
      <c r="P39" s="432"/>
      <c r="Q39" s="432"/>
      <c r="R39" s="432"/>
      <c r="S39" s="432"/>
      <c r="T39" s="432"/>
      <c r="U39" s="432"/>
      <c r="V39" s="432"/>
      <c r="W39" s="432"/>
      <c r="X39" s="432"/>
      <c r="Y39" s="415"/>
    </row>
    <row r="40" spans="1:25">
      <c r="A40" s="409" t="s">
        <v>595</v>
      </c>
      <c r="B40" s="408" t="s">
        <v>596</v>
      </c>
      <c r="C40" s="427" t="s">
        <v>124</v>
      </c>
      <c r="D40" s="70">
        <v>2017</v>
      </c>
      <c r="F40" s="428">
        <v>100</v>
      </c>
      <c r="G40" s="413">
        <v>6421</v>
      </c>
      <c r="H40" s="413">
        <v>20</v>
      </c>
      <c r="I40" s="413">
        <v>1120</v>
      </c>
      <c r="J40" s="413">
        <v>70</v>
      </c>
      <c r="K40" s="413">
        <v>1153</v>
      </c>
      <c r="L40" s="413">
        <v>1768</v>
      </c>
      <c r="M40" s="413">
        <v>1121</v>
      </c>
      <c r="N40" s="413">
        <v>346</v>
      </c>
      <c r="O40" s="413">
        <v>301</v>
      </c>
      <c r="P40" s="413">
        <v>105</v>
      </c>
      <c r="Q40" s="413">
        <v>727</v>
      </c>
      <c r="R40" s="413">
        <v>1002</v>
      </c>
      <c r="S40" s="413">
        <v>119</v>
      </c>
      <c r="T40" s="413">
        <v>883</v>
      </c>
      <c r="U40" s="413">
        <v>147</v>
      </c>
      <c r="V40" s="413">
        <v>504</v>
      </c>
      <c r="W40" s="413">
        <v>30</v>
      </c>
      <c r="X40" s="431">
        <v>474</v>
      </c>
      <c r="Y40" s="415" t="s">
        <v>595</v>
      </c>
    </row>
    <row r="41" spans="1:25">
      <c r="A41" s="409" t="s">
        <v>597</v>
      </c>
      <c r="C41" s="427" t="s">
        <v>569</v>
      </c>
      <c r="D41" s="70">
        <v>2017</v>
      </c>
      <c r="F41" s="661">
        <v>96</v>
      </c>
      <c r="G41" s="429">
        <v>6297</v>
      </c>
      <c r="H41" s="429">
        <v>20</v>
      </c>
      <c r="I41" s="429">
        <v>1161</v>
      </c>
      <c r="J41" s="429">
        <v>67</v>
      </c>
      <c r="K41" s="429">
        <v>1185</v>
      </c>
      <c r="L41" s="429">
        <v>1698</v>
      </c>
      <c r="M41" s="429">
        <v>1134</v>
      </c>
      <c r="N41" s="429">
        <v>196</v>
      </c>
      <c r="O41" s="429">
        <v>368</v>
      </c>
      <c r="P41" s="429">
        <v>95</v>
      </c>
      <c r="Q41" s="429">
        <v>713</v>
      </c>
      <c r="R41" s="429">
        <v>928</v>
      </c>
      <c r="S41" s="429">
        <v>143</v>
      </c>
      <c r="T41" s="429">
        <v>785</v>
      </c>
      <c r="U41" s="429">
        <v>157</v>
      </c>
      <c r="V41" s="429">
        <v>455</v>
      </c>
      <c r="W41" s="429">
        <v>28</v>
      </c>
      <c r="X41" s="662">
        <v>427</v>
      </c>
      <c r="Y41" s="415" t="s">
        <v>597</v>
      </c>
    </row>
    <row r="42" spans="1:25">
      <c r="A42" s="409" t="s">
        <v>598</v>
      </c>
      <c r="B42" s="408"/>
      <c r="C42" s="371"/>
      <c r="D42" s="410" t="s">
        <v>31</v>
      </c>
      <c r="E42" s="410"/>
      <c r="F42" s="423">
        <f>100/F40*F41-100</f>
        <v>-4</v>
      </c>
      <c r="G42" s="424">
        <f t="shared" ref="G42:X42" si="6">100/G40*G41-100</f>
        <v>-1.9311633701915554</v>
      </c>
      <c r="H42" s="424">
        <f t="shared" si="6"/>
        <v>0</v>
      </c>
      <c r="I42" s="424">
        <f t="shared" si="6"/>
        <v>3.6607142857142918</v>
      </c>
      <c r="J42" s="424">
        <f t="shared" si="6"/>
        <v>-4.2857142857142776</v>
      </c>
      <c r="K42" s="424">
        <f t="shared" si="6"/>
        <v>2.7753686036426757</v>
      </c>
      <c r="L42" s="424">
        <f t="shared" si="6"/>
        <v>-3.9592760180995441</v>
      </c>
      <c r="M42" s="424">
        <f t="shared" si="6"/>
        <v>1.1596788581623514</v>
      </c>
      <c r="N42" s="424">
        <f t="shared" si="6"/>
        <v>-43.352601156069362</v>
      </c>
      <c r="O42" s="424">
        <f t="shared" si="6"/>
        <v>22.259136212624583</v>
      </c>
      <c r="P42" s="424">
        <f t="shared" si="6"/>
        <v>-9.5238095238095326</v>
      </c>
      <c r="Q42" s="424">
        <f t="shared" si="6"/>
        <v>-1.9257221458046843</v>
      </c>
      <c r="R42" s="424">
        <f t="shared" si="6"/>
        <v>-7.3852295409181608</v>
      </c>
      <c r="S42" s="424">
        <f t="shared" si="6"/>
        <v>20.168067226890756</v>
      </c>
      <c r="T42" s="424">
        <f t="shared" si="6"/>
        <v>-11.098527746319363</v>
      </c>
      <c r="U42" s="424">
        <f t="shared" si="6"/>
        <v>6.8027210884353764</v>
      </c>
      <c r="V42" s="424">
        <f t="shared" si="6"/>
        <v>-9.7222222222222285</v>
      </c>
      <c r="W42" s="424">
        <f t="shared" si="6"/>
        <v>-6.6666666666666572</v>
      </c>
      <c r="X42" s="424">
        <f t="shared" si="6"/>
        <v>-9.9156118143459935</v>
      </c>
      <c r="Y42" s="415" t="s">
        <v>598</v>
      </c>
    </row>
    <row r="43" spans="1:25">
      <c r="A43" s="409"/>
      <c r="B43" s="408"/>
      <c r="C43" s="408"/>
      <c r="D43" s="410"/>
      <c r="E43" s="410"/>
      <c r="F43" s="433"/>
      <c r="G43" s="432"/>
      <c r="H43" s="432"/>
      <c r="I43" s="432"/>
      <c r="J43" s="432"/>
      <c r="K43" s="432"/>
      <c r="L43" s="432"/>
      <c r="M43" s="432"/>
      <c r="N43" s="432"/>
      <c r="O43" s="432"/>
      <c r="P43" s="432"/>
      <c r="Q43" s="432"/>
      <c r="R43" s="432"/>
      <c r="S43" s="432"/>
      <c r="T43" s="432"/>
      <c r="U43" s="432"/>
      <c r="V43" s="432"/>
      <c r="W43" s="432"/>
      <c r="X43" s="432"/>
      <c r="Y43" s="415"/>
    </row>
    <row r="44" spans="1:25">
      <c r="A44" s="409" t="s">
        <v>599</v>
      </c>
      <c r="B44" s="408" t="s">
        <v>600</v>
      </c>
      <c r="C44" s="427" t="s">
        <v>124</v>
      </c>
      <c r="D44" s="70">
        <v>2017</v>
      </c>
      <c r="F44" s="428">
        <v>8374</v>
      </c>
      <c r="G44" s="412">
        <v>447945</v>
      </c>
      <c r="H44" s="413">
        <v>2899</v>
      </c>
      <c r="I44" s="412">
        <v>140432</v>
      </c>
      <c r="J44" s="413">
        <v>4247</v>
      </c>
      <c r="K44" s="413">
        <v>44529</v>
      </c>
      <c r="L44" s="412">
        <v>123544</v>
      </c>
      <c r="M44" s="413">
        <v>85937</v>
      </c>
      <c r="N44" s="413">
        <v>12246</v>
      </c>
      <c r="O44" s="413">
        <v>25361</v>
      </c>
      <c r="P44" s="413">
        <v>6244</v>
      </c>
      <c r="Q44" s="413">
        <v>29521</v>
      </c>
      <c r="R44" s="413">
        <v>72837</v>
      </c>
      <c r="S44" s="413">
        <v>6111</v>
      </c>
      <c r="T44" s="413">
        <v>66726</v>
      </c>
      <c r="U44" s="413">
        <v>5910</v>
      </c>
      <c r="V44" s="413">
        <v>31172</v>
      </c>
      <c r="W44" s="413">
        <v>1387</v>
      </c>
      <c r="X44" s="431">
        <v>29785</v>
      </c>
      <c r="Y44" s="415" t="s">
        <v>599</v>
      </c>
    </row>
    <row r="45" spans="1:25">
      <c r="A45" s="409" t="s">
        <v>601</v>
      </c>
      <c r="C45" s="427" t="s">
        <v>569</v>
      </c>
      <c r="D45" s="70">
        <v>2017</v>
      </c>
      <c r="F45" s="661">
        <v>8487</v>
      </c>
      <c r="G45" s="430">
        <v>444156</v>
      </c>
      <c r="H45" s="429">
        <v>2855</v>
      </c>
      <c r="I45" s="430">
        <v>139425</v>
      </c>
      <c r="J45" s="429">
        <v>4356</v>
      </c>
      <c r="K45" s="429">
        <v>44478</v>
      </c>
      <c r="L45" s="430">
        <v>121793</v>
      </c>
      <c r="M45" s="429">
        <v>81669</v>
      </c>
      <c r="N45" s="429">
        <v>13597</v>
      </c>
      <c r="O45" s="429">
        <v>26527</v>
      </c>
      <c r="P45" s="429">
        <v>6354</v>
      </c>
      <c r="Q45" s="429">
        <v>28942</v>
      </c>
      <c r="R45" s="429">
        <v>72269</v>
      </c>
      <c r="S45" s="429">
        <v>7401</v>
      </c>
      <c r="T45" s="429">
        <v>64868</v>
      </c>
      <c r="U45" s="429">
        <v>5861</v>
      </c>
      <c r="V45" s="429">
        <v>31388</v>
      </c>
      <c r="W45" s="429">
        <v>1578</v>
      </c>
      <c r="X45" s="662">
        <v>29810</v>
      </c>
      <c r="Y45" s="415" t="s">
        <v>601</v>
      </c>
    </row>
    <row r="46" spans="1:25">
      <c r="A46" s="409" t="s">
        <v>602</v>
      </c>
      <c r="B46" s="408"/>
      <c r="C46" s="371"/>
      <c r="D46" s="410" t="s">
        <v>31</v>
      </c>
      <c r="E46" s="410"/>
      <c r="F46" s="423">
        <f>100/F44*F45-100</f>
        <v>1.3494148555051453</v>
      </c>
      <c r="G46" s="424">
        <f t="shared" ref="G46:X46" si="7">100/G44*G45-100</f>
        <v>-0.84586277333154669</v>
      </c>
      <c r="H46" s="424">
        <f t="shared" si="7"/>
        <v>-1.5177647464642945</v>
      </c>
      <c r="I46" s="424">
        <f t="shared" si="7"/>
        <v>-0.71707303178762061</v>
      </c>
      <c r="J46" s="424">
        <f t="shared" si="7"/>
        <v>2.5665175417942123</v>
      </c>
      <c r="K46" s="424">
        <f t="shared" si="7"/>
        <v>-0.11453210267465863</v>
      </c>
      <c r="L46" s="424">
        <f t="shared" si="7"/>
        <v>-1.4173088130544613</v>
      </c>
      <c r="M46" s="424">
        <f t="shared" si="7"/>
        <v>-4.9664288955862901</v>
      </c>
      <c r="N46" s="424">
        <f t="shared" si="7"/>
        <v>11.032173771027288</v>
      </c>
      <c r="O46" s="424">
        <f t="shared" si="7"/>
        <v>4.5976105043176574</v>
      </c>
      <c r="P46" s="424">
        <f t="shared" si="7"/>
        <v>1.7616912235746298</v>
      </c>
      <c r="Q46" s="424">
        <f t="shared" si="7"/>
        <v>-1.9613156735882882</v>
      </c>
      <c r="R46" s="424">
        <f t="shared" si="7"/>
        <v>-0.77982344138280268</v>
      </c>
      <c r="S46" s="424">
        <f t="shared" si="7"/>
        <v>21.109474717722151</v>
      </c>
      <c r="T46" s="424">
        <f t="shared" si="7"/>
        <v>-2.7845217756196945</v>
      </c>
      <c r="U46" s="424">
        <f t="shared" si="7"/>
        <v>-0.82910321489001149</v>
      </c>
      <c r="V46" s="424">
        <f t="shared" si="7"/>
        <v>0.69292955216219809</v>
      </c>
      <c r="W46" s="424">
        <f t="shared" si="7"/>
        <v>13.770728190338858</v>
      </c>
      <c r="X46" s="424">
        <f t="shared" si="7"/>
        <v>8.3934866543557973E-2</v>
      </c>
      <c r="Y46" s="415" t="s">
        <v>602</v>
      </c>
    </row>
    <row r="47" spans="1:25">
      <c r="A47" s="409"/>
      <c r="B47" s="408"/>
      <c r="C47" s="408"/>
      <c r="D47" s="410"/>
      <c r="E47" s="410"/>
      <c r="F47" s="433"/>
      <c r="G47" s="432"/>
      <c r="H47" s="432"/>
      <c r="I47" s="432"/>
      <c r="J47" s="432"/>
      <c r="K47" s="432"/>
      <c r="L47" s="432"/>
      <c r="M47" s="432"/>
      <c r="N47" s="432"/>
      <c r="O47" s="432"/>
      <c r="P47" s="432"/>
      <c r="Q47" s="432"/>
      <c r="R47" s="432"/>
      <c r="S47" s="432"/>
      <c r="T47" s="432"/>
      <c r="U47" s="432"/>
      <c r="V47" s="432"/>
      <c r="W47" s="432"/>
      <c r="X47" s="432"/>
      <c r="Y47" s="415"/>
    </row>
    <row r="48" spans="1:25">
      <c r="A48" s="409" t="s">
        <v>603</v>
      </c>
      <c r="B48" s="408" t="s">
        <v>604</v>
      </c>
      <c r="C48" s="427" t="s">
        <v>124</v>
      </c>
      <c r="D48" s="70">
        <v>2017</v>
      </c>
      <c r="F48" s="428">
        <v>3245</v>
      </c>
      <c r="G48" s="412">
        <v>545910</v>
      </c>
      <c r="H48" s="413">
        <v>751</v>
      </c>
      <c r="I48" s="412">
        <v>172179</v>
      </c>
      <c r="J48" s="413">
        <v>1829</v>
      </c>
      <c r="K48" s="413">
        <v>67692</v>
      </c>
      <c r="L48" s="412">
        <v>157478</v>
      </c>
      <c r="M48" s="412">
        <v>111420</v>
      </c>
      <c r="N48" s="413">
        <v>13573</v>
      </c>
      <c r="O48" s="413">
        <v>32485</v>
      </c>
      <c r="P48" s="413">
        <v>7771</v>
      </c>
      <c r="Q48" s="413">
        <v>27330</v>
      </c>
      <c r="R48" s="413">
        <v>92911</v>
      </c>
      <c r="S48" s="413">
        <v>6436</v>
      </c>
      <c r="T48" s="413">
        <v>86475</v>
      </c>
      <c r="U48" s="413">
        <v>4395</v>
      </c>
      <c r="V48" s="413">
        <v>23925</v>
      </c>
      <c r="W48" s="413">
        <v>1107</v>
      </c>
      <c r="X48" s="431">
        <v>22818</v>
      </c>
      <c r="Y48" s="415" t="s">
        <v>603</v>
      </c>
    </row>
    <row r="49" spans="1:25">
      <c r="A49" s="409" t="s">
        <v>605</v>
      </c>
      <c r="C49" s="427" t="s">
        <v>569</v>
      </c>
      <c r="D49" s="70">
        <v>2017</v>
      </c>
      <c r="F49" s="661">
        <v>3284</v>
      </c>
      <c r="G49" s="430">
        <v>535409</v>
      </c>
      <c r="H49" s="429">
        <v>734</v>
      </c>
      <c r="I49" s="430">
        <v>170237</v>
      </c>
      <c r="J49" s="429">
        <v>1871</v>
      </c>
      <c r="K49" s="429">
        <v>67083</v>
      </c>
      <c r="L49" s="430">
        <v>154237</v>
      </c>
      <c r="M49" s="430">
        <v>110897</v>
      </c>
      <c r="N49" s="429">
        <v>12451</v>
      </c>
      <c r="O49" s="429">
        <v>30889</v>
      </c>
      <c r="P49" s="429">
        <v>7714</v>
      </c>
      <c r="Q49" s="429">
        <v>25714</v>
      </c>
      <c r="R49" s="429">
        <v>89347</v>
      </c>
      <c r="S49" s="429">
        <v>7385</v>
      </c>
      <c r="T49" s="429">
        <v>81962</v>
      </c>
      <c r="U49" s="429">
        <v>4286</v>
      </c>
      <c r="V49" s="429">
        <v>24505</v>
      </c>
      <c r="W49" s="429">
        <v>1194</v>
      </c>
      <c r="X49" s="662">
        <v>23311</v>
      </c>
      <c r="Y49" s="415" t="s">
        <v>605</v>
      </c>
    </row>
    <row r="50" spans="1:25">
      <c r="A50" s="409" t="s">
        <v>606</v>
      </c>
      <c r="B50" s="408"/>
      <c r="C50" s="371"/>
      <c r="D50" s="410" t="s">
        <v>31</v>
      </c>
      <c r="E50" s="410"/>
      <c r="F50" s="423">
        <f>100/F48*F49-100</f>
        <v>1.2018489984591696</v>
      </c>
      <c r="G50" s="424">
        <f t="shared" ref="G50:X50" si="8">100/G48*G49-100</f>
        <v>-1.9235771464160649</v>
      </c>
      <c r="H50" s="424">
        <f t="shared" si="8"/>
        <v>-2.2636484687083822</v>
      </c>
      <c r="I50" s="424">
        <f t="shared" si="8"/>
        <v>-1.1278959687302148</v>
      </c>
      <c r="J50" s="424">
        <f t="shared" si="8"/>
        <v>2.2963367960634287</v>
      </c>
      <c r="K50" s="424">
        <f t="shared" si="8"/>
        <v>-0.89966318028717751</v>
      </c>
      <c r="L50" s="424">
        <f t="shared" si="8"/>
        <v>-2.058065253559235</v>
      </c>
      <c r="M50" s="424">
        <f t="shared" si="8"/>
        <v>-0.46939508167295685</v>
      </c>
      <c r="N50" s="424">
        <f t="shared" si="8"/>
        <v>-8.2664112576438527</v>
      </c>
      <c r="O50" s="424">
        <f t="shared" si="8"/>
        <v>-4.9130367862090196</v>
      </c>
      <c r="P50" s="424">
        <f t="shared" si="8"/>
        <v>-0.73349633251832813</v>
      </c>
      <c r="Q50" s="424">
        <f t="shared" si="8"/>
        <v>-5.9129162092938117</v>
      </c>
      <c r="R50" s="424">
        <f t="shared" si="8"/>
        <v>-3.8359290073295966</v>
      </c>
      <c r="S50" s="424">
        <f t="shared" si="8"/>
        <v>14.745183343691735</v>
      </c>
      <c r="T50" s="424">
        <f t="shared" si="8"/>
        <v>-5.2188493784330632</v>
      </c>
      <c r="U50" s="424">
        <f t="shared" si="8"/>
        <v>-2.4800910125142224</v>
      </c>
      <c r="V50" s="424">
        <f t="shared" si="8"/>
        <v>2.4242424242424363</v>
      </c>
      <c r="W50" s="424">
        <f t="shared" si="8"/>
        <v>7.8590785907859129</v>
      </c>
      <c r="X50" s="424">
        <f t="shared" si="8"/>
        <v>2.1605749846612241</v>
      </c>
      <c r="Y50" s="415" t="s">
        <v>606</v>
      </c>
    </row>
    <row r="51" spans="1:25">
      <c r="A51" s="409"/>
      <c r="B51" s="408"/>
      <c r="C51" s="408"/>
      <c r="D51" s="410"/>
      <c r="E51" s="410"/>
      <c r="F51" s="433"/>
      <c r="G51" s="432"/>
      <c r="H51" s="432"/>
      <c r="I51" s="432"/>
      <c r="J51" s="432"/>
      <c r="K51" s="432"/>
      <c r="L51" s="432"/>
      <c r="M51" s="432"/>
      <c r="N51" s="432"/>
      <c r="O51" s="432"/>
      <c r="P51" s="432"/>
      <c r="Q51" s="432"/>
      <c r="R51" s="432"/>
      <c r="S51" s="432"/>
      <c r="T51" s="432"/>
      <c r="U51" s="432"/>
      <c r="V51" s="432"/>
      <c r="W51" s="432"/>
      <c r="X51" s="432"/>
      <c r="Y51" s="415"/>
    </row>
    <row r="52" spans="1:25">
      <c r="A52" s="409" t="s">
        <v>607</v>
      </c>
      <c r="B52" s="408" t="s">
        <v>608</v>
      </c>
      <c r="C52" s="427" t="s">
        <v>124</v>
      </c>
      <c r="D52" s="70">
        <v>2017</v>
      </c>
      <c r="F52" s="428">
        <v>20993</v>
      </c>
      <c r="G52" s="412">
        <v>2624579</v>
      </c>
      <c r="H52" s="413">
        <v>9844</v>
      </c>
      <c r="I52" s="412">
        <v>864528</v>
      </c>
      <c r="J52" s="413">
        <v>6389</v>
      </c>
      <c r="K52" s="413">
        <v>71968</v>
      </c>
      <c r="L52" s="412">
        <v>876319</v>
      </c>
      <c r="M52" s="412">
        <v>623479</v>
      </c>
      <c r="N52" s="412">
        <v>124464</v>
      </c>
      <c r="O52" s="412">
        <v>128376</v>
      </c>
      <c r="P52" s="413">
        <v>59958</v>
      </c>
      <c r="Q52" s="412">
        <v>268312</v>
      </c>
      <c r="R52" s="412">
        <v>381922</v>
      </c>
      <c r="S52" s="413">
        <v>20595</v>
      </c>
      <c r="T52" s="412">
        <v>361327</v>
      </c>
      <c r="U52" s="413">
        <v>16933</v>
      </c>
      <c r="V52" s="412">
        <v>144597</v>
      </c>
      <c r="W52" s="413">
        <v>4976</v>
      </c>
      <c r="X52" s="414">
        <v>139621</v>
      </c>
      <c r="Y52" s="415" t="s">
        <v>607</v>
      </c>
    </row>
    <row r="53" spans="1:25">
      <c r="A53" s="409" t="s">
        <v>609</v>
      </c>
      <c r="B53" s="408"/>
      <c r="C53" s="427" t="s">
        <v>569</v>
      </c>
      <c r="D53" s="70">
        <v>2017</v>
      </c>
      <c r="F53" s="661">
        <v>20818</v>
      </c>
      <c r="G53" s="430">
        <v>2605412</v>
      </c>
      <c r="H53" s="429">
        <v>9629</v>
      </c>
      <c r="I53" s="430">
        <v>865218</v>
      </c>
      <c r="J53" s="429">
        <v>6355</v>
      </c>
      <c r="K53" s="429">
        <v>69425</v>
      </c>
      <c r="L53" s="430">
        <v>876341</v>
      </c>
      <c r="M53" s="430">
        <v>613248</v>
      </c>
      <c r="N53" s="430">
        <v>128478</v>
      </c>
      <c r="O53" s="430">
        <v>134615</v>
      </c>
      <c r="P53" s="429">
        <v>60735</v>
      </c>
      <c r="Q53" s="430">
        <v>260923</v>
      </c>
      <c r="R53" s="430">
        <v>372367</v>
      </c>
      <c r="S53" s="429">
        <v>22392</v>
      </c>
      <c r="T53" s="430">
        <v>349975</v>
      </c>
      <c r="U53" s="429">
        <v>15115</v>
      </c>
      <c r="V53" s="430">
        <v>146023</v>
      </c>
      <c r="W53" s="429">
        <v>5836</v>
      </c>
      <c r="X53" s="659">
        <v>140187</v>
      </c>
      <c r="Y53" s="415" t="s">
        <v>609</v>
      </c>
    </row>
    <row r="54" spans="1:25">
      <c r="A54" s="409" t="s">
        <v>610</v>
      </c>
      <c r="B54" s="408"/>
      <c r="C54" s="371"/>
      <c r="D54" s="410" t="s">
        <v>31</v>
      </c>
      <c r="E54" s="410"/>
      <c r="F54" s="423">
        <f>100/F52*F53-100</f>
        <v>-0.83361120373457709</v>
      </c>
      <c r="G54" s="424">
        <f t="shared" ref="G54:X54" si="9">100/G52*G53-100</f>
        <v>-0.73028855294506911</v>
      </c>
      <c r="H54" s="424">
        <f t="shared" si="9"/>
        <v>-2.1840715156440496</v>
      </c>
      <c r="I54" s="424">
        <f t="shared" si="9"/>
        <v>7.9812336905220604E-2</v>
      </c>
      <c r="J54" s="424">
        <f t="shared" si="9"/>
        <v>-0.53216465800595358</v>
      </c>
      <c r="K54" s="424">
        <f t="shared" si="9"/>
        <v>-3.5335148955091142</v>
      </c>
      <c r="L54" s="424">
        <f t="shared" si="9"/>
        <v>2.5105013128694509E-3</v>
      </c>
      <c r="M54" s="424">
        <f t="shared" si="9"/>
        <v>-1.6409534242532544</v>
      </c>
      <c r="N54" s="424">
        <f t="shared" si="9"/>
        <v>3.2250289240262191</v>
      </c>
      <c r="O54" s="424">
        <f t="shared" si="9"/>
        <v>4.8599426684115485</v>
      </c>
      <c r="P54" s="424">
        <f t="shared" si="9"/>
        <v>1.2959071349944935</v>
      </c>
      <c r="Q54" s="424">
        <f t="shared" si="9"/>
        <v>-2.7538835385670382</v>
      </c>
      <c r="R54" s="424">
        <f t="shared" si="9"/>
        <v>-2.5018197432983698</v>
      </c>
      <c r="S54" s="424">
        <f t="shared" si="9"/>
        <v>8.7254187909686749</v>
      </c>
      <c r="T54" s="424">
        <f t="shared" si="9"/>
        <v>-3.141752484591521</v>
      </c>
      <c r="U54" s="424">
        <f t="shared" si="9"/>
        <v>-10.736431819524</v>
      </c>
      <c r="V54" s="424">
        <f t="shared" si="9"/>
        <v>0.98618920171234947</v>
      </c>
      <c r="W54" s="424">
        <f t="shared" si="9"/>
        <v>17.282958199356912</v>
      </c>
      <c r="X54" s="424">
        <f t="shared" si="9"/>
        <v>0.40538314436939515</v>
      </c>
      <c r="Y54" s="415" t="s">
        <v>610</v>
      </c>
    </row>
    <row r="55" spans="1:25">
      <c r="A55" s="409"/>
      <c r="B55" s="408"/>
      <c r="C55" s="408"/>
      <c r="D55" s="410"/>
      <c r="E55" s="410"/>
      <c r="F55" s="433"/>
      <c r="G55" s="432"/>
      <c r="H55" s="432"/>
      <c r="I55" s="432"/>
      <c r="J55" s="432"/>
      <c r="K55" s="432"/>
      <c r="L55" s="432"/>
      <c r="M55" s="432"/>
      <c r="N55" s="432"/>
      <c r="O55" s="432"/>
      <c r="P55" s="432"/>
      <c r="Q55" s="432"/>
      <c r="R55" s="432"/>
      <c r="S55" s="432"/>
      <c r="T55" s="432"/>
      <c r="U55" s="432"/>
      <c r="V55" s="432"/>
      <c r="W55" s="432"/>
      <c r="X55" s="432"/>
      <c r="Y55" s="415"/>
    </row>
    <row r="56" spans="1:25">
      <c r="A56" s="409" t="s">
        <v>611</v>
      </c>
      <c r="B56" s="408" t="s">
        <v>612</v>
      </c>
      <c r="C56" s="427" t="s">
        <v>124</v>
      </c>
      <c r="D56" s="70">
        <v>2017</v>
      </c>
      <c r="F56" s="428">
        <v>17031</v>
      </c>
      <c r="G56" s="412">
        <v>1423617</v>
      </c>
      <c r="H56" s="413">
        <v>5949</v>
      </c>
      <c r="I56" s="412">
        <v>416374</v>
      </c>
      <c r="J56" s="413">
        <v>6793</v>
      </c>
      <c r="K56" s="413">
        <v>65683</v>
      </c>
      <c r="L56" s="412">
        <v>479743</v>
      </c>
      <c r="M56" s="412">
        <v>325020</v>
      </c>
      <c r="N56" s="413">
        <v>86314</v>
      </c>
      <c r="O56" s="413">
        <v>68409</v>
      </c>
      <c r="P56" s="413">
        <v>34317</v>
      </c>
      <c r="Q56" s="412">
        <v>185159</v>
      </c>
      <c r="R56" s="412">
        <v>198071</v>
      </c>
      <c r="S56" s="413">
        <v>13967</v>
      </c>
      <c r="T56" s="412">
        <v>184104</v>
      </c>
      <c r="U56" s="413">
        <v>10007</v>
      </c>
      <c r="V56" s="413">
        <v>68580</v>
      </c>
      <c r="W56" s="413">
        <v>2852</v>
      </c>
      <c r="X56" s="431">
        <v>65728</v>
      </c>
      <c r="Y56" s="415" t="s">
        <v>611</v>
      </c>
    </row>
    <row r="57" spans="1:25">
      <c r="A57" s="409" t="s">
        <v>613</v>
      </c>
      <c r="C57" s="427" t="s">
        <v>569</v>
      </c>
      <c r="D57" s="70">
        <v>2017</v>
      </c>
      <c r="F57" s="661">
        <v>17095</v>
      </c>
      <c r="G57" s="430">
        <v>1419445</v>
      </c>
      <c r="H57" s="429">
        <v>5848</v>
      </c>
      <c r="I57" s="430">
        <v>417588</v>
      </c>
      <c r="J57" s="429">
        <v>6839</v>
      </c>
      <c r="K57" s="429">
        <v>64503</v>
      </c>
      <c r="L57" s="430">
        <v>481727</v>
      </c>
      <c r="M57" s="430">
        <v>326327</v>
      </c>
      <c r="N57" s="429">
        <v>87462</v>
      </c>
      <c r="O57" s="429">
        <v>67938</v>
      </c>
      <c r="P57" s="429">
        <v>35150</v>
      </c>
      <c r="Q57" s="430">
        <v>180797</v>
      </c>
      <c r="R57" s="430">
        <v>195553</v>
      </c>
      <c r="S57" s="429">
        <v>16364</v>
      </c>
      <c r="T57" s="430">
        <v>179189</v>
      </c>
      <c r="U57" s="429">
        <v>9422</v>
      </c>
      <c r="V57" s="429">
        <v>69855</v>
      </c>
      <c r="W57" s="429">
        <v>3228</v>
      </c>
      <c r="X57" s="662">
        <v>66627</v>
      </c>
      <c r="Y57" s="415" t="s">
        <v>613</v>
      </c>
    </row>
    <row r="58" spans="1:25">
      <c r="A58" s="409" t="s">
        <v>614</v>
      </c>
      <c r="B58" s="408"/>
      <c r="C58" s="371"/>
      <c r="D58" s="410" t="s">
        <v>31</v>
      </c>
      <c r="E58" s="410"/>
      <c r="F58" s="423">
        <f>100/F56*F57-100</f>
        <v>0.37578533262872327</v>
      </c>
      <c r="G58" s="424">
        <f t="shared" ref="G58:X58" si="10">100/G56*G57-100</f>
        <v>-0.29305634872299891</v>
      </c>
      <c r="H58" s="424">
        <f t="shared" si="10"/>
        <v>-1.6977643301395204</v>
      </c>
      <c r="I58" s="424">
        <f t="shared" si="10"/>
        <v>0.29156479511208033</v>
      </c>
      <c r="J58" s="424">
        <f t="shared" si="10"/>
        <v>0.67716767260415622</v>
      </c>
      <c r="K58" s="424">
        <f t="shared" si="10"/>
        <v>-1.7965074676857</v>
      </c>
      <c r="L58" s="424">
        <f t="shared" si="10"/>
        <v>0.41355475744305181</v>
      </c>
      <c r="M58" s="424">
        <f t="shared" si="10"/>
        <v>0.40212909974769673</v>
      </c>
      <c r="N58" s="424">
        <f t="shared" si="10"/>
        <v>1.3300275737423846</v>
      </c>
      <c r="O58" s="424">
        <f t="shared" si="10"/>
        <v>-0.68850589834670473</v>
      </c>
      <c r="P58" s="424">
        <f t="shared" si="10"/>
        <v>2.427368359705099</v>
      </c>
      <c r="Q58" s="424">
        <f t="shared" si="10"/>
        <v>-2.3558131119740295</v>
      </c>
      <c r="R58" s="424">
        <f t="shared" si="10"/>
        <v>-1.2712613153869086</v>
      </c>
      <c r="S58" s="424">
        <f t="shared" si="10"/>
        <v>17.161881578005293</v>
      </c>
      <c r="T58" s="424">
        <f t="shared" si="10"/>
        <v>-2.6696866988224031</v>
      </c>
      <c r="U58" s="424">
        <f t="shared" si="10"/>
        <v>-5.8459078644948477</v>
      </c>
      <c r="V58" s="424">
        <f t="shared" si="10"/>
        <v>1.8591426071741068</v>
      </c>
      <c r="W58" s="424">
        <f t="shared" si="10"/>
        <v>13.18373071528751</v>
      </c>
      <c r="X58" s="424">
        <f t="shared" si="10"/>
        <v>1.3677580331061421</v>
      </c>
      <c r="Y58" s="415" t="s">
        <v>614</v>
      </c>
    </row>
    <row r="59" spans="1:25">
      <c r="A59" s="409"/>
      <c r="B59" s="408"/>
      <c r="C59" s="408"/>
      <c r="D59" s="410"/>
      <c r="E59" s="410"/>
      <c r="F59" s="433"/>
      <c r="G59" s="432"/>
      <c r="H59" s="432"/>
      <c r="I59" s="432"/>
      <c r="J59" s="432"/>
      <c r="K59" s="432"/>
      <c r="L59" s="432"/>
      <c r="M59" s="432"/>
      <c r="N59" s="432"/>
      <c r="O59" s="432"/>
      <c r="P59" s="432"/>
      <c r="Q59" s="432"/>
      <c r="R59" s="432"/>
      <c r="S59" s="432"/>
      <c r="T59" s="432"/>
      <c r="U59" s="432"/>
      <c r="V59" s="432"/>
      <c r="W59" s="432"/>
      <c r="X59" s="432"/>
      <c r="Y59" s="415"/>
    </row>
    <row r="60" spans="1:25">
      <c r="A60" s="409" t="s">
        <v>615</v>
      </c>
      <c r="B60" s="408" t="s">
        <v>616</v>
      </c>
      <c r="C60" s="427" t="s">
        <v>124</v>
      </c>
      <c r="D60" s="70">
        <v>2017</v>
      </c>
      <c r="F60" s="428">
        <v>5011</v>
      </c>
      <c r="G60" s="412">
        <v>347783</v>
      </c>
      <c r="H60" s="413">
        <v>1890</v>
      </c>
      <c r="I60" s="412">
        <v>113473</v>
      </c>
      <c r="J60" s="413">
        <v>2797</v>
      </c>
      <c r="K60" s="413">
        <v>39535</v>
      </c>
      <c r="L60" s="413">
        <v>91815</v>
      </c>
      <c r="M60" s="413">
        <v>63463</v>
      </c>
      <c r="N60" s="413">
        <v>7340</v>
      </c>
      <c r="O60" s="413">
        <v>21012</v>
      </c>
      <c r="P60" s="413">
        <v>4173</v>
      </c>
      <c r="Q60" s="413">
        <v>17412</v>
      </c>
      <c r="R60" s="413">
        <v>57293</v>
      </c>
      <c r="S60" s="413">
        <v>4636</v>
      </c>
      <c r="T60" s="413">
        <v>52657</v>
      </c>
      <c r="U60" s="413">
        <v>4575</v>
      </c>
      <c r="V60" s="413">
        <v>23680</v>
      </c>
      <c r="W60" s="413">
        <v>1040</v>
      </c>
      <c r="X60" s="431">
        <v>22640</v>
      </c>
      <c r="Y60" s="415" t="s">
        <v>615</v>
      </c>
    </row>
    <row r="61" spans="1:25">
      <c r="A61" s="409" t="s">
        <v>617</v>
      </c>
      <c r="C61" s="427" t="s">
        <v>569</v>
      </c>
      <c r="D61" s="70">
        <v>2017</v>
      </c>
      <c r="F61" s="661">
        <v>4972</v>
      </c>
      <c r="G61" s="430">
        <v>344041</v>
      </c>
      <c r="H61" s="429">
        <v>1835</v>
      </c>
      <c r="I61" s="430">
        <v>112171</v>
      </c>
      <c r="J61" s="429">
        <v>2788</v>
      </c>
      <c r="K61" s="429">
        <v>38944</v>
      </c>
      <c r="L61" s="429">
        <v>90268</v>
      </c>
      <c r="M61" s="429">
        <v>62308</v>
      </c>
      <c r="N61" s="429">
        <v>7585</v>
      </c>
      <c r="O61" s="429">
        <v>20375</v>
      </c>
      <c r="P61" s="429">
        <v>4268</v>
      </c>
      <c r="Q61" s="429">
        <v>17319</v>
      </c>
      <c r="R61" s="429">
        <v>56564</v>
      </c>
      <c r="S61" s="429">
        <v>5580</v>
      </c>
      <c r="T61" s="429">
        <v>50984</v>
      </c>
      <c r="U61" s="429">
        <v>4487</v>
      </c>
      <c r="V61" s="429">
        <v>24288</v>
      </c>
      <c r="W61" s="429">
        <v>1194</v>
      </c>
      <c r="X61" s="662">
        <v>23094</v>
      </c>
      <c r="Y61" s="415" t="s">
        <v>617</v>
      </c>
    </row>
    <row r="62" spans="1:25">
      <c r="A62" s="409" t="s">
        <v>618</v>
      </c>
      <c r="B62" s="408"/>
      <c r="C62" s="371"/>
      <c r="D62" s="410" t="s">
        <v>31</v>
      </c>
      <c r="E62" s="410"/>
      <c r="F62" s="423">
        <f>100/F60*F61-100</f>
        <v>-0.778287766912797</v>
      </c>
      <c r="G62" s="424">
        <f t="shared" ref="G62:X62" si="11">100/G60*G61-100</f>
        <v>-1.0759582843324722</v>
      </c>
      <c r="H62" s="424">
        <f t="shared" si="11"/>
        <v>-2.9100529100529116</v>
      </c>
      <c r="I62" s="424">
        <f t="shared" si="11"/>
        <v>-1.1474095159200886</v>
      </c>
      <c r="J62" s="424">
        <f t="shared" si="11"/>
        <v>-0.3217733285663229</v>
      </c>
      <c r="K62" s="424">
        <f t="shared" si="11"/>
        <v>-1.4948779562412966</v>
      </c>
      <c r="L62" s="424">
        <f t="shared" si="11"/>
        <v>-1.6849098731144068</v>
      </c>
      <c r="M62" s="424">
        <f t="shared" si="11"/>
        <v>-1.8199580858137807</v>
      </c>
      <c r="N62" s="424">
        <f t="shared" si="11"/>
        <v>3.3378746594005406</v>
      </c>
      <c r="O62" s="424">
        <f t="shared" si="11"/>
        <v>-3.0316009899105296</v>
      </c>
      <c r="P62" s="424">
        <f t="shared" si="11"/>
        <v>2.2765396597172298</v>
      </c>
      <c r="Q62" s="424">
        <f t="shared" si="11"/>
        <v>-0.53411440385940523</v>
      </c>
      <c r="R62" s="424">
        <f t="shared" si="11"/>
        <v>-1.2724067512610588</v>
      </c>
      <c r="S62" s="424">
        <f t="shared" si="11"/>
        <v>20.362381363244182</v>
      </c>
      <c r="T62" s="424">
        <f t="shared" si="11"/>
        <v>-3.1771654290977551</v>
      </c>
      <c r="U62" s="424">
        <f t="shared" si="11"/>
        <v>-1.9234972677595579</v>
      </c>
      <c r="V62" s="424">
        <f t="shared" si="11"/>
        <v>2.5675675675675791</v>
      </c>
      <c r="W62" s="424">
        <f t="shared" si="11"/>
        <v>14.807692307692321</v>
      </c>
      <c r="X62" s="424">
        <f t="shared" si="11"/>
        <v>2.0053003533569012</v>
      </c>
      <c r="Y62" s="415" t="s">
        <v>618</v>
      </c>
    </row>
    <row r="63" spans="1:25">
      <c r="A63" s="409"/>
      <c r="B63" s="408"/>
      <c r="C63" s="408"/>
      <c r="D63" s="410"/>
      <c r="E63" s="410"/>
      <c r="F63" s="433"/>
      <c r="G63" s="432"/>
      <c r="H63" s="432"/>
      <c r="I63" s="432"/>
      <c r="J63" s="432"/>
      <c r="K63" s="432"/>
      <c r="L63" s="432"/>
      <c r="M63" s="432"/>
      <c r="N63" s="432"/>
      <c r="O63" s="432"/>
      <c r="P63" s="432"/>
      <c r="Q63" s="432"/>
      <c r="R63" s="432"/>
      <c r="S63" s="432"/>
      <c r="T63" s="432"/>
      <c r="U63" s="432"/>
      <c r="V63" s="432"/>
      <c r="W63" s="432"/>
      <c r="X63" s="432"/>
      <c r="Y63" s="415"/>
    </row>
    <row r="64" spans="1:25">
      <c r="A64" s="409" t="s">
        <v>619</v>
      </c>
      <c r="B64" s="408" t="s">
        <v>620</v>
      </c>
      <c r="C64" s="427" t="s">
        <v>124</v>
      </c>
      <c r="D64" s="70">
        <v>2017</v>
      </c>
      <c r="F64" s="428">
        <v>690</v>
      </c>
      <c r="G64" s="413">
        <v>47166</v>
      </c>
      <c r="H64" s="413">
        <v>205</v>
      </c>
      <c r="I64" s="413">
        <v>14139</v>
      </c>
      <c r="J64" s="413">
        <v>409</v>
      </c>
      <c r="K64" s="413">
        <v>5953</v>
      </c>
      <c r="L64" s="413">
        <v>12728</v>
      </c>
      <c r="M64" s="413">
        <v>8782</v>
      </c>
      <c r="N64" s="413">
        <v>1234</v>
      </c>
      <c r="O64" s="413">
        <v>2712</v>
      </c>
      <c r="P64" s="413">
        <v>596</v>
      </c>
      <c r="Q64" s="413">
        <v>3001</v>
      </c>
      <c r="R64" s="413">
        <v>7634</v>
      </c>
      <c r="S64" s="413">
        <v>659</v>
      </c>
      <c r="T64" s="413">
        <v>6975</v>
      </c>
      <c r="U64" s="413">
        <v>728</v>
      </c>
      <c r="V64" s="413">
        <v>2983</v>
      </c>
      <c r="W64" s="413">
        <v>138</v>
      </c>
      <c r="X64" s="431">
        <v>2845</v>
      </c>
      <c r="Y64" s="415" t="s">
        <v>619</v>
      </c>
    </row>
    <row r="65" spans="1:25">
      <c r="A65" s="409" t="s">
        <v>621</v>
      </c>
      <c r="C65" s="427" t="s">
        <v>569</v>
      </c>
      <c r="D65" s="70">
        <v>2017</v>
      </c>
      <c r="F65" s="661">
        <v>689</v>
      </c>
      <c r="G65" s="429">
        <v>46126</v>
      </c>
      <c r="H65" s="429">
        <v>200</v>
      </c>
      <c r="I65" s="429">
        <v>13883</v>
      </c>
      <c r="J65" s="429">
        <v>407</v>
      </c>
      <c r="K65" s="429">
        <v>5664</v>
      </c>
      <c r="L65" s="429">
        <v>12026</v>
      </c>
      <c r="M65" s="429">
        <v>8156</v>
      </c>
      <c r="N65" s="429">
        <v>1088</v>
      </c>
      <c r="O65" s="429">
        <v>2782</v>
      </c>
      <c r="P65" s="429">
        <v>562</v>
      </c>
      <c r="Q65" s="429">
        <v>2910</v>
      </c>
      <c r="R65" s="429">
        <v>7712</v>
      </c>
      <c r="S65" s="429">
        <v>845</v>
      </c>
      <c r="T65" s="429">
        <v>6867</v>
      </c>
      <c r="U65" s="429">
        <v>679</v>
      </c>
      <c r="V65" s="429">
        <v>3252</v>
      </c>
      <c r="W65" s="429">
        <v>163</v>
      </c>
      <c r="X65" s="662">
        <v>3089</v>
      </c>
      <c r="Y65" s="415" t="s">
        <v>621</v>
      </c>
    </row>
    <row r="66" spans="1:25">
      <c r="A66" s="409" t="s">
        <v>622</v>
      </c>
      <c r="B66" s="408"/>
      <c r="C66" s="371"/>
      <c r="D66" s="410" t="s">
        <v>31</v>
      </c>
      <c r="E66" s="410"/>
      <c r="F66" s="423">
        <f>100/F64*F65-100</f>
        <v>-0.14492753623187582</v>
      </c>
      <c r="G66" s="424">
        <f t="shared" ref="G66:X66" si="12">100/G64*G65-100</f>
        <v>-2.2049781622355198</v>
      </c>
      <c r="H66" s="424">
        <f t="shared" si="12"/>
        <v>-2.4390243902439011</v>
      </c>
      <c r="I66" s="424">
        <f t="shared" si="12"/>
        <v>-1.8105948086851953</v>
      </c>
      <c r="J66" s="424">
        <f t="shared" si="12"/>
        <v>-0.48899755501223297</v>
      </c>
      <c r="K66" s="424">
        <f t="shared" si="12"/>
        <v>-4.854695111708395</v>
      </c>
      <c r="L66" s="424">
        <f t="shared" si="12"/>
        <v>-5.5153991200502901</v>
      </c>
      <c r="M66" s="424">
        <f t="shared" si="12"/>
        <v>-7.1282168071054315</v>
      </c>
      <c r="N66" s="424">
        <f t="shared" si="12"/>
        <v>-11.831442463533222</v>
      </c>
      <c r="O66" s="424">
        <f t="shared" si="12"/>
        <v>2.5811209439527971</v>
      </c>
      <c r="P66" s="424">
        <f t="shared" si="12"/>
        <v>-5.7046979865771732</v>
      </c>
      <c r="Q66" s="424">
        <f t="shared" si="12"/>
        <v>-3.032322559146948</v>
      </c>
      <c r="R66" s="424">
        <f t="shared" si="12"/>
        <v>1.0217448257794075</v>
      </c>
      <c r="S66" s="424">
        <f t="shared" si="12"/>
        <v>28.224582701062218</v>
      </c>
      <c r="T66" s="424">
        <f t="shared" si="12"/>
        <v>-1.5483870967741922</v>
      </c>
      <c r="U66" s="424">
        <f t="shared" si="12"/>
        <v>-6.7307692307692264</v>
      </c>
      <c r="V66" s="424">
        <f t="shared" si="12"/>
        <v>9.0177673483070748</v>
      </c>
      <c r="W66" s="424">
        <f t="shared" si="12"/>
        <v>18.115942028985501</v>
      </c>
      <c r="X66" s="424">
        <f t="shared" si="12"/>
        <v>8.5764499121265487</v>
      </c>
      <c r="Y66" s="415" t="s">
        <v>622</v>
      </c>
    </row>
    <row r="67" spans="1:25">
      <c r="A67" s="409"/>
      <c r="B67" s="408"/>
      <c r="D67" s="410"/>
      <c r="E67" s="410"/>
      <c r="F67" s="433"/>
      <c r="G67" s="432"/>
      <c r="H67" s="432"/>
      <c r="I67" s="432"/>
      <c r="J67" s="432"/>
      <c r="K67" s="432"/>
      <c r="L67" s="432"/>
      <c r="M67" s="432"/>
      <c r="N67" s="432"/>
      <c r="O67" s="432"/>
      <c r="P67" s="432"/>
      <c r="Q67" s="432"/>
      <c r="R67" s="432"/>
      <c r="S67" s="432"/>
      <c r="T67" s="432"/>
      <c r="U67" s="432"/>
      <c r="V67" s="432"/>
      <c r="W67" s="432"/>
      <c r="X67" s="432"/>
      <c r="Y67" s="415"/>
    </row>
    <row r="68" spans="1:25">
      <c r="A68" s="409" t="s">
        <v>623</v>
      </c>
      <c r="B68" s="408" t="s">
        <v>624</v>
      </c>
      <c r="C68" s="427" t="s">
        <v>124</v>
      </c>
      <c r="D68" s="70">
        <v>2017</v>
      </c>
      <c r="F68" s="428">
        <v>6884</v>
      </c>
      <c r="G68" s="412">
        <v>487494</v>
      </c>
      <c r="H68" s="413">
        <v>1226</v>
      </c>
      <c r="I68" s="412">
        <v>183410</v>
      </c>
      <c r="J68" s="413">
        <v>3976</v>
      </c>
      <c r="K68" s="413">
        <v>42344</v>
      </c>
      <c r="L68" s="412">
        <v>134984</v>
      </c>
      <c r="M68" s="413">
        <v>94383</v>
      </c>
      <c r="N68" s="413">
        <v>7687</v>
      </c>
      <c r="O68" s="413">
        <v>32914</v>
      </c>
      <c r="P68" s="413">
        <v>5266</v>
      </c>
      <c r="Q68" s="413">
        <v>15798</v>
      </c>
      <c r="R68" s="413">
        <v>86844</v>
      </c>
      <c r="S68" s="413">
        <v>5233</v>
      </c>
      <c r="T68" s="413">
        <v>81611</v>
      </c>
      <c r="U68" s="413">
        <v>3684</v>
      </c>
      <c r="V68" s="413">
        <v>20430</v>
      </c>
      <c r="W68" s="413">
        <v>844</v>
      </c>
      <c r="X68" s="431">
        <v>19586</v>
      </c>
      <c r="Y68" s="415" t="s">
        <v>623</v>
      </c>
    </row>
    <row r="69" spans="1:25">
      <c r="A69" s="409" t="s">
        <v>625</v>
      </c>
      <c r="C69" s="427" t="s">
        <v>569</v>
      </c>
      <c r="D69" s="70">
        <v>2017</v>
      </c>
      <c r="F69" s="661">
        <v>6889</v>
      </c>
      <c r="G69" s="430">
        <v>483497</v>
      </c>
      <c r="H69" s="429">
        <v>1220</v>
      </c>
      <c r="I69" s="430">
        <v>181738</v>
      </c>
      <c r="J69" s="429">
        <v>3976</v>
      </c>
      <c r="K69" s="429">
        <v>42177</v>
      </c>
      <c r="L69" s="430">
        <v>132836</v>
      </c>
      <c r="M69" s="429">
        <v>91902</v>
      </c>
      <c r="N69" s="429">
        <v>8176</v>
      </c>
      <c r="O69" s="429">
        <v>32758</v>
      </c>
      <c r="P69" s="429">
        <v>5423</v>
      </c>
      <c r="Q69" s="429">
        <v>15253</v>
      </c>
      <c r="R69" s="429">
        <v>86119</v>
      </c>
      <c r="S69" s="429">
        <v>5940</v>
      </c>
      <c r="T69" s="429">
        <v>80179</v>
      </c>
      <c r="U69" s="429">
        <v>3849</v>
      </c>
      <c r="V69" s="429">
        <v>21525</v>
      </c>
      <c r="W69" s="429">
        <v>995</v>
      </c>
      <c r="X69" s="662">
        <v>20530</v>
      </c>
      <c r="Y69" s="415" t="s">
        <v>625</v>
      </c>
    </row>
    <row r="70" spans="1:25">
      <c r="A70" s="409" t="s">
        <v>626</v>
      </c>
      <c r="B70" s="408"/>
      <c r="C70" s="371"/>
      <c r="D70" s="410" t="s">
        <v>31</v>
      </c>
      <c r="E70" s="410"/>
      <c r="F70" s="423">
        <f>100/F68*F69-100</f>
        <v>7.263219058687298E-2</v>
      </c>
      <c r="G70" s="424">
        <f t="shared" ref="G70:X70" si="13">100/G68*G69-100</f>
        <v>-0.81990752706700221</v>
      </c>
      <c r="H70" s="424">
        <f t="shared" si="13"/>
        <v>-0.48939641109298293</v>
      </c>
      <c r="I70" s="424">
        <f t="shared" si="13"/>
        <v>-0.91161877760210075</v>
      </c>
      <c r="J70" s="424">
        <f t="shared" si="13"/>
        <v>0</v>
      </c>
      <c r="K70" s="424">
        <f t="shared" si="13"/>
        <v>-0.39438881541659043</v>
      </c>
      <c r="L70" s="424">
        <f t="shared" si="13"/>
        <v>-1.5912997095952193</v>
      </c>
      <c r="M70" s="424">
        <f t="shared" si="13"/>
        <v>-2.6286513461110559</v>
      </c>
      <c r="N70" s="424">
        <f t="shared" si="13"/>
        <v>6.3613893586574761</v>
      </c>
      <c r="O70" s="424">
        <f t="shared" si="13"/>
        <v>-0.47396244759069361</v>
      </c>
      <c r="P70" s="424">
        <f t="shared" si="13"/>
        <v>2.9813900493733456</v>
      </c>
      <c r="Q70" s="424">
        <f t="shared" si="13"/>
        <v>-3.449803772629437</v>
      </c>
      <c r="R70" s="424">
        <f t="shared" si="13"/>
        <v>-0.83483027036986357</v>
      </c>
      <c r="S70" s="424">
        <f t="shared" si="13"/>
        <v>13.51041467609403</v>
      </c>
      <c r="T70" s="424">
        <f t="shared" si="13"/>
        <v>-1.7546654250039921</v>
      </c>
      <c r="U70" s="424">
        <f t="shared" si="13"/>
        <v>4.4788273615635177</v>
      </c>
      <c r="V70" s="424">
        <f t="shared" si="13"/>
        <v>5.3597650513950015</v>
      </c>
      <c r="W70" s="424">
        <f t="shared" si="13"/>
        <v>17.890995260663516</v>
      </c>
      <c r="X70" s="424">
        <f t="shared" si="13"/>
        <v>4.8197692229143314</v>
      </c>
      <c r="Y70" s="415" t="s">
        <v>626</v>
      </c>
    </row>
    <row r="71" spans="1:25">
      <c r="A71" s="409"/>
      <c r="B71" s="408"/>
      <c r="C71" s="408"/>
      <c r="D71" s="410"/>
      <c r="E71" s="410"/>
      <c r="F71" s="433"/>
      <c r="G71" s="432"/>
      <c r="H71" s="432"/>
      <c r="I71" s="432"/>
      <c r="J71" s="432"/>
      <c r="K71" s="432"/>
      <c r="L71" s="432"/>
      <c r="M71" s="432"/>
      <c r="N71" s="432"/>
      <c r="O71" s="432"/>
      <c r="P71" s="432"/>
      <c r="Q71" s="432"/>
      <c r="R71" s="432"/>
      <c r="S71" s="432"/>
      <c r="T71" s="432"/>
      <c r="U71" s="432"/>
      <c r="V71" s="432"/>
      <c r="W71" s="432"/>
      <c r="X71" s="432"/>
      <c r="Y71" s="415"/>
    </row>
    <row r="72" spans="1:25">
      <c r="A72" s="409" t="s">
        <v>627</v>
      </c>
      <c r="B72" s="408" t="s">
        <v>628</v>
      </c>
      <c r="C72" s="427" t="s">
        <v>124</v>
      </c>
      <c r="D72" s="70">
        <v>2017</v>
      </c>
      <c r="F72" s="428">
        <v>2982</v>
      </c>
      <c r="G72" s="412">
        <v>337413</v>
      </c>
      <c r="H72" s="413">
        <v>587</v>
      </c>
      <c r="I72" s="412">
        <v>119597</v>
      </c>
      <c r="J72" s="413">
        <v>1659</v>
      </c>
      <c r="K72" s="413">
        <v>30667</v>
      </c>
      <c r="L72" s="413">
        <v>93766</v>
      </c>
      <c r="M72" s="413">
        <v>65282</v>
      </c>
      <c r="N72" s="413">
        <v>5695</v>
      </c>
      <c r="O72" s="413">
        <v>22789</v>
      </c>
      <c r="P72" s="413">
        <v>3793</v>
      </c>
      <c r="Q72" s="413">
        <v>12721</v>
      </c>
      <c r="R72" s="413">
        <v>63464</v>
      </c>
      <c r="S72" s="413">
        <v>3784</v>
      </c>
      <c r="T72" s="413">
        <v>59680</v>
      </c>
      <c r="U72" s="413">
        <v>2403</v>
      </c>
      <c r="V72" s="413">
        <v>14795</v>
      </c>
      <c r="W72" s="413">
        <v>625</v>
      </c>
      <c r="X72" s="431">
        <v>14170</v>
      </c>
      <c r="Y72" s="415" t="s">
        <v>627</v>
      </c>
    </row>
    <row r="73" spans="1:25">
      <c r="A73" s="409" t="s">
        <v>629</v>
      </c>
      <c r="C73" s="427" t="s">
        <v>569</v>
      </c>
      <c r="D73" s="70">
        <v>2017</v>
      </c>
      <c r="F73" s="661">
        <v>3013</v>
      </c>
      <c r="G73" s="430">
        <v>335290</v>
      </c>
      <c r="H73" s="429">
        <v>587</v>
      </c>
      <c r="I73" s="430">
        <v>119355</v>
      </c>
      <c r="J73" s="429">
        <v>1665</v>
      </c>
      <c r="K73" s="429">
        <v>30635</v>
      </c>
      <c r="L73" s="429">
        <v>92064</v>
      </c>
      <c r="M73" s="429">
        <v>64026</v>
      </c>
      <c r="N73" s="429">
        <v>5888</v>
      </c>
      <c r="O73" s="429">
        <v>22150</v>
      </c>
      <c r="P73" s="429">
        <v>3895</v>
      </c>
      <c r="Q73" s="429">
        <v>12446</v>
      </c>
      <c r="R73" s="429">
        <v>62042</v>
      </c>
      <c r="S73" s="429">
        <v>4336</v>
      </c>
      <c r="T73" s="429">
        <v>57706</v>
      </c>
      <c r="U73" s="429">
        <v>2512</v>
      </c>
      <c r="V73" s="429">
        <v>16236</v>
      </c>
      <c r="W73" s="429">
        <v>745</v>
      </c>
      <c r="X73" s="662">
        <v>15491</v>
      </c>
      <c r="Y73" s="415" t="s">
        <v>629</v>
      </c>
    </row>
    <row r="74" spans="1:25">
      <c r="A74" s="409" t="s">
        <v>630</v>
      </c>
      <c r="B74" s="408"/>
      <c r="C74" s="371"/>
      <c r="D74" s="410" t="s">
        <v>31</v>
      </c>
      <c r="E74" s="410"/>
      <c r="F74" s="423">
        <f>100/F72*F73-100</f>
        <v>1.0395707578806253</v>
      </c>
      <c r="G74" s="424">
        <f t="shared" ref="G74:X74" si="14">100/G72*G73-100</f>
        <v>-0.62919923061649286</v>
      </c>
      <c r="H74" s="424">
        <f t="shared" si="14"/>
        <v>0</v>
      </c>
      <c r="I74" s="424">
        <f t="shared" si="14"/>
        <v>-0.20234621269763409</v>
      </c>
      <c r="J74" s="424">
        <f t="shared" si="14"/>
        <v>0.36166365280290336</v>
      </c>
      <c r="K74" s="424">
        <f t="shared" si="14"/>
        <v>-0.10434669188379075</v>
      </c>
      <c r="L74" s="424">
        <f t="shared" si="14"/>
        <v>-1.8151568798924984</v>
      </c>
      <c r="M74" s="424">
        <f t="shared" si="14"/>
        <v>-1.9239606629698756</v>
      </c>
      <c r="N74" s="424">
        <f t="shared" si="14"/>
        <v>3.3889376646180835</v>
      </c>
      <c r="O74" s="424">
        <f t="shared" si="14"/>
        <v>-2.803984378428197</v>
      </c>
      <c r="P74" s="424">
        <f t="shared" si="14"/>
        <v>2.6891642499340804</v>
      </c>
      <c r="Q74" s="424">
        <f t="shared" si="14"/>
        <v>-2.1617797342976104</v>
      </c>
      <c r="R74" s="424">
        <f t="shared" si="14"/>
        <v>-2.2406403630404697</v>
      </c>
      <c r="S74" s="424">
        <f t="shared" si="14"/>
        <v>14.587737843551807</v>
      </c>
      <c r="T74" s="424">
        <f t="shared" si="14"/>
        <v>-3.3076407506702452</v>
      </c>
      <c r="U74" s="424">
        <f t="shared" si="14"/>
        <v>4.5359966708281263</v>
      </c>
      <c r="V74" s="424">
        <f t="shared" si="14"/>
        <v>9.7397769516728658</v>
      </c>
      <c r="W74" s="424">
        <f t="shared" si="14"/>
        <v>19.200000000000003</v>
      </c>
      <c r="X74" s="424">
        <f t="shared" si="14"/>
        <v>9.3225123500352964</v>
      </c>
      <c r="Y74" s="415" t="s">
        <v>630</v>
      </c>
    </row>
    <row r="75" spans="1:25">
      <c r="A75" s="409"/>
      <c r="B75" s="408"/>
      <c r="C75" s="408"/>
      <c r="D75" s="410"/>
      <c r="E75" s="410"/>
      <c r="F75" s="423"/>
      <c r="G75" s="424"/>
      <c r="H75" s="424"/>
      <c r="I75" s="424"/>
      <c r="J75" s="424"/>
      <c r="K75" s="424"/>
      <c r="L75" s="424"/>
      <c r="M75" s="424"/>
      <c r="N75" s="424"/>
      <c r="O75" s="424"/>
      <c r="P75" s="424"/>
      <c r="Q75" s="424"/>
      <c r="R75" s="424"/>
      <c r="S75" s="424"/>
      <c r="T75" s="424"/>
      <c r="U75" s="424"/>
      <c r="V75" s="424"/>
      <c r="W75" s="424"/>
      <c r="X75" s="424"/>
      <c r="Y75" s="415"/>
    </row>
    <row r="76" spans="1:25">
      <c r="A76" s="409" t="s">
        <v>631</v>
      </c>
      <c r="B76" s="408" t="s">
        <v>632</v>
      </c>
      <c r="C76" s="427" t="s">
        <v>124</v>
      </c>
      <c r="D76" s="70">
        <v>2017</v>
      </c>
      <c r="F76" s="428">
        <v>7555</v>
      </c>
      <c r="G76" s="412">
        <v>1097816</v>
      </c>
      <c r="H76" s="413">
        <v>4089</v>
      </c>
      <c r="I76" s="412">
        <v>390056</v>
      </c>
      <c r="J76" s="413">
        <v>2765</v>
      </c>
      <c r="K76" s="413">
        <v>40648</v>
      </c>
      <c r="L76" s="412">
        <v>305632</v>
      </c>
      <c r="M76" s="412">
        <v>207817</v>
      </c>
      <c r="N76" s="413">
        <v>34308</v>
      </c>
      <c r="O76" s="413">
        <v>63507</v>
      </c>
      <c r="P76" s="413">
        <v>16060</v>
      </c>
      <c r="Q76" s="413">
        <v>84054</v>
      </c>
      <c r="R76" s="412">
        <v>186628</v>
      </c>
      <c r="S76" s="413">
        <v>11537</v>
      </c>
      <c r="T76" s="412">
        <v>175091</v>
      </c>
      <c r="U76" s="413">
        <v>10013</v>
      </c>
      <c r="V76" s="413">
        <v>80785</v>
      </c>
      <c r="W76" s="413">
        <v>3082</v>
      </c>
      <c r="X76" s="431">
        <v>77703</v>
      </c>
      <c r="Y76" s="415" t="s">
        <v>631</v>
      </c>
    </row>
    <row r="77" spans="1:25">
      <c r="A77" s="409" t="s">
        <v>633</v>
      </c>
      <c r="C77" s="427" t="s">
        <v>569</v>
      </c>
      <c r="D77" s="70">
        <v>2017</v>
      </c>
      <c r="F77" s="661">
        <v>7478</v>
      </c>
      <c r="G77" s="430">
        <v>1084426</v>
      </c>
      <c r="H77" s="429">
        <v>4004</v>
      </c>
      <c r="I77" s="430">
        <v>393800</v>
      </c>
      <c r="J77" s="429">
        <v>2752</v>
      </c>
      <c r="K77" s="429">
        <v>38846</v>
      </c>
      <c r="L77" s="430">
        <v>300661</v>
      </c>
      <c r="M77" s="430">
        <v>206232</v>
      </c>
      <c r="N77" s="429">
        <v>32616</v>
      </c>
      <c r="O77" s="429">
        <v>61813</v>
      </c>
      <c r="P77" s="429">
        <v>16036</v>
      </c>
      <c r="Q77" s="429">
        <v>78280</v>
      </c>
      <c r="R77" s="430">
        <v>182237</v>
      </c>
      <c r="S77" s="429">
        <v>12700</v>
      </c>
      <c r="T77" s="430">
        <v>169537</v>
      </c>
      <c r="U77" s="429">
        <v>9224</v>
      </c>
      <c r="V77" s="429">
        <v>81378</v>
      </c>
      <c r="W77" s="429">
        <v>3601</v>
      </c>
      <c r="X77" s="662">
        <v>77777</v>
      </c>
      <c r="Y77" s="415" t="s">
        <v>633</v>
      </c>
    </row>
    <row r="78" spans="1:25">
      <c r="A78" s="409" t="s">
        <v>634</v>
      </c>
      <c r="B78" s="408"/>
      <c r="C78" s="371"/>
      <c r="D78" s="410" t="s">
        <v>31</v>
      </c>
      <c r="E78" s="410"/>
      <c r="F78" s="423">
        <f>100/F76*F77-100</f>
        <v>-1.0191925876902701</v>
      </c>
      <c r="G78" s="424">
        <f t="shared" ref="G78:X78" si="15">100/G76*G77-100</f>
        <v>-1.2196943750136739</v>
      </c>
      <c r="H78" s="424">
        <f t="shared" si="15"/>
        <v>-2.0787478601125002</v>
      </c>
      <c r="I78" s="424">
        <f t="shared" si="15"/>
        <v>0.95986217363660842</v>
      </c>
      <c r="J78" s="424">
        <f t="shared" si="15"/>
        <v>-0.47016274864375873</v>
      </c>
      <c r="K78" s="424">
        <f t="shared" si="15"/>
        <v>-4.433182444400714</v>
      </c>
      <c r="L78" s="424">
        <f t="shared" si="15"/>
        <v>-1.6264658150978875</v>
      </c>
      <c r="M78" s="424">
        <f t="shared" si="15"/>
        <v>-0.76269025151937342</v>
      </c>
      <c r="N78" s="424">
        <f t="shared" si="15"/>
        <v>-4.9317943336831149</v>
      </c>
      <c r="O78" s="424">
        <f t="shared" si="15"/>
        <v>-2.6674224888595006</v>
      </c>
      <c r="P78" s="424">
        <f t="shared" si="15"/>
        <v>-0.14943960149440727</v>
      </c>
      <c r="Q78" s="424">
        <f t="shared" si="15"/>
        <v>-6.8693934851405061</v>
      </c>
      <c r="R78" s="424">
        <f t="shared" si="15"/>
        <v>-2.3528087961077659</v>
      </c>
      <c r="S78" s="424">
        <f t="shared" si="15"/>
        <v>10.080610210626688</v>
      </c>
      <c r="T78" s="424">
        <f t="shared" si="15"/>
        <v>-3.1720648120120387</v>
      </c>
      <c r="U78" s="424">
        <f t="shared" si="15"/>
        <v>-7.879756316788189</v>
      </c>
      <c r="V78" s="424">
        <f t="shared" si="15"/>
        <v>0.73404716222071897</v>
      </c>
      <c r="W78" s="424">
        <f t="shared" si="15"/>
        <v>16.839714471122647</v>
      </c>
      <c r="X78" s="424">
        <f t="shared" si="15"/>
        <v>9.523441823353096E-2</v>
      </c>
      <c r="Y78" s="415" t="s">
        <v>634</v>
      </c>
    </row>
    <row r="79" spans="1:25">
      <c r="A79" s="409"/>
      <c r="B79" s="408"/>
      <c r="C79" s="408"/>
      <c r="D79" s="410"/>
      <c r="E79" s="410"/>
      <c r="F79" s="433"/>
      <c r="G79" s="432"/>
      <c r="H79" s="432"/>
      <c r="I79" s="432"/>
      <c r="J79" s="432"/>
      <c r="K79" s="432"/>
      <c r="L79" s="432"/>
      <c r="M79" s="432"/>
      <c r="N79" s="432"/>
      <c r="O79" s="432"/>
      <c r="P79" s="432"/>
      <c r="Q79" s="432"/>
      <c r="R79" s="432"/>
      <c r="S79" s="432"/>
      <c r="T79" s="432"/>
      <c r="U79" s="432"/>
      <c r="V79" s="432"/>
      <c r="W79" s="432"/>
      <c r="X79" s="432"/>
      <c r="Y79" s="415"/>
    </row>
    <row r="80" spans="1:25">
      <c r="A80" s="409" t="s">
        <v>635</v>
      </c>
      <c r="B80" s="408" t="s">
        <v>636</v>
      </c>
      <c r="C80" s="427" t="s">
        <v>124</v>
      </c>
      <c r="D80" s="70">
        <v>2017</v>
      </c>
      <c r="F80" s="428">
        <v>3993</v>
      </c>
      <c r="G80" s="412">
        <v>320990</v>
      </c>
      <c r="H80" s="413">
        <v>586</v>
      </c>
      <c r="I80" s="412">
        <v>102955</v>
      </c>
      <c r="J80" s="413">
        <v>2453</v>
      </c>
      <c r="K80" s="413">
        <v>38079</v>
      </c>
      <c r="L80" s="413">
        <v>93178</v>
      </c>
      <c r="M80" s="413">
        <v>62691</v>
      </c>
      <c r="N80" s="413">
        <v>8587</v>
      </c>
      <c r="O80" s="413">
        <v>21900</v>
      </c>
      <c r="P80" s="413">
        <v>4358</v>
      </c>
      <c r="Q80" s="413">
        <v>14384</v>
      </c>
      <c r="R80" s="413">
        <v>54862</v>
      </c>
      <c r="S80" s="413">
        <v>3573</v>
      </c>
      <c r="T80" s="413">
        <v>51289</v>
      </c>
      <c r="U80" s="413">
        <v>2754</v>
      </c>
      <c r="V80" s="413">
        <v>14778</v>
      </c>
      <c r="W80" s="413">
        <v>644</v>
      </c>
      <c r="X80" s="431">
        <v>14134</v>
      </c>
      <c r="Y80" s="415" t="s">
        <v>635</v>
      </c>
    </row>
    <row r="81" spans="1:26">
      <c r="A81" s="409" t="s">
        <v>637</v>
      </c>
      <c r="C81" s="427" t="s">
        <v>569</v>
      </c>
      <c r="D81" s="70">
        <v>2017</v>
      </c>
      <c r="F81" s="661">
        <v>4101</v>
      </c>
      <c r="G81" s="430">
        <v>321996</v>
      </c>
      <c r="H81" s="429">
        <v>582</v>
      </c>
      <c r="I81" s="430">
        <v>102797</v>
      </c>
      <c r="J81" s="429">
        <v>2495</v>
      </c>
      <c r="K81" s="429">
        <v>38108</v>
      </c>
      <c r="L81" s="429">
        <v>93707</v>
      </c>
      <c r="M81" s="429">
        <v>66654</v>
      </c>
      <c r="N81" s="429">
        <v>7369</v>
      </c>
      <c r="O81" s="429">
        <v>19684</v>
      </c>
      <c r="P81" s="429">
        <v>4630</v>
      </c>
      <c r="Q81" s="429">
        <v>14287</v>
      </c>
      <c r="R81" s="429">
        <v>54228</v>
      </c>
      <c r="S81" s="429">
        <v>4284</v>
      </c>
      <c r="T81" s="429">
        <v>49944</v>
      </c>
      <c r="U81" s="429">
        <v>3139</v>
      </c>
      <c r="V81" s="429">
        <v>15730</v>
      </c>
      <c r="W81" s="429">
        <v>777</v>
      </c>
      <c r="X81" s="662">
        <v>14953</v>
      </c>
      <c r="Y81" s="415" t="s">
        <v>637</v>
      </c>
    </row>
    <row r="82" spans="1:26">
      <c r="A82" s="409" t="s">
        <v>638</v>
      </c>
      <c r="B82" s="408"/>
      <c r="C82" s="371"/>
      <c r="D82" s="410" t="s">
        <v>31</v>
      </c>
      <c r="E82" s="410"/>
      <c r="F82" s="423">
        <f>100/F80*F81-100</f>
        <v>2.7047332832456874</v>
      </c>
      <c r="G82" s="424">
        <f t="shared" ref="G82:X82" si="16">100/G80*G81-100</f>
        <v>0.31340540203744638</v>
      </c>
      <c r="H82" s="424">
        <f t="shared" si="16"/>
        <v>-0.68259385665528782</v>
      </c>
      <c r="I82" s="424">
        <f t="shared" si="16"/>
        <v>-0.15346510611432507</v>
      </c>
      <c r="J82" s="424">
        <f t="shared" si="16"/>
        <v>1.7121891561353522</v>
      </c>
      <c r="K82" s="424">
        <f t="shared" si="16"/>
        <v>7.6157462118231933E-2</v>
      </c>
      <c r="L82" s="424">
        <f t="shared" si="16"/>
        <v>0.56773058017986955</v>
      </c>
      <c r="M82" s="424">
        <f t="shared" si="16"/>
        <v>6.3214815523759427</v>
      </c>
      <c r="N82" s="424">
        <f t="shared" si="16"/>
        <v>-14.184231978572257</v>
      </c>
      <c r="O82" s="424">
        <f t="shared" si="16"/>
        <v>-10.118721461187221</v>
      </c>
      <c r="P82" s="424">
        <f t="shared" si="16"/>
        <v>6.2413951353832005</v>
      </c>
      <c r="Q82" s="424">
        <f t="shared" si="16"/>
        <v>-0.6743604004449395</v>
      </c>
      <c r="R82" s="424">
        <f t="shared" si="16"/>
        <v>-1.1556268455397145</v>
      </c>
      <c r="S82" s="424">
        <f t="shared" si="16"/>
        <v>19.899244332493708</v>
      </c>
      <c r="T82" s="424">
        <f t="shared" si="16"/>
        <v>-2.622394665522819</v>
      </c>
      <c r="U82" s="424">
        <f t="shared" si="16"/>
        <v>13.979665940450261</v>
      </c>
      <c r="V82" s="424">
        <f t="shared" si="16"/>
        <v>6.4420083908512566</v>
      </c>
      <c r="W82" s="424">
        <f t="shared" si="16"/>
        <v>20.65217391304347</v>
      </c>
      <c r="X82" s="424">
        <f t="shared" si="16"/>
        <v>5.7945379934908772</v>
      </c>
      <c r="Y82" s="415" t="s">
        <v>638</v>
      </c>
    </row>
    <row r="83" spans="1:26">
      <c r="A83" s="1134" t="s">
        <v>777</v>
      </c>
      <c r="B83" s="1134"/>
      <c r="C83" s="1134"/>
      <c r="D83" s="1134"/>
      <c r="E83" s="1134"/>
      <c r="F83" s="1136"/>
      <c r="G83" s="1136"/>
      <c r="H83" s="1136"/>
      <c r="I83" s="1136"/>
      <c r="J83" s="1136"/>
      <c r="K83" s="1136"/>
      <c r="L83" s="1136"/>
      <c r="M83" s="432"/>
      <c r="N83" s="1134" t="s">
        <v>777</v>
      </c>
      <c r="O83" s="1134"/>
      <c r="P83" s="1134"/>
      <c r="Q83" s="1134"/>
      <c r="R83" s="432"/>
      <c r="S83" s="432"/>
      <c r="T83" s="432"/>
      <c r="U83" s="432"/>
      <c r="V83" s="432"/>
      <c r="W83" s="432"/>
      <c r="X83" s="432"/>
      <c r="Y83" s="433"/>
      <c r="Z83" s="432"/>
    </row>
    <row r="84" spans="1:26" ht="5.25" customHeight="1">
      <c r="A84" s="408"/>
      <c r="B84" s="408"/>
      <c r="C84" s="408"/>
      <c r="D84" s="408"/>
      <c r="E84" s="408"/>
      <c r="F84" s="435"/>
      <c r="G84" s="436"/>
      <c r="H84" s="432"/>
      <c r="I84" s="432"/>
      <c r="J84" s="432"/>
      <c r="K84" s="432"/>
      <c r="L84" s="432"/>
      <c r="M84" s="432"/>
      <c r="N84" s="432"/>
      <c r="O84" s="432"/>
      <c r="P84" s="432"/>
      <c r="Q84" s="432"/>
      <c r="R84" s="432"/>
      <c r="S84" s="432"/>
      <c r="T84" s="432"/>
      <c r="U84" s="432"/>
      <c r="V84" s="432"/>
      <c r="W84" s="432"/>
      <c r="X84" s="432"/>
      <c r="Y84" s="432"/>
      <c r="Z84" s="432"/>
    </row>
    <row r="85" spans="1:26" ht="12.75" customHeight="1">
      <c r="A85" s="1135" t="s">
        <v>778</v>
      </c>
      <c r="B85" s="1135"/>
      <c r="C85" s="1135"/>
      <c r="D85" s="1135"/>
      <c r="E85" s="1135"/>
      <c r="F85" s="1135"/>
      <c r="G85" s="436"/>
      <c r="H85" s="435"/>
      <c r="I85" s="436"/>
      <c r="J85" s="435"/>
      <c r="K85" s="435"/>
      <c r="L85" s="436"/>
      <c r="M85" s="435"/>
      <c r="N85" s="1135" t="s">
        <v>778</v>
      </c>
      <c r="O85" s="1135"/>
      <c r="P85" s="1135"/>
      <c r="Q85" s="1135"/>
      <c r="R85" s="1135"/>
      <c r="S85" s="436"/>
      <c r="T85" s="435"/>
      <c r="U85" s="436"/>
      <c r="V85" s="435"/>
      <c r="W85" s="435"/>
      <c r="X85" s="436"/>
      <c r="Y85" s="435"/>
    </row>
    <row r="86" spans="1:26" ht="12.75" customHeight="1">
      <c r="A86" s="1135" t="s">
        <v>779</v>
      </c>
      <c r="B86" s="1136"/>
      <c r="C86" s="1136"/>
      <c r="D86" s="1136"/>
      <c r="E86" s="1136"/>
      <c r="F86" s="1136"/>
      <c r="G86" s="1136"/>
      <c r="H86" s="1136"/>
      <c r="I86" s="1136"/>
      <c r="J86" s="1136"/>
      <c r="K86" s="1136"/>
      <c r="L86" s="1136"/>
      <c r="M86" s="435"/>
      <c r="N86" s="1135" t="s">
        <v>779</v>
      </c>
      <c r="O86" s="1136"/>
      <c r="P86" s="1136"/>
      <c r="Q86" s="1136"/>
      <c r="R86" s="1136"/>
      <c r="S86" s="1136"/>
      <c r="T86" s="1136"/>
      <c r="U86" s="1136"/>
      <c r="V86" s="1136"/>
      <c r="W86" s="1136"/>
      <c r="X86" s="1136"/>
      <c r="Y86" s="435"/>
    </row>
    <row r="87" spans="1:26" ht="12.75" customHeight="1">
      <c r="A87" s="1134" t="s">
        <v>642</v>
      </c>
      <c r="B87" s="1134"/>
      <c r="C87" s="1134"/>
      <c r="D87" s="1134"/>
      <c r="E87" s="1134"/>
      <c r="F87" s="1134"/>
      <c r="G87" s="1134"/>
      <c r="H87" s="1134"/>
      <c r="I87" s="1134"/>
      <c r="J87" s="1134"/>
      <c r="K87" s="1134"/>
      <c r="L87" s="1134"/>
      <c r="M87" s="1134"/>
      <c r="N87" s="1134" t="s">
        <v>642</v>
      </c>
      <c r="O87" s="1134"/>
      <c r="P87" s="1134"/>
      <c r="Q87" s="1134"/>
      <c r="R87" s="1134"/>
      <c r="S87" s="1134"/>
      <c r="T87" s="1134"/>
      <c r="U87" s="1134"/>
      <c r="V87" s="1134"/>
      <c r="W87" s="1134"/>
      <c r="X87" s="1134"/>
      <c r="Y87" s="1134"/>
    </row>
    <row r="88" spans="1:26" ht="12.75" customHeight="1">
      <c r="A88" s="1134" t="s">
        <v>643</v>
      </c>
      <c r="B88" s="1134"/>
      <c r="C88" s="1134"/>
      <c r="D88" s="1134"/>
      <c r="E88" s="1134"/>
      <c r="F88" s="1134"/>
      <c r="G88" s="1134"/>
      <c r="H88" s="1134"/>
      <c r="I88" s="1134"/>
      <c r="J88" s="1134"/>
      <c r="K88" s="1134"/>
      <c r="L88" s="1134"/>
      <c r="M88" s="1134"/>
      <c r="N88" s="1134" t="s">
        <v>643</v>
      </c>
      <c r="O88" s="1134"/>
      <c r="P88" s="1134"/>
      <c r="Q88" s="1134"/>
      <c r="R88" s="1134"/>
      <c r="S88" s="1134"/>
      <c r="T88" s="1134"/>
      <c r="U88" s="1134"/>
      <c r="V88" s="1134"/>
      <c r="W88" s="1134"/>
      <c r="X88" s="1134"/>
      <c r="Y88" s="1134"/>
    </row>
    <row r="89" spans="1:26" ht="12.75" customHeight="1">
      <c r="A89" s="408"/>
      <c r="B89" s="408"/>
      <c r="C89" s="408"/>
      <c r="D89" s="408"/>
      <c r="E89" s="408"/>
      <c r="F89" s="408"/>
      <c r="G89" s="408"/>
      <c r="H89" s="408"/>
      <c r="I89" s="408"/>
      <c r="J89" s="408"/>
      <c r="K89" s="408"/>
      <c r="L89" s="408"/>
      <c r="M89" s="408"/>
      <c r="N89" s="408"/>
      <c r="O89" s="408"/>
      <c r="P89" s="408"/>
      <c r="Q89" s="408"/>
      <c r="R89" s="408"/>
      <c r="S89" s="408"/>
      <c r="T89" s="408"/>
      <c r="U89" s="408"/>
      <c r="V89" s="408"/>
      <c r="W89" s="408"/>
      <c r="X89" s="408"/>
      <c r="Y89" s="408"/>
    </row>
    <row r="90" spans="1:26">
      <c r="A90" s="371"/>
    </row>
    <row r="91" spans="1:26">
      <c r="A91" s="371"/>
    </row>
    <row r="92" spans="1:26">
      <c r="A92" s="371"/>
    </row>
    <row r="93" spans="1:26">
      <c r="A93" s="1055" t="s">
        <v>305</v>
      </c>
      <c r="B93" s="1054"/>
      <c r="C93" s="1054"/>
      <c r="D93" s="1054"/>
      <c r="E93" s="1054"/>
      <c r="F93" s="1054"/>
      <c r="G93" s="1054"/>
      <c r="H93" s="1054"/>
      <c r="I93" s="1054"/>
      <c r="J93" s="1054"/>
      <c r="K93" s="1054"/>
      <c r="L93" s="1054"/>
      <c r="M93" s="1054"/>
      <c r="N93" s="1055" t="s">
        <v>305</v>
      </c>
      <c r="O93" s="1055"/>
      <c r="P93" s="1055"/>
      <c r="Q93" s="1055"/>
      <c r="R93" s="1055"/>
      <c r="S93" s="1055"/>
      <c r="T93" s="1055"/>
      <c r="U93" s="1055"/>
    </row>
  </sheetData>
  <mergeCells count="51">
    <mergeCell ref="A87:M87"/>
    <mergeCell ref="N87:Y87"/>
    <mergeCell ref="A88:M88"/>
    <mergeCell ref="N88:Y88"/>
    <mergeCell ref="A93:M93"/>
    <mergeCell ref="N93:U93"/>
    <mergeCell ref="A83:L83"/>
    <mergeCell ref="N83:Q83"/>
    <mergeCell ref="A85:F85"/>
    <mergeCell ref="N85:R85"/>
    <mergeCell ref="A86:L86"/>
    <mergeCell ref="N86:X86"/>
    <mergeCell ref="F9:F10"/>
    <mergeCell ref="G9:G10"/>
    <mergeCell ref="H9:H10"/>
    <mergeCell ref="I9:I10"/>
    <mergeCell ref="J9:J10"/>
    <mergeCell ref="K9:K10"/>
    <mergeCell ref="P6:P10"/>
    <mergeCell ref="H7:I8"/>
    <mergeCell ref="J7:K8"/>
    <mergeCell ref="S7:T7"/>
    <mergeCell ref="R5:T6"/>
    <mergeCell ref="N6:O9"/>
    <mergeCell ref="W7:X7"/>
    <mergeCell ref="S8:S10"/>
    <mergeCell ref="T8:T10"/>
    <mergeCell ref="W8:W10"/>
    <mergeCell ref="X8:X10"/>
    <mergeCell ref="A3:M3"/>
    <mergeCell ref="N3:Y3"/>
    <mergeCell ref="A4:A10"/>
    <mergeCell ref="B4:B10"/>
    <mergeCell ref="C4:E10"/>
    <mergeCell ref="F4:G8"/>
    <mergeCell ref="H4:K4"/>
    <mergeCell ref="L4:M4"/>
    <mergeCell ref="N4:P4"/>
    <mergeCell ref="Q4:T4"/>
    <mergeCell ref="U4:X4"/>
    <mergeCell ref="Y4:Y10"/>
    <mergeCell ref="H5:K6"/>
    <mergeCell ref="L5:L10"/>
    <mergeCell ref="V5:X6"/>
    <mergeCell ref="M6:M10"/>
    <mergeCell ref="A1:I1"/>
    <mergeCell ref="J1:M1"/>
    <mergeCell ref="N1:U1"/>
    <mergeCell ref="V1:Y1"/>
    <mergeCell ref="A2:M2"/>
    <mergeCell ref="N2:Y2"/>
  </mergeCells>
  <printOptions horizontalCentered="1"/>
  <pageMargins left="0" right="0" top="0.59055118110236227" bottom="0.59055118110236227" header="0.51181102362204722" footer="0.51181102362204722"/>
  <pageSetup paperSize="9" scale="64" fitToWidth="2" orientation="portrait" horizontalDpi="1200" verticalDpi="1200" r:id="rId1"/>
  <headerFooter alignWithMargins="0"/>
  <colBreaks count="1" manualBreakCount="1">
    <brk id="13" max="93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U96"/>
  <sheetViews>
    <sheetView showGridLines="0" zoomScale="75" zoomScaleNormal="75" workbookViewId="0"/>
  </sheetViews>
  <sheetFormatPr baseColWidth="10" defaultColWidth="10.140625" defaultRowHeight="12.75"/>
  <cols>
    <col min="1" max="1" width="6.5703125" style="70" bestFit="1" customWidth="1"/>
    <col min="2" max="2" width="24.85546875" style="70" customWidth="1"/>
    <col min="3" max="10" width="16.28515625" style="70" customWidth="1"/>
    <col min="11" max="18" width="18.7109375" style="70" customWidth="1"/>
    <col min="19" max="19" width="1.5703125" style="70" customWidth="1"/>
    <col min="20" max="20" width="5.5703125" style="70" bestFit="1" customWidth="1"/>
    <col min="21" max="16384" width="10.140625" style="70"/>
  </cols>
  <sheetData>
    <row r="1" spans="1:21" s="352" customFormat="1" ht="12.75" customHeight="1">
      <c r="A1" s="438" t="s">
        <v>964</v>
      </c>
      <c r="B1" s="439"/>
      <c r="C1" s="439"/>
      <c r="D1" s="439"/>
      <c r="E1" s="439"/>
      <c r="F1" s="439"/>
      <c r="G1" s="439"/>
      <c r="H1" s="439"/>
      <c r="K1" s="438" t="s">
        <v>927</v>
      </c>
      <c r="N1" s="886"/>
      <c r="O1" s="886"/>
      <c r="P1" s="886"/>
      <c r="Q1" s="886"/>
      <c r="R1" s="887" t="s">
        <v>10</v>
      </c>
      <c r="S1" s="887"/>
      <c r="T1" s="887" t="s">
        <v>10</v>
      </c>
    </row>
    <row r="2" spans="1:21" ht="12.75" customHeight="1">
      <c r="A2" s="443" t="s">
        <v>956</v>
      </c>
      <c r="B2" s="440"/>
      <c r="C2" s="440"/>
      <c r="D2" s="440"/>
      <c r="E2" s="440"/>
      <c r="F2" s="440"/>
      <c r="G2" s="440"/>
      <c r="H2" s="440"/>
      <c r="K2" s="443" t="s">
        <v>957</v>
      </c>
      <c r="N2" s="441"/>
      <c r="O2" s="441"/>
      <c r="P2" s="441"/>
      <c r="Q2" s="441"/>
      <c r="R2" s="442"/>
      <c r="S2" s="442"/>
      <c r="T2" s="442"/>
    </row>
    <row r="3" spans="1:21" ht="12.75" customHeight="1">
      <c r="A3" s="440"/>
      <c r="B3" s="440"/>
      <c r="C3" s="440"/>
      <c r="D3" s="440"/>
      <c r="E3" s="440"/>
      <c r="F3" s="440"/>
      <c r="G3" s="440"/>
      <c r="H3" s="440"/>
      <c r="M3" s="440"/>
      <c r="N3" s="441"/>
      <c r="O3" s="441"/>
      <c r="P3" s="441"/>
      <c r="Q3" s="441"/>
      <c r="R3" s="442"/>
      <c r="S3" s="442"/>
      <c r="T3" s="442"/>
    </row>
    <row r="4" spans="1:21" ht="12.75" customHeight="1">
      <c r="A4" s="440"/>
      <c r="B4" s="440"/>
      <c r="C4" s="440"/>
      <c r="D4" s="440"/>
      <c r="E4" s="440"/>
      <c r="F4" s="440"/>
      <c r="G4" s="440"/>
      <c r="H4" s="440"/>
      <c r="M4" s="440"/>
      <c r="N4" s="441"/>
      <c r="O4" s="441"/>
      <c r="P4" s="441"/>
      <c r="Q4" s="441"/>
      <c r="R4" s="442"/>
      <c r="S4" s="442"/>
      <c r="T4" s="442"/>
    </row>
    <row r="5" spans="1:21" ht="12.75" customHeight="1">
      <c r="A5" s="444"/>
      <c r="B5" s="444"/>
      <c r="C5" s="440"/>
      <c r="D5" s="440"/>
      <c r="E5" s="440"/>
      <c r="F5" s="440"/>
      <c r="G5" s="440"/>
      <c r="H5" s="440"/>
      <c r="M5" s="441"/>
      <c r="N5" s="441"/>
      <c r="O5" s="441"/>
      <c r="P5" s="441"/>
      <c r="Q5" s="441"/>
      <c r="R5" s="442"/>
      <c r="S5" s="442"/>
      <c r="T5" s="445"/>
    </row>
    <row r="6" spans="1:21" ht="12.75" customHeight="1">
      <c r="A6" s="1141" t="s">
        <v>545</v>
      </c>
      <c r="B6" s="1148" t="s">
        <v>546</v>
      </c>
      <c r="C6" s="1155" t="s">
        <v>548</v>
      </c>
      <c r="D6" s="1156"/>
      <c r="E6" s="1159" t="s">
        <v>644</v>
      </c>
      <c r="F6" s="1160"/>
      <c r="G6" s="1160"/>
      <c r="H6" s="1160"/>
      <c r="I6" s="1160"/>
      <c r="J6" s="1160"/>
      <c r="K6" s="1160" t="s">
        <v>645</v>
      </c>
      <c r="L6" s="1160"/>
      <c r="M6" s="1160"/>
      <c r="N6" s="1160"/>
      <c r="O6" s="1160"/>
      <c r="P6" s="1160"/>
      <c r="Q6" s="1160"/>
      <c r="R6" s="1160"/>
      <c r="S6" s="1161"/>
      <c r="T6" s="1220" t="s">
        <v>545</v>
      </c>
      <c r="U6" s="371"/>
    </row>
    <row r="7" spans="1:21" ht="12.75" customHeight="1">
      <c r="A7" s="1151"/>
      <c r="B7" s="1153"/>
      <c r="C7" s="1144"/>
      <c r="D7" s="1157"/>
      <c r="E7" s="1140" t="s">
        <v>646</v>
      </c>
      <c r="F7" s="1141"/>
      <c r="G7" s="1144" t="s">
        <v>647</v>
      </c>
      <c r="H7" s="1141"/>
      <c r="I7" s="1144" t="s">
        <v>648</v>
      </c>
      <c r="J7" s="1140"/>
      <c r="K7" s="1146" t="s">
        <v>649</v>
      </c>
      <c r="L7" s="1146"/>
      <c r="M7" s="1162" t="s">
        <v>650</v>
      </c>
      <c r="N7" s="1163"/>
      <c r="O7" s="1144" t="s">
        <v>651</v>
      </c>
      <c r="P7" s="1141"/>
      <c r="Q7" s="1121" t="s">
        <v>652</v>
      </c>
      <c r="R7" s="1166"/>
      <c r="S7" s="1312"/>
      <c r="T7" s="1220"/>
      <c r="U7" s="371"/>
    </row>
    <row r="8" spans="1:21" ht="12.75" customHeight="1">
      <c r="A8" s="1151"/>
      <c r="B8" s="1153"/>
      <c r="C8" s="1145"/>
      <c r="D8" s="1158"/>
      <c r="E8" s="1142"/>
      <c r="F8" s="1143"/>
      <c r="G8" s="1145"/>
      <c r="H8" s="1143"/>
      <c r="I8" s="1145"/>
      <c r="J8" s="1142"/>
      <c r="K8" s="1147"/>
      <c r="L8" s="1147"/>
      <c r="M8" s="1164"/>
      <c r="N8" s="1165"/>
      <c r="O8" s="1145"/>
      <c r="P8" s="1143"/>
      <c r="Q8" s="1167"/>
      <c r="R8" s="1132"/>
      <c r="S8" s="1133"/>
      <c r="T8" s="1220"/>
      <c r="U8" s="371"/>
    </row>
    <row r="9" spans="1:21">
      <c r="A9" s="1151"/>
      <c r="B9" s="1153"/>
      <c r="C9" s="1168" t="s">
        <v>564</v>
      </c>
      <c r="D9" s="1168" t="s">
        <v>405</v>
      </c>
      <c r="E9" s="1168" t="s">
        <v>564</v>
      </c>
      <c r="F9" s="1168" t="s">
        <v>405</v>
      </c>
      <c r="G9" s="1168" t="s">
        <v>564</v>
      </c>
      <c r="H9" s="1168" t="s">
        <v>405</v>
      </c>
      <c r="I9" s="1168" t="s">
        <v>564</v>
      </c>
      <c r="J9" s="1170" t="s">
        <v>405</v>
      </c>
      <c r="K9" s="1146" t="s">
        <v>564</v>
      </c>
      <c r="L9" s="1172" t="s">
        <v>405</v>
      </c>
      <c r="M9" s="1175" t="s">
        <v>564</v>
      </c>
      <c r="N9" s="1168" t="s">
        <v>405</v>
      </c>
      <c r="O9" s="1169" t="s">
        <v>564</v>
      </c>
      <c r="P9" s="1168" t="s">
        <v>405</v>
      </c>
      <c r="Q9" s="1148" t="s">
        <v>564</v>
      </c>
      <c r="R9" s="1144" t="s">
        <v>405</v>
      </c>
      <c r="S9" s="1141"/>
      <c r="T9" s="1220"/>
      <c r="U9" s="371"/>
    </row>
    <row r="10" spans="1:21">
      <c r="A10" s="1151"/>
      <c r="B10" s="1153"/>
      <c r="C10" s="1148"/>
      <c r="D10" s="1148"/>
      <c r="E10" s="1148"/>
      <c r="F10" s="1148"/>
      <c r="G10" s="1148"/>
      <c r="H10" s="1148"/>
      <c r="I10" s="1148"/>
      <c r="J10" s="1144" t="s">
        <v>10</v>
      </c>
      <c r="K10" s="1140"/>
      <c r="L10" s="1173" t="s">
        <v>10</v>
      </c>
      <c r="M10" s="1176"/>
      <c r="N10" s="1148" t="s">
        <v>10</v>
      </c>
      <c r="O10" s="1148"/>
      <c r="P10" s="1148" t="s">
        <v>10</v>
      </c>
      <c r="Q10" s="1148"/>
      <c r="R10" s="1144"/>
      <c r="S10" s="1141"/>
      <c r="T10" s="1220"/>
      <c r="U10" s="371"/>
    </row>
    <row r="11" spans="1:21">
      <c r="A11" s="1152"/>
      <c r="B11" s="1154"/>
      <c r="C11" s="1149"/>
      <c r="D11" s="1149"/>
      <c r="E11" s="1149"/>
      <c r="F11" s="1149"/>
      <c r="G11" s="1149"/>
      <c r="H11" s="1149"/>
      <c r="I11" s="1149"/>
      <c r="J11" s="1150" t="s">
        <v>98</v>
      </c>
      <c r="K11" s="1147"/>
      <c r="L11" s="1174" t="s">
        <v>579</v>
      </c>
      <c r="M11" s="1177" t="s">
        <v>581</v>
      </c>
      <c r="N11" s="1149" t="s">
        <v>582</v>
      </c>
      <c r="O11" s="1149" t="s">
        <v>583</v>
      </c>
      <c r="P11" s="1149" t="s">
        <v>585</v>
      </c>
      <c r="Q11" s="1149" t="s">
        <v>586</v>
      </c>
      <c r="R11" s="1150"/>
      <c r="S11" s="1165"/>
      <c r="T11" s="1342"/>
      <c r="U11" s="371"/>
    </row>
    <row r="12" spans="1:21">
      <c r="A12" s="446" t="s">
        <v>10</v>
      </c>
      <c r="B12" s="446" t="s">
        <v>10</v>
      </c>
      <c r="C12" s="408" t="s">
        <v>10</v>
      </c>
      <c r="D12" s="408" t="s">
        <v>10</v>
      </c>
      <c r="E12" s="408" t="s">
        <v>10</v>
      </c>
      <c r="F12" s="408" t="s">
        <v>10</v>
      </c>
      <c r="G12" s="1171"/>
      <c r="H12" s="1171"/>
      <c r="I12" s="1171"/>
      <c r="J12" s="1171"/>
      <c r="K12" s="1171"/>
      <c r="L12" s="1171"/>
      <c r="M12" s="1134"/>
      <c r="N12" s="1134"/>
      <c r="O12" s="1134"/>
      <c r="P12" s="1134"/>
      <c r="Q12" s="1134"/>
      <c r="R12" s="1134"/>
      <c r="S12" s="447"/>
      <c r="T12" s="410" t="s">
        <v>10</v>
      </c>
      <c r="U12" s="371"/>
    </row>
    <row r="13" spans="1:21">
      <c r="A13" s="446"/>
      <c r="B13" s="446"/>
      <c r="C13" s="446"/>
      <c r="D13" s="446"/>
      <c r="E13" s="446"/>
      <c r="F13" s="446"/>
      <c r="G13" s="448"/>
      <c r="H13" s="448"/>
      <c r="I13" s="448"/>
      <c r="J13" s="448"/>
      <c r="K13" s="410"/>
      <c r="L13" s="449"/>
      <c r="M13" s="408"/>
      <c r="N13" s="446"/>
      <c r="O13" s="446"/>
      <c r="P13" s="446"/>
      <c r="Q13" s="446"/>
      <c r="R13" s="446"/>
      <c r="S13" s="447"/>
      <c r="T13" s="410"/>
      <c r="U13" s="371"/>
    </row>
    <row r="14" spans="1:21">
      <c r="A14" s="409" t="s">
        <v>565</v>
      </c>
      <c r="B14" s="450" t="s">
        <v>243</v>
      </c>
      <c r="C14" s="436">
        <v>143601</v>
      </c>
      <c r="D14" s="436">
        <v>12281195</v>
      </c>
      <c r="E14" s="436">
        <v>34741</v>
      </c>
      <c r="F14" s="436">
        <v>153440</v>
      </c>
      <c r="G14" s="436">
        <v>18355</v>
      </c>
      <c r="H14" s="436">
        <v>257601</v>
      </c>
      <c r="I14" s="436">
        <v>28689</v>
      </c>
      <c r="J14" s="436">
        <v>939777</v>
      </c>
      <c r="K14" s="436">
        <v>24163</v>
      </c>
      <c r="L14" s="436">
        <v>1724359</v>
      </c>
      <c r="M14" s="436">
        <v>21736</v>
      </c>
      <c r="N14" s="436">
        <v>3085024</v>
      </c>
      <c r="O14" s="436">
        <v>13264</v>
      </c>
      <c r="P14" s="436">
        <v>3881676</v>
      </c>
      <c r="Q14" s="436">
        <v>2653</v>
      </c>
      <c r="R14" s="436">
        <v>2239318</v>
      </c>
      <c r="S14" s="451"/>
      <c r="T14" s="415" t="s">
        <v>565</v>
      </c>
      <c r="U14" s="371"/>
    </row>
    <row r="15" spans="1:21">
      <c r="A15" s="452" t="s">
        <v>21</v>
      </c>
      <c r="B15" s="450"/>
      <c r="C15" s="449"/>
      <c r="D15" s="449"/>
      <c r="E15" s="449"/>
      <c r="F15" s="449"/>
      <c r="G15" s="449"/>
      <c r="H15" s="449"/>
      <c r="I15" s="449"/>
      <c r="J15" s="449"/>
      <c r="K15" s="449"/>
      <c r="L15" s="449"/>
      <c r="M15" s="449"/>
      <c r="N15" s="449"/>
      <c r="O15" s="449"/>
      <c r="P15" s="449"/>
      <c r="Q15" s="449"/>
      <c r="R15" s="449"/>
      <c r="S15" s="451"/>
      <c r="T15" s="453" t="s">
        <v>21</v>
      </c>
    </row>
    <row r="16" spans="1:21">
      <c r="A16" s="409" t="s">
        <v>568</v>
      </c>
      <c r="B16" s="450" t="s">
        <v>653</v>
      </c>
      <c r="C16" s="436">
        <v>16405</v>
      </c>
      <c r="D16" s="436">
        <v>976626</v>
      </c>
      <c r="E16" s="436">
        <v>3905</v>
      </c>
      <c r="F16" s="436">
        <v>19559</v>
      </c>
      <c r="G16" s="436">
        <v>2670</v>
      </c>
      <c r="H16" s="436">
        <v>37389</v>
      </c>
      <c r="I16" s="436">
        <v>3858</v>
      </c>
      <c r="J16" s="436">
        <v>124466</v>
      </c>
      <c r="K16" s="436">
        <v>2746</v>
      </c>
      <c r="L16" s="436">
        <v>193642</v>
      </c>
      <c r="M16" s="436">
        <v>2249</v>
      </c>
      <c r="N16" s="436">
        <v>316472</v>
      </c>
      <c r="O16" s="436">
        <v>928</v>
      </c>
      <c r="P16" s="436">
        <v>254177</v>
      </c>
      <c r="Q16" s="436">
        <v>49</v>
      </c>
      <c r="R16" s="436">
        <v>30921</v>
      </c>
      <c r="S16" s="454"/>
      <c r="T16" s="415" t="s">
        <v>568</v>
      </c>
      <c r="U16" s="371"/>
    </row>
    <row r="17" spans="1:21">
      <c r="A17" s="409" t="s">
        <v>570</v>
      </c>
      <c r="B17" s="450" t="s">
        <v>654</v>
      </c>
      <c r="C17" s="436">
        <v>45827</v>
      </c>
      <c r="D17" s="436">
        <v>3134262</v>
      </c>
      <c r="E17" s="436">
        <v>6248</v>
      </c>
      <c r="F17" s="436">
        <v>31601</v>
      </c>
      <c r="G17" s="436">
        <v>5504</v>
      </c>
      <c r="H17" s="436">
        <v>78186</v>
      </c>
      <c r="I17" s="436">
        <v>11602</v>
      </c>
      <c r="J17" s="436">
        <v>389660</v>
      </c>
      <c r="K17" s="436">
        <v>11750</v>
      </c>
      <c r="L17" s="436">
        <v>837997</v>
      </c>
      <c r="M17" s="436">
        <v>8474</v>
      </c>
      <c r="N17" s="436">
        <v>1174653</v>
      </c>
      <c r="O17" s="436">
        <v>2182</v>
      </c>
      <c r="P17" s="436">
        <v>577060</v>
      </c>
      <c r="Q17" s="436">
        <v>67</v>
      </c>
      <c r="R17" s="436">
        <v>45105</v>
      </c>
      <c r="S17" s="454"/>
      <c r="T17" s="415" t="s">
        <v>570</v>
      </c>
      <c r="U17" s="371"/>
    </row>
    <row r="18" spans="1:21">
      <c r="A18" s="409" t="s">
        <v>571</v>
      </c>
      <c r="B18" s="450" t="s">
        <v>655</v>
      </c>
      <c r="C18" s="436">
        <v>31</v>
      </c>
      <c r="D18" s="436">
        <v>889</v>
      </c>
      <c r="E18" s="436">
        <v>13</v>
      </c>
      <c r="F18" s="455" t="s">
        <v>53</v>
      </c>
      <c r="G18" s="436">
        <v>4</v>
      </c>
      <c r="H18" s="436">
        <v>59</v>
      </c>
      <c r="I18" s="436">
        <v>8</v>
      </c>
      <c r="J18" s="436">
        <v>238</v>
      </c>
      <c r="K18" s="436">
        <v>4</v>
      </c>
      <c r="L18" s="436">
        <v>297</v>
      </c>
      <c r="M18" s="436">
        <v>2</v>
      </c>
      <c r="N18" s="455" t="s">
        <v>53</v>
      </c>
      <c r="O18" s="664" t="s">
        <v>656</v>
      </c>
      <c r="P18" s="664" t="s">
        <v>656</v>
      </c>
      <c r="Q18" s="664" t="s">
        <v>656</v>
      </c>
      <c r="R18" s="664" t="s">
        <v>656</v>
      </c>
      <c r="S18" s="454"/>
      <c r="T18" s="415" t="s">
        <v>571</v>
      </c>
      <c r="U18" s="371"/>
    </row>
    <row r="19" spans="1:21">
      <c r="A19" s="409" t="s">
        <v>573</v>
      </c>
      <c r="B19" s="450" t="s">
        <v>657</v>
      </c>
      <c r="C19" s="436">
        <v>4325</v>
      </c>
      <c r="D19" s="436">
        <v>533396</v>
      </c>
      <c r="E19" s="436">
        <v>1993</v>
      </c>
      <c r="F19" s="436">
        <v>6907</v>
      </c>
      <c r="G19" s="436">
        <v>469</v>
      </c>
      <c r="H19" s="436">
        <v>6457</v>
      </c>
      <c r="I19" s="436">
        <v>507</v>
      </c>
      <c r="J19" s="436">
        <v>15911</v>
      </c>
      <c r="K19" s="436">
        <v>364</v>
      </c>
      <c r="L19" s="436">
        <v>26263</v>
      </c>
      <c r="M19" s="436">
        <v>292</v>
      </c>
      <c r="N19" s="436">
        <v>42543</v>
      </c>
      <c r="O19" s="436">
        <v>376</v>
      </c>
      <c r="P19" s="436">
        <v>121196</v>
      </c>
      <c r="Q19" s="436">
        <v>324</v>
      </c>
      <c r="R19" s="436">
        <v>314119</v>
      </c>
      <c r="S19" s="451"/>
      <c r="T19" s="415" t="s">
        <v>573</v>
      </c>
      <c r="U19" s="371"/>
    </row>
    <row r="20" spans="1:21">
      <c r="A20" s="409" t="s">
        <v>574</v>
      </c>
      <c r="B20" s="450" t="s">
        <v>658</v>
      </c>
      <c r="C20" s="436">
        <v>91</v>
      </c>
      <c r="D20" s="436">
        <v>9927</v>
      </c>
      <c r="E20" s="436">
        <v>17</v>
      </c>
      <c r="F20" s="455" t="s">
        <v>53</v>
      </c>
      <c r="G20" s="436">
        <v>10</v>
      </c>
      <c r="H20" s="436">
        <v>137</v>
      </c>
      <c r="I20" s="436">
        <v>8</v>
      </c>
      <c r="J20" s="436">
        <v>280</v>
      </c>
      <c r="K20" s="436">
        <v>14</v>
      </c>
      <c r="L20" s="436">
        <v>1043</v>
      </c>
      <c r="M20" s="436">
        <v>27</v>
      </c>
      <c r="N20" s="436">
        <v>3886</v>
      </c>
      <c r="O20" s="436">
        <v>14</v>
      </c>
      <c r="P20" s="436">
        <v>3941</v>
      </c>
      <c r="Q20" s="436">
        <v>1</v>
      </c>
      <c r="R20" s="455" t="s">
        <v>53</v>
      </c>
      <c r="S20" s="451"/>
      <c r="T20" s="415" t="s">
        <v>574</v>
      </c>
      <c r="U20" s="371"/>
    </row>
    <row r="21" spans="1:21">
      <c r="A21" s="409" t="s">
        <v>575</v>
      </c>
      <c r="B21" s="450" t="s">
        <v>659</v>
      </c>
      <c r="C21" s="436">
        <v>96</v>
      </c>
      <c r="D21" s="436">
        <v>6297</v>
      </c>
      <c r="E21" s="436">
        <v>18</v>
      </c>
      <c r="F21" s="436">
        <v>83</v>
      </c>
      <c r="G21" s="436">
        <v>22</v>
      </c>
      <c r="H21" s="436">
        <v>296</v>
      </c>
      <c r="I21" s="436">
        <v>25</v>
      </c>
      <c r="J21" s="436">
        <v>795</v>
      </c>
      <c r="K21" s="436">
        <v>15</v>
      </c>
      <c r="L21" s="436">
        <v>1195</v>
      </c>
      <c r="M21" s="436">
        <v>8</v>
      </c>
      <c r="N21" s="455" t="s">
        <v>53</v>
      </c>
      <c r="O21" s="436">
        <v>7</v>
      </c>
      <c r="P21" s="436">
        <v>2047</v>
      </c>
      <c r="Q21" s="436">
        <v>1</v>
      </c>
      <c r="R21" s="455" t="s">
        <v>53</v>
      </c>
      <c r="S21" s="456"/>
      <c r="T21" s="415" t="s">
        <v>575</v>
      </c>
      <c r="U21" s="371"/>
    </row>
    <row r="22" spans="1:21">
      <c r="A22" s="409" t="s">
        <v>577</v>
      </c>
      <c r="B22" s="450" t="s">
        <v>71</v>
      </c>
      <c r="C22" s="436">
        <v>8487</v>
      </c>
      <c r="D22" s="436">
        <v>444156</v>
      </c>
      <c r="E22" s="436">
        <v>2271</v>
      </c>
      <c r="F22" s="436">
        <v>11366</v>
      </c>
      <c r="G22" s="436">
        <v>1646</v>
      </c>
      <c r="H22" s="436">
        <v>23128</v>
      </c>
      <c r="I22" s="436">
        <v>2141</v>
      </c>
      <c r="J22" s="436">
        <v>67715</v>
      </c>
      <c r="K22" s="436">
        <v>1147</v>
      </c>
      <c r="L22" s="436">
        <v>80581</v>
      </c>
      <c r="M22" s="436">
        <v>805</v>
      </c>
      <c r="N22" s="436">
        <v>114700</v>
      </c>
      <c r="O22" s="436">
        <v>442</v>
      </c>
      <c r="P22" s="436">
        <v>122576</v>
      </c>
      <c r="Q22" s="436">
        <v>35</v>
      </c>
      <c r="R22" s="436">
        <v>24090</v>
      </c>
      <c r="S22" s="447"/>
      <c r="T22" s="415" t="s">
        <v>577</v>
      </c>
      <c r="U22" s="371"/>
    </row>
    <row r="23" spans="1:21">
      <c r="A23" s="409" t="s">
        <v>578</v>
      </c>
      <c r="B23" s="450" t="s">
        <v>660</v>
      </c>
      <c r="C23" s="436">
        <v>3284</v>
      </c>
      <c r="D23" s="436">
        <v>535409</v>
      </c>
      <c r="E23" s="436">
        <v>1380</v>
      </c>
      <c r="F23" s="436">
        <v>5003</v>
      </c>
      <c r="G23" s="436">
        <v>364</v>
      </c>
      <c r="H23" s="436">
        <v>5030</v>
      </c>
      <c r="I23" s="436">
        <v>385</v>
      </c>
      <c r="J23" s="436">
        <v>12686</v>
      </c>
      <c r="K23" s="436">
        <v>210</v>
      </c>
      <c r="L23" s="436">
        <v>14533</v>
      </c>
      <c r="M23" s="436">
        <v>259</v>
      </c>
      <c r="N23" s="436">
        <v>37300</v>
      </c>
      <c r="O23" s="436">
        <v>363</v>
      </c>
      <c r="P23" s="436">
        <v>118599</v>
      </c>
      <c r="Q23" s="436">
        <v>323</v>
      </c>
      <c r="R23" s="436">
        <v>342258</v>
      </c>
      <c r="S23" s="456"/>
      <c r="T23" s="415" t="s">
        <v>578</v>
      </c>
      <c r="U23" s="371"/>
    </row>
    <row r="24" spans="1:21">
      <c r="A24" s="409">
        <v>10</v>
      </c>
      <c r="B24" s="450" t="s">
        <v>74</v>
      </c>
      <c r="C24" s="436">
        <v>20818</v>
      </c>
      <c r="D24" s="436">
        <v>2605412</v>
      </c>
      <c r="E24" s="436">
        <v>4092</v>
      </c>
      <c r="F24" s="436">
        <v>18342</v>
      </c>
      <c r="G24" s="436">
        <v>2063</v>
      </c>
      <c r="H24" s="436">
        <v>28926</v>
      </c>
      <c r="I24" s="436">
        <v>3155</v>
      </c>
      <c r="J24" s="436">
        <v>104080</v>
      </c>
      <c r="K24" s="436">
        <v>2888</v>
      </c>
      <c r="L24" s="436">
        <v>209707</v>
      </c>
      <c r="M24" s="436">
        <v>3913</v>
      </c>
      <c r="N24" s="436">
        <v>572246</v>
      </c>
      <c r="O24" s="436">
        <v>4069</v>
      </c>
      <c r="P24" s="436">
        <v>1203561</v>
      </c>
      <c r="Q24" s="436">
        <v>638</v>
      </c>
      <c r="R24" s="436">
        <v>468550</v>
      </c>
      <c r="S24" s="408"/>
      <c r="T24" s="415">
        <v>10</v>
      </c>
      <c r="U24" s="371"/>
    </row>
    <row r="25" spans="1:21">
      <c r="A25" s="409">
        <v>11</v>
      </c>
      <c r="B25" s="450" t="s">
        <v>661</v>
      </c>
      <c r="C25" s="436">
        <v>17095</v>
      </c>
      <c r="D25" s="436">
        <v>1419445</v>
      </c>
      <c r="E25" s="436">
        <v>4171</v>
      </c>
      <c r="F25" s="436">
        <v>19107</v>
      </c>
      <c r="G25" s="436">
        <v>2284</v>
      </c>
      <c r="H25" s="436">
        <v>31933</v>
      </c>
      <c r="I25" s="436">
        <v>3306</v>
      </c>
      <c r="J25" s="436">
        <v>106823</v>
      </c>
      <c r="K25" s="436">
        <v>2572</v>
      </c>
      <c r="L25" s="436">
        <v>184554</v>
      </c>
      <c r="M25" s="436">
        <v>2716</v>
      </c>
      <c r="N25" s="436">
        <v>386597</v>
      </c>
      <c r="O25" s="436">
        <v>1823</v>
      </c>
      <c r="P25" s="436">
        <v>534932</v>
      </c>
      <c r="Q25" s="436">
        <v>223</v>
      </c>
      <c r="R25" s="436">
        <v>155499</v>
      </c>
      <c r="S25" s="408"/>
      <c r="T25" s="415">
        <v>11</v>
      </c>
      <c r="U25" s="371"/>
    </row>
    <row r="26" spans="1:21">
      <c r="A26" s="409">
        <v>12</v>
      </c>
      <c r="B26" s="450" t="s">
        <v>662</v>
      </c>
      <c r="C26" s="436">
        <v>4972</v>
      </c>
      <c r="D26" s="436">
        <v>344041</v>
      </c>
      <c r="E26" s="436">
        <v>1206</v>
      </c>
      <c r="F26" s="436">
        <v>5750</v>
      </c>
      <c r="G26" s="436">
        <v>703</v>
      </c>
      <c r="H26" s="436">
        <v>9916</v>
      </c>
      <c r="I26" s="436">
        <v>1104</v>
      </c>
      <c r="J26" s="436">
        <v>35499</v>
      </c>
      <c r="K26" s="436">
        <v>794</v>
      </c>
      <c r="L26" s="436">
        <v>56415</v>
      </c>
      <c r="M26" s="436">
        <v>756</v>
      </c>
      <c r="N26" s="436">
        <v>107774</v>
      </c>
      <c r="O26" s="436">
        <v>377</v>
      </c>
      <c r="P26" s="436">
        <v>107370</v>
      </c>
      <c r="Q26" s="436">
        <v>32</v>
      </c>
      <c r="R26" s="436">
        <v>21317</v>
      </c>
      <c r="S26" s="435"/>
      <c r="T26" s="415">
        <v>12</v>
      </c>
      <c r="U26" s="371"/>
    </row>
    <row r="27" spans="1:21">
      <c r="A27" s="409">
        <v>13</v>
      </c>
      <c r="B27" s="450" t="s">
        <v>77</v>
      </c>
      <c r="C27" s="436">
        <v>689</v>
      </c>
      <c r="D27" s="436">
        <v>46126</v>
      </c>
      <c r="E27" s="436">
        <v>206</v>
      </c>
      <c r="F27" s="436" t="s">
        <v>53</v>
      </c>
      <c r="G27" s="436">
        <v>83</v>
      </c>
      <c r="H27" s="436">
        <v>1131</v>
      </c>
      <c r="I27" s="436">
        <v>143</v>
      </c>
      <c r="J27" s="436">
        <v>4637</v>
      </c>
      <c r="K27" s="436">
        <v>106</v>
      </c>
      <c r="L27" s="436">
        <v>7493</v>
      </c>
      <c r="M27" s="436">
        <v>92</v>
      </c>
      <c r="N27" s="436">
        <v>13404</v>
      </c>
      <c r="O27" s="436">
        <v>56</v>
      </c>
      <c r="P27" s="436">
        <v>16431</v>
      </c>
      <c r="Q27" s="436">
        <v>3</v>
      </c>
      <c r="R27" s="455" t="s">
        <v>53</v>
      </c>
      <c r="S27" s="435"/>
      <c r="T27" s="415">
        <v>13</v>
      </c>
      <c r="U27" s="371"/>
    </row>
    <row r="28" spans="1:21">
      <c r="A28" s="409">
        <v>14</v>
      </c>
      <c r="B28" s="450" t="s">
        <v>663</v>
      </c>
      <c r="C28" s="436">
        <v>6889</v>
      </c>
      <c r="D28" s="436">
        <v>483497</v>
      </c>
      <c r="E28" s="436">
        <v>3946</v>
      </c>
      <c r="F28" s="436">
        <v>14296</v>
      </c>
      <c r="G28" s="436">
        <v>919</v>
      </c>
      <c r="H28" s="436">
        <v>12728</v>
      </c>
      <c r="I28" s="436">
        <v>741</v>
      </c>
      <c r="J28" s="436">
        <v>22760</v>
      </c>
      <c r="K28" s="436">
        <v>338</v>
      </c>
      <c r="L28" s="436">
        <v>23737</v>
      </c>
      <c r="M28" s="436">
        <v>381</v>
      </c>
      <c r="N28" s="436">
        <v>53591</v>
      </c>
      <c r="O28" s="436">
        <v>302</v>
      </c>
      <c r="P28" s="436">
        <v>98052</v>
      </c>
      <c r="Q28" s="436">
        <v>262</v>
      </c>
      <c r="R28" s="436">
        <v>258333</v>
      </c>
      <c r="S28" s="457"/>
      <c r="T28" s="415">
        <v>14</v>
      </c>
      <c r="U28" s="371"/>
    </row>
    <row r="29" spans="1:21">
      <c r="A29" s="409">
        <v>15</v>
      </c>
      <c r="B29" s="408" t="s">
        <v>751</v>
      </c>
      <c r="C29" s="458">
        <v>3013</v>
      </c>
      <c r="D29" s="436">
        <v>335290</v>
      </c>
      <c r="E29" s="436">
        <v>1522</v>
      </c>
      <c r="F29" s="436">
        <v>5256</v>
      </c>
      <c r="G29" s="436">
        <v>321</v>
      </c>
      <c r="H29" s="436">
        <v>4377</v>
      </c>
      <c r="I29" s="436">
        <v>311</v>
      </c>
      <c r="J29" s="436">
        <v>9740</v>
      </c>
      <c r="K29" s="436">
        <v>181</v>
      </c>
      <c r="L29" s="436">
        <v>12687</v>
      </c>
      <c r="M29" s="436">
        <v>196</v>
      </c>
      <c r="N29" s="436">
        <v>27924</v>
      </c>
      <c r="O29" s="436">
        <v>279</v>
      </c>
      <c r="P29" s="436">
        <v>92846</v>
      </c>
      <c r="Q29" s="436">
        <v>203</v>
      </c>
      <c r="R29" s="436">
        <v>182460</v>
      </c>
      <c r="T29" s="415">
        <v>15</v>
      </c>
      <c r="U29" s="371"/>
    </row>
    <row r="30" spans="1:21">
      <c r="A30" s="409">
        <v>16</v>
      </c>
      <c r="B30" s="408" t="s">
        <v>665</v>
      </c>
      <c r="C30" s="458">
        <v>7478</v>
      </c>
      <c r="D30" s="436">
        <v>1084426</v>
      </c>
      <c r="E30" s="436">
        <v>1369</v>
      </c>
      <c r="F30" s="436">
        <v>6301</v>
      </c>
      <c r="G30" s="436">
        <v>718</v>
      </c>
      <c r="H30" s="436">
        <v>10006</v>
      </c>
      <c r="I30" s="436">
        <v>1018</v>
      </c>
      <c r="J30" s="436">
        <v>33137</v>
      </c>
      <c r="K30" s="436">
        <v>850</v>
      </c>
      <c r="L30" s="436">
        <v>61165</v>
      </c>
      <c r="M30" s="436">
        <v>1385</v>
      </c>
      <c r="N30" s="436">
        <v>206327</v>
      </c>
      <c r="O30" s="436">
        <v>1840</v>
      </c>
      <c r="P30" s="436">
        <v>561373</v>
      </c>
      <c r="Q30" s="70">
        <v>298</v>
      </c>
      <c r="R30" s="436">
        <v>206117</v>
      </c>
      <c r="S30" s="408"/>
      <c r="T30" s="415">
        <v>16</v>
      </c>
      <c r="U30" s="371"/>
    </row>
    <row r="31" spans="1:21">
      <c r="A31" s="409">
        <v>17</v>
      </c>
      <c r="B31" s="408" t="s">
        <v>666</v>
      </c>
      <c r="C31" s="458">
        <v>4101</v>
      </c>
      <c r="D31" s="436">
        <v>321996</v>
      </c>
      <c r="E31" s="436">
        <v>2384</v>
      </c>
      <c r="F31" s="436">
        <v>8782</v>
      </c>
      <c r="G31" s="436">
        <v>575</v>
      </c>
      <c r="H31" s="436">
        <v>7902</v>
      </c>
      <c r="I31" s="436">
        <v>377</v>
      </c>
      <c r="J31" s="436">
        <v>11350</v>
      </c>
      <c r="K31" s="436">
        <v>184</v>
      </c>
      <c r="L31" s="436">
        <v>13050</v>
      </c>
      <c r="M31" s="436">
        <v>181</v>
      </c>
      <c r="N31" s="436">
        <v>26041</v>
      </c>
      <c r="O31" s="436">
        <v>206</v>
      </c>
      <c r="P31" s="436">
        <v>67515</v>
      </c>
      <c r="Q31" s="436">
        <v>194</v>
      </c>
      <c r="R31" s="436">
        <v>187356</v>
      </c>
      <c r="S31" s="426">
        <v>7960</v>
      </c>
      <c r="T31" s="415">
        <v>17</v>
      </c>
      <c r="U31" s="371"/>
    </row>
    <row r="32" spans="1:21">
      <c r="A32" s="409"/>
      <c r="B32" s="408"/>
      <c r="C32" s="426"/>
      <c r="D32" s="426"/>
      <c r="E32" s="426"/>
      <c r="F32" s="426"/>
      <c r="G32" s="426"/>
      <c r="H32" s="426"/>
      <c r="I32" s="426"/>
      <c r="J32" s="426"/>
      <c r="K32" s="426"/>
      <c r="L32" s="426"/>
      <c r="M32" s="426"/>
      <c r="N32" s="426"/>
      <c r="O32" s="426"/>
      <c r="P32" s="426"/>
      <c r="Q32" s="426"/>
      <c r="R32" s="426"/>
      <c r="S32" s="408"/>
      <c r="T32" s="406"/>
      <c r="U32" s="371"/>
    </row>
    <row r="33" spans="1:21">
      <c r="A33" s="459"/>
      <c r="B33" s="459"/>
      <c r="C33" s="459"/>
      <c r="D33" s="459"/>
      <c r="E33" s="408"/>
      <c r="F33" s="408"/>
      <c r="G33" s="408"/>
      <c r="H33" s="408"/>
      <c r="I33" s="408"/>
      <c r="J33" s="408"/>
      <c r="K33" s="408"/>
      <c r="L33" s="408"/>
      <c r="M33" s="408"/>
      <c r="N33" s="408"/>
      <c r="O33" s="408"/>
      <c r="P33" s="408"/>
      <c r="Q33" s="408"/>
      <c r="R33" s="408"/>
      <c r="S33" s="446"/>
      <c r="T33" s="460"/>
      <c r="U33" s="371"/>
    </row>
    <row r="34" spans="1:21" ht="12.75" customHeight="1">
      <c r="A34" s="1151" t="s">
        <v>545</v>
      </c>
      <c r="B34" s="1153" t="s">
        <v>546</v>
      </c>
      <c r="C34" s="1155" t="s">
        <v>510</v>
      </c>
      <c r="D34" s="1156"/>
      <c r="E34" s="1159" t="s">
        <v>644</v>
      </c>
      <c r="F34" s="1160"/>
      <c r="G34" s="1160"/>
      <c r="H34" s="1160"/>
      <c r="I34" s="1160"/>
      <c r="J34" s="1160"/>
      <c r="K34" s="1160" t="s">
        <v>645</v>
      </c>
      <c r="L34" s="1160"/>
      <c r="M34" s="1160"/>
      <c r="N34" s="1160"/>
      <c r="O34" s="1160"/>
      <c r="P34" s="1160"/>
      <c r="Q34" s="1160"/>
      <c r="R34" s="1160"/>
      <c r="S34" s="1161"/>
      <c r="T34" s="1220" t="s">
        <v>545</v>
      </c>
      <c r="U34" s="371"/>
    </row>
    <row r="35" spans="1:21">
      <c r="A35" s="1151"/>
      <c r="B35" s="1153"/>
      <c r="C35" s="1144"/>
      <c r="D35" s="1157"/>
      <c r="E35" s="1140" t="s">
        <v>646</v>
      </c>
      <c r="F35" s="1141"/>
      <c r="G35" s="1144" t="s">
        <v>647</v>
      </c>
      <c r="H35" s="1141"/>
      <c r="I35" s="1144" t="s">
        <v>648</v>
      </c>
      <c r="J35" s="1140"/>
      <c r="K35" s="1146" t="s">
        <v>649</v>
      </c>
      <c r="L35" s="1146"/>
      <c r="M35" s="1162" t="s">
        <v>650</v>
      </c>
      <c r="N35" s="1163"/>
      <c r="O35" s="1144" t="s">
        <v>651</v>
      </c>
      <c r="P35" s="1141"/>
      <c r="Q35" s="1121" t="s">
        <v>652</v>
      </c>
      <c r="R35" s="1166"/>
      <c r="S35" s="1312"/>
      <c r="T35" s="1220"/>
      <c r="U35" s="371"/>
    </row>
    <row r="36" spans="1:21">
      <c r="A36" s="1151"/>
      <c r="B36" s="1153"/>
      <c r="C36" s="1145"/>
      <c r="D36" s="1158"/>
      <c r="E36" s="1142"/>
      <c r="F36" s="1143"/>
      <c r="G36" s="1145"/>
      <c r="H36" s="1143"/>
      <c r="I36" s="1145"/>
      <c r="J36" s="1142"/>
      <c r="K36" s="1147"/>
      <c r="L36" s="1147"/>
      <c r="M36" s="1164"/>
      <c r="N36" s="1165"/>
      <c r="O36" s="1145"/>
      <c r="P36" s="1143"/>
      <c r="Q36" s="1167"/>
      <c r="R36" s="1132"/>
      <c r="S36" s="1133"/>
      <c r="T36" s="1220"/>
      <c r="U36" s="371"/>
    </row>
    <row r="37" spans="1:21">
      <c r="A37" s="1151"/>
      <c r="B37" s="1153"/>
      <c r="C37" s="1169" t="s">
        <v>564</v>
      </c>
      <c r="D37" s="1168" t="s">
        <v>405</v>
      </c>
      <c r="E37" s="1169" t="s">
        <v>564</v>
      </c>
      <c r="F37" s="1168" t="s">
        <v>405</v>
      </c>
      <c r="G37" s="1169" t="s">
        <v>564</v>
      </c>
      <c r="H37" s="1168" t="s">
        <v>405</v>
      </c>
      <c r="I37" s="1169" t="s">
        <v>564</v>
      </c>
      <c r="J37" s="1170" t="s">
        <v>405</v>
      </c>
      <c r="K37" s="1146" t="s">
        <v>564</v>
      </c>
      <c r="L37" s="1172" t="s">
        <v>405</v>
      </c>
      <c r="M37" s="1175" t="s">
        <v>564</v>
      </c>
      <c r="N37" s="1168" t="s">
        <v>405</v>
      </c>
      <c r="O37" s="1169" t="s">
        <v>564</v>
      </c>
      <c r="P37" s="1168" t="s">
        <v>405</v>
      </c>
      <c r="Q37" s="1148" t="s">
        <v>564</v>
      </c>
      <c r="R37" s="1144" t="s">
        <v>405</v>
      </c>
      <c r="S37" s="1157"/>
      <c r="T37" s="1220"/>
      <c r="U37" s="371"/>
    </row>
    <row r="38" spans="1:21">
      <c r="A38" s="1151"/>
      <c r="B38" s="1153"/>
      <c r="C38" s="1148"/>
      <c r="D38" s="1148"/>
      <c r="E38" s="1148"/>
      <c r="F38" s="1148" t="s">
        <v>10</v>
      </c>
      <c r="G38" s="1148"/>
      <c r="H38" s="1148" t="s">
        <v>10</v>
      </c>
      <c r="I38" s="1148"/>
      <c r="J38" s="1144" t="s">
        <v>10</v>
      </c>
      <c r="K38" s="1140"/>
      <c r="L38" s="1173" t="s">
        <v>10</v>
      </c>
      <c r="M38" s="1176"/>
      <c r="N38" s="1148" t="s">
        <v>10</v>
      </c>
      <c r="O38" s="1148"/>
      <c r="P38" s="1148" t="s">
        <v>10</v>
      </c>
      <c r="Q38" s="1148"/>
      <c r="R38" s="1144"/>
      <c r="S38" s="1157"/>
      <c r="T38" s="1220"/>
      <c r="U38" s="371"/>
    </row>
    <row r="39" spans="1:21">
      <c r="A39" s="1152"/>
      <c r="B39" s="1154"/>
      <c r="C39" s="1149" t="s">
        <v>32</v>
      </c>
      <c r="D39" s="1149" t="s">
        <v>33</v>
      </c>
      <c r="E39" s="1149" t="s">
        <v>34</v>
      </c>
      <c r="F39" s="1149" t="s">
        <v>35</v>
      </c>
      <c r="G39" s="1149" t="s">
        <v>36</v>
      </c>
      <c r="H39" s="1149" t="s">
        <v>37</v>
      </c>
      <c r="I39" s="1149" t="s">
        <v>38</v>
      </c>
      <c r="J39" s="1150" t="s">
        <v>98</v>
      </c>
      <c r="K39" s="1147" t="s">
        <v>667</v>
      </c>
      <c r="L39" s="1174" t="s">
        <v>579</v>
      </c>
      <c r="M39" s="1177" t="s">
        <v>581</v>
      </c>
      <c r="N39" s="1149" t="s">
        <v>582</v>
      </c>
      <c r="O39" s="1149" t="s">
        <v>583</v>
      </c>
      <c r="P39" s="1149" t="s">
        <v>585</v>
      </c>
      <c r="Q39" s="1149" t="s">
        <v>586</v>
      </c>
      <c r="R39" s="1150"/>
      <c r="S39" s="1313"/>
      <c r="T39" s="1342"/>
      <c r="U39" s="371"/>
    </row>
    <row r="40" spans="1:21">
      <c r="A40" s="446" t="s">
        <v>10</v>
      </c>
      <c r="B40" s="446" t="s">
        <v>10</v>
      </c>
      <c r="C40" s="408" t="s">
        <v>10</v>
      </c>
      <c r="D40" s="408" t="s">
        <v>10</v>
      </c>
      <c r="E40" s="408" t="s">
        <v>10</v>
      </c>
      <c r="F40" s="408" t="s">
        <v>10</v>
      </c>
      <c r="G40" s="1171"/>
      <c r="H40" s="1171"/>
      <c r="I40" s="1171"/>
      <c r="J40" s="1171"/>
      <c r="K40" s="1171"/>
      <c r="L40" s="1171"/>
      <c r="M40" s="1134"/>
      <c r="N40" s="1134"/>
      <c r="O40" s="1134"/>
      <c r="P40" s="1134"/>
      <c r="Q40" s="1134"/>
      <c r="R40" s="1134"/>
      <c r="S40" s="447"/>
      <c r="T40" s="410" t="s">
        <v>10</v>
      </c>
      <c r="U40" s="371"/>
    </row>
    <row r="41" spans="1:21">
      <c r="A41" s="446"/>
      <c r="B41" s="446"/>
      <c r="C41" s="446"/>
      <c r="D41" s="446"/>
      <c r="E41" s="446"/>
      <c r="F41" s="446"/>
      <c r="G41" s="448"/>
      <c r="H41" s="448"/>
      <c r="I41" s="448"/>
      <c r="J41" s="448"/>
      <c r="K41" s="448"/>
      <c r="L41" s="448"/>
      <c r="M41" s="446"/>
      <c r="N41" s="446"/>
      <c r="O41" s="446"/>
      <c r="P41" s="446"/>
      <c r="Q41" s="446"/>
      <c r="R41" s="446"/>
      <c r="S41" s="447"/>
      <c r="T41" s="410"/>
      <c r="U41" s="371"/>
    </row>
    <row r="42" spans="1:21">
      <c r="A42" s="409" t="s">
        <v>565</v>
      </c>
      <c r="B42" s="450" t="s">
        <v>243</v>
      </c>
      <c r="C42" s="436">
        <v>65782</v>
      </c>
      <c r="D42" s="436">
        <v>4199010</v>
      </c>
      <c r="E42" s="436">
        <v>9777</v>
      </c>
      <c r="F42" s="436">
        <v>39675</v>
      </c>
      <c r="G42" s="436">
        <v>8605</v>
      </c>
      <c r="H42" s="436">
        <v>125502</v>
      </c>
      <c r="I42" s="436">
        <v>19774</v>
      </c>
      <c r="J42" s="436">
        <v>644278</v>
      </c>
      <c r="K42" s="436">
        <v>16645</v>
      </c>
      <c r="L42" s="436">
        <v>1173934</v>
      </c>
      <c r="M42" s="436">
        <v>8044</v>
      </c>
      <c r="N42" s="436">
        <v>1079105</v>
      </c>
      <c r="O42" s="436">
        <v>2384</v>
      </c>
      <c r="P42" s="436">
        <v>687570</v>
      </c>
      <c r="Q42" s="436">
        <v>553</v>
      </c>
      <c r="R42" s="436">
        <v>448946</v>
      </c>
      <c r="S42" s="454"/>
      <c r="T42" s="415" t="s">
        <v>565</v>
      </c>
      <c r="U42" s="371"/>
    </row>
    <row r="43" spans="1:21">
      <c r="A43" s="452" t="s">
        <v>21</v>
      </c>
      <c r="B43" s="450"/>
      <c r="C43" s="436"/>
      <c r="D43" s="436"/>
      <c r="E43" s="436"/>
      <c r="F43" s="436"/>
      <c r="G43" s="436"/>
      <c r="H43" s="436"/>
      <c r="I43" s="436"/>
      <c r="J43" s="436"/>
      <c r="K43" s="436"/>
      <c r="L43" s="436"/>
      <c r="M43" s="436"/>
      <c r="N43" s="436"/>
      <c r="O43" s="436"/>
      <c r="P43" s="436"/>
      <c r="Q43" s="436"/>
      <c r="R43" s="436"/>
      <c r="S43" s="454"/>
      <c r="T43" s="453" t="s">
        <v>21</v>
      </c>
      <c r="U43" s="371"/>
    </row>
    <row r="44" spans="1:21">
      <c r="A44" s="409" t="s">
        <v>568</v>
      </c>
      <c r="B44" s="450" t="s">
        <v>653</v>
      </c>
      <c r="C44" s="436">
        <v>7054</v>
      </c>
      <c r="D44" s="436">
        <v>341494</v>
      </c>
      <c r="E44" s="436">
        <v>897</v>
      </c>
      <c r="F44" s="436">
        <v>4278</v>
      </c>
      <c r="G44" s="436">
        <v>1163</v>
      </c>
      <c r="H44" s="436">
        <v>16906</v>
      </c>
      <c r="I44" s="436">
        <v>2345</v>
      </c>
      <c r="J44" s="436">
        <v>76657</v>
      </c>
      <c r="K44" s="436">
        <v>1900</v>
      </c>
      <c r="L44" s="436">
        <v>134505</v>
      </c>
      <c r="M44" s="436">
        <v>662</v>
      </c>
      <c r="N44" s="436">
        <v>86365</v>
      </c>
      <c r="O44" s="436">
        <v>87</v>
      </c>
      <c r="P44" s="436">
        <v>22783</v>
      </c>
      <c r="Q44" s="664" t="s">
        <v>656</v>
      </c>
      <c r="R44" s="664" t="s">
        <v>656</v>
      </c>
      <c r="S44" s="461"/>
      <c r="T44" s="415" t="s">
        <v>568</v>
      </c>
      <c r="U44" s="371"/>
    </row>
    <row r="45" spans="1:21">
      <c r="A45" s="409" t="s">
        <v>570</v>
      </c>
      <c r="B45" s="450" t="s">
        <v>654</v>
      </c>
      <c r="C45" s="436">
        <v>30489</v>
      </c>
      <c r="D45" s="436">
        <v>1185307</v>
      </c>
      <c r="E45" s="436">
        <v>4088</v>
      </c>
      <c r="F45" s="436">
        <v>19950</v>
      </c>
      <c r="G45" s="436">
        <v>5259</v>
      </c>
      <c r="H45" s="436">
        <v>76893</v>
      </c>
      <c r="I45" s="436">
        <v>12487</v>
      </c>
      <c r="J45" s="436">
        <v>402269</v>
      </c>
      <c r="K45" s="436">
        <v>7261</v>
      </c>
      <c r="L45" s="436">
        <v>495402</v>
      </c>
      <c r="M45" s="436">
        <v>1299</v>
      </c>
      <c r="N45" s="436">
        <v>163398</v>
      </c>
      <c r="O45" s="436">
        <v>91</v>
      </c>
      <c r="P45" s="436">
        <v>22943</v>
      </c>
      <c r="Q45" s="70">
        <v>4</v>
      </c>
      <c r="R45" s="436">
        <v>4452</v>
      </c>
      <c r="S45" s="454"/>
      <c r="T45" s="415" t="s">
        <v>570</v>
      </c>
      <c r="U45" s="371"/>
    </row>
    <row r="46" spans="1:21">
      <c r="A46" s="409" t="s">
        <v>571</v>
      </c>
      <c r="B46" s="450" t="s">
        <v>655</v>
      </c>
      <c r="C46" s="436">
        <v>7</v>
      </c>
      <c r="D46" s="436">
        <v>127</v>
      </c>
      <c r="E46" s="449">
        <v>3</v>
      </c>
      <c r="F46" s="449">
        <v>10</v>
      </c>
      <c r="G46" s="436">
        <v>2</v>
      </c>
      <c r="H46" s="455" t="s">
        <v>53</v>
      </c>
      <c r="I46" s="436">
        <v>1</v>
      </c>
      <c r="J46" s="455" t="s">
        <v>53</v>
      </c>
      <c r="K46" s="426">
        <v>1</v>
      </c>
      <c r="L46" s="462" t="s">
        <v>53</v>
      </c>
      <c r="M46" s="664" t="s">
        <v>656</v>
      </c>
      <c r="N46" s="664" t="s">
        <v>656</v>
      </c>
      <c r="O46" s="664" t="s">
        <v>656</v>
      </c>
      <c r="P46" s="664" t="s">
        <v>656</v>
      </c>
      <c r="Q46" s="664" t="s">
        <v>656</v>
      </c>
      <c r="R46" s="664" t="s">
        <v>656</v>
      </c>
      <c r="S46" s="454"/>
      <c r="T46" s="415" t="s">
        <v>571</v>
      </c>
      <c r="U46" s="371"/>
    </row>
    <row r="47" spans="1:21">
      <c r="A47" s="409" t="s">
        <v>573</v>
      </c>
      <c r="B47" s="450" t="s">
        <v>657</v>
      </c>
      <c r="C47" s="436">
        <v>671</v>
      </c>
      <c r="D47" s="436">
        <v>151011</v>
      </c>
      <c r="E47" s="436">
        <v>229</v>
      </c>
      <c r="F47" s="436">
        <v>505</v>
      </c>
      <c r="G47" s="436">
        <v>11</v>
      </c>
      <c r="H47" s="436">
        <v>148</v>
      </c>
      <c r="I47" s="436">
        <v>39</v>
      </c>
      <c r="J47" s="436">
        <v>1207</v>
      </c>
      <c r="K47" s="436">
        <v>62</v>
      </c>
      <c r="L47" s="436">
        <v>4515</v>
      </c>
      <c r="M47" s="436">
        <v>71</v>
      </c>
      <c r="N47" s="436">
        <v>10383</v>
      </c>
      <c r="O47" s="436">
        <v>167</v>
      </c>
      <c r="P47" s="436">
        <v>54804</v>
      </c>
      <c r="Q47" s="70">
        <v>92</v>
      </c>
      <c r="R47" s="436">
        <v>79449</v>
      </c>
      <c r="S47" s="454"/>
      <c r="T47" s="415" t="s">
        <v>573</v>
      </c>
      <c r="U47" s="371"/>
    </row>
    <row r="48" spans="1:21">
      <c r="A48" s="409" t="s">
        <v>574</v>
      </c>
      <c r="B48" s="450" t="s">
        <v>658</v>
      </c>
      <c r="C48" s="436">
        <v>47</v>
      </c>
      <c r="D48" s="436">
        <v>3698</v>
      </c>
      <c r="E48" s="436">
        <v>3</v>
      </c>
      <c r="F48" s="455" t="s">
        <v>53</v>
      </c>
      <c r="G48" s="436">
        <v>1</v>
      </c>
      <c r="H48" s="455" t="s">
        <v>53</v>
      </c>
      <c r="I48" s="436">
        <v>10</v>
      </c>
      <c r="J48" s="436">
        <v>333</v>
      </c>
      <c r="K48" s="436">
        <v>22</v>
      </c>
      <c r="L48" s="436">
        <v>1686</v>
      </c>
      <c r="M48" s="436">
        <v>9</v>
      </c>
      <c r="N48" s="436">
        <v>1214</v>
      </c>
      <c r="O48" s="436">
        <v>2</v>
      </c>
      <c r="P48" s="455" t="s">
        <v>53</v>
      </c>
      <c r="Q48" s="664" t="s">
        <v>656</v>
      </c>
      <c r="R48" s="664" t="s">
        <v>656</v>
      </c>
      <c r="S48" s="454"/>
      <c r="T48" s="415" t="s">
        <v>574</v>
      </c>
      <c r="U48" s="371"/>
    </row>
    <row r="49" spans="1:21">
      <c r="A49" s="409" t="s">
        <v>575</v>
      </c>
      <c r="B49" s="450" t="s">
        <v>659</v>
      </c>
      <c r="C49" s="436">
        <v>20</v>
      </c>
      <c r="D49" s="436">
        <v>1161</v>
      </c>
      <c r="E49" s="436">
        <v>5</v>
      </c>
      <c r="F49" s="455" t="s">
        <v>53</v>
      </c>
      <c r="G49" s="436">
        <v>3</v>
      </c>
      <c r="H49" s="436">
        <v>36</v>
      </c>
      <c r="I49" s="436">
        <v>5</v>
      </c>
      <c r="J49" s="455" t="s">
        <v>53</v>
      </c>
      <c r="K49" s="436">
        <v>2</v>
      </c>
      <c r="L49" s="455" t="s">
        <v>53</v>
      </c>
      <c r="M49" s="463">
        <v>5</v>
      </c>
      <c r="N49" s="463">
        <v>800</v>
      </c>
      <c r="O49" s="664" t="s">
        <v>656</v>
      </c>
      <c r="P49" s="664" t="s">
        <v>656</v>
      </c>
      <c r="Q49" s="664" t="s">
        <v>656</v>
      </c>
      <c r="R49" s="664" t="s">
        <v>656</v>
      </c>
      <c r="S49" s="456"/>
      <c r="T49" s="415" t="s">
        <v>575</v>
      </c>
      <c r="U49" s="371"/>
    </row>
    <row r="50" spans="1:21">
      <c r="A50" s="409" t="s">
        <v>577</v>
      </c>
      <c r="B50" s="450" t="s">
        <v>71</v>
      </c>
      <c r="C50" s="436">
        <v>2855</v>
      </c>
      <c r="D50" s="436">
        <v>139425</v>
      </c>
      <c r="E50" s="436">
        <v>703</v>
      </c>
      <c r="F50" s="455" t="s">
        <v>53</v>
      </c>
      <c r="G50" s="436">
        <v>469</v>
      </c>
      <c r="H50" s="436">
        <v>6671</v>
      </c>
      <c r="I50" s="436">
        <v>664</v>
      </c>
      <c r="J50" s="436">
        <v>21194</v>
      </c>
      <c r="K50" s="436">
        <v>621</v>
      </c>
      <c r="L50" s="436">
        <v>44736</v>
      </c>
      <c r="M50" s="436">
        <v>324</v>
      </c>
      <c r="N50" s="436">
        <v>42993</v>
      </c>
      <c r="O50" s="436">
        <v>71</v>
      </c>
      <c r="P50" s="436">
        <v>19197</v>
      </c>
      <c r="Q50" s="70">
        <v>3</v>
      </c>
      <c r="R50" s="455" t="s">
        <v>53</v>
      </c>
      <c r="S50" s="447"/>
      <c r="T50" s="415" t="s">
        <v>577</v>
      </c>
      <c r="U50" s="371"/>
    </row>
    <row r="51" spans="1:21">
      <c r="A51" s="409" t="s">
        <v>578</v>
      </c>
      <c r="B51" s="450" t="s">
        <v>660</v>
      </c>
      <c r="C51" s="436">
        <v>734</v>
      </c>
      <c r="D51" s="436">
        <v>170237</v>
      </c>
      <c r="E51" s="436">
        <v>194</v>
      </c>
      <c r="F51" s="436">
        <v>413</v>
      </c>
      <c r="G51" s="436">
        <v>23</v>
      </c>
      <c r="H51" s="436">
        <v>325</v>
      </c>
      <c r="I51" s="436">
        <v>44</v>
      </c>
      <c r="J51" s="436">
        <v>1428</v>
      </c>
      <c r="K51" s="436">
        <v>69</v>
      </c>
      <c r="L51" s="436">
        <v>5131</v>
      </c>
      <c r="M51" s="436">
        <v>116</v>
      </c>
      <c r="N51" s="436">
        <v>17258</v>
      </c>
      <c r="O51" s="436">
        <v>183</v>
      </c>
      <c r="P51" s="436">
        <v>59169</v>
      </c>
      <c r="Q51" s="70">
        <v>105</v>
      </c>
      <c r="R51" s="436">
        <v>86513</v>
      </c>
      <c r="S51" s="464"/>
      <c r="T51" s="415" t="s">
        <v>578</v>
      </c>
      <c r="U51" s="371"/>
    </row>
    <row r="52" spans="1:21">
      <c r="A52" s="409">
        <v>10</v>
      </c>
      <c r="B52" s="450" t="s">
        <v>74</v>
      </c>
      <c r="C52" s="436">
        <v>9629</v>
      </c>
      <c r="D52" s="436">
        <v>865218</v>
      </c>
      <c r="E52" s="436">
        <v>1151</v>
      </c>
      <c r="F52" s="436">
        <v>3691</v>
      </c>
      <c r="G52" s="436">
        <v>626</v>
      </c>
      <c r="H52" s="436">
        <v>9197</v>
      </c>
      <c r="I52" s="436">
        <v>1683</v>
      </c>
      <c r="J52" s="436">
        <v>56529</v>
      </c>
      <c r="K52" s="436">
        <v>2823</v>
      </c>
      <c r="L52" s="436">
        <v>206499</v>
      </c>
      <c r="M52" s="436">
        <v>2570</v>
      </c>
      <c r="N52" s="436">
        <v>349107</v>
      </c>
      <c r="O52" s="436">
        <v>709</v>
      </c>
      <c r="P52" s="436">
        <v>194347</v>
      </c>
      <c r="Q52" s="70">
        <v>67</v>
      </c>
      <c r="R52" s="436">
        <v>45848</v>
      </c>
      <c r="S52" s="408"/>
      <c r="T52" s="415">
        <v>10</v>
      </c>
      <c r="U52" s="371"/>
    </row>
    <row r="53" spans="1:21">
      <c r="A53" s="409">
        <v>11</v>
      </c>
      <c r="B53" s="450" t="s">
        <v>661</v>
      </c>
      <c r="C53" s="436">
        <v>5848</v>
      </c>
      <c r="D53" s="436">
        <v>417588</v>
      </c>
      <c r="E53" s="436">
        <v>848</v>
      </c>
      <c r="F53" s="436">
        <v>3082</v>
      </c>
      <c r="G53" s="436">
        <v>561</v>
      </c>
      <c r="H53" s="436">
        <v>8271</v>
      </c>
      <c r="I53" s="436">
        <v>1299</v>
      </c>
      <c r="J53" s="436">
        <v>43130</v>
      </c>
      <c r="K53" s="436">
        <v>1672</v>
      </c>
      <c r="L53" s="436">
        <v>119483</v>
      </c>
      <c r="M53" s="436">
        <v>1185</v>
      </c>
      <c r="N53" s="436">
        <v>159361</v>
      </c>
      <c r="O53" s="436">
        <v>263</v>
      </c>
      <c r="P53" s="436">
        <v>70531</v>
      </c>
      <c r="Q53" s="70">
        <v>20</v>
      </c>
      <c r="R53" s="436">
        <v>13730</v>
      </c>
      <c r="S53" s="408"/>
      <c r="T53" s="415">
        <v>11</v>
      </c>
      <c r="U53" s="371"/>
    </row>
    <row r="54" spans="1:21">
      <c r="A54" s="409">
        <v>12</v>
      </c>
      <c r="B54" s="450" t="s">
        <v>662</v>
      </c>
      <c r="C54" s="436">
        <v>1835</v>
      </c>
      <c r="D54" s="436">
        <v>112171</v>
      </c>
      <c r="E54" s="436">
        <v>351</v>
      </c>
      <c r="F54" s="455" t="s">
        <v>53</v>
      </c>
      <c r="G54" s="436">
        <v>181</v>
      </c>
      <c r="H54" s="436">
        <v>2613</v>
      </c>
      <c r="I54" s="436">
        <v>418</v>
      </c>
      <c r="J54" s="436">
        <v>14161</v>
      </c>
      <c r="K54" s="436">
        <v>542</v>
      </c>
      <c r="L54" s="436">
        <v>38704</v>
      </c>
      <c r="M54" s="436">
        <v>282</v>
      </c>
      <c r="N54" s="436">
        <v>37998</v>
      </c>
      <c r="O54" s="436">
        <v>59</v>
      </c>
      <c r="P54" s="436">
        <v>16336</v>
      </c>
      <c r="Q54" s="70">
        <v>2</v>
      </c>
      <c r="R54" s="455" t="s">
        <v>53</v>
      </c>
      <c r="S54" s="435"/>
      <c r="T54" s="415">
        <v>12</v>
      </c>
      <c r="U54" s="371"/>
    </row>
    <row r="55" spans="1:21">
      <c r="A55" s="409">
        <v>13</v>
      </c>
      <c r="B55" s="450" t="s">
        <v>77</v>
      </c>
      <c r="C55" s="436">
        <v>200</v>
      </c>
      <c r="D55" s="436">
        <v>13883</v>
      </c>
      <c r="E55" s="436">
        <v>26</v>
      </c>
      <c r="F55" s="455" t="s">
        <v>53</v>
      </c>
      <c r="G55" s="436">
        <v>15</v>
      </c>
      <c r="H55" s="436">
        <v>232</v>
      </c>
      <c r="I55" s="436">
        <v>51</v>
      </c>
      <c r="J55" s="436">
        <v>1662</v>
      </c>
      <c r="K55" s="436">
        <v>62</v>
      </c>
      <c r="L55" s="436">
        <v>4375</v>
      </c>
      <c r="M55" s="436">
        <v>39</v>
      </c>
      <c r="N55" s="436">
        <v>5313</v>
      </c>
      <c r="O55" s="436">
        <v>7</v>
      </c>
      <c r="P55" s="455" t="s">
        <v>53</v>
      </c>
      <c r="Q55" s="664" t="s">
        <v>656</v>
      </c>
      <c r="R55" s="664" t="s">
        <v>656</v>
      </c>
      <c r="S55" s="435"/>
      <c r="T55" s="415">
        <v>13</v>
      </c>
      <c r="U55" s="371"/>
    </row>
    <row r="56" spans="1:21">
      <c r="A56" s="409">
        <v>14</v>
      </c>
      <c r="B56" s="450" t="s">
        <v>663</v>
      </c>
      <c r="C56" s="436">
        <v>1220</v>
      </c>
      <c r="D56" s="436">
        <v>181738</v>
      </c>
      <c r="E56" s="436">
        <v>440</v>
      </c>
      <c r="F56" s="436">
        <v>1173</v>
      </c>
      <c r="G56" s="436">
        <v>94</v>
      </c>
      <c r="H56" s="436">
        <v>1319</v>
      </c>
      <c r="I56" s="436">
        <v>130</v>
      </c>
      <c r="J56" s="436">
        <v>4493</v>
      </c>
      <c r="K56" s="436">
        <v>188</v>
      </c>
      <c r="L56" s="436">
        <v>12706</v>
      </c>
      <c r="M56" s="436">
        <v>102</v>
      </c>
      <c r="N56" s="436">
        <v>13597</v>
      </c>
      <c r="O56" s="436">
        <v>162</v>
      </c>
      <c r="P56" s="436">
        <v>54693</v>
      </c>
      <c r="Q56" s="70">
        <v>104</v>
      </c>
      <c r="R56" s="436">
        <v>93757</v>
      </c>
      <c r="S56" s="435">
        <v>255</v>
      </c>
      <c r="T56" s="415">
        <v>14</v>
      </c>
      <c r="U56" s="371"/>
    </row>
    <row r="57" spans="1:21">
      <c r="A57" s="409">
        <v>15</v>
      </c>
      <c r="B57" s="408" t="s">
        <v>751</v>
      </c>
      <c r="C57" s="458">
        <v>587</v>
      </c>
      <c r="D57" s="436">
        <v>119355</v>
      </c>
      <c r="E57" s="436">
        <v>159</v>
      </c>
      <c r="F57" s="436">
        <v>312</v>
      </c>
      <c r="G57" s="436">
        <v>17</v>
      </c>
      <c r="H57" s="436">
        <v>245</v>
      </c>
      <c r="I57" s="436">
        <v>30</v>
      </c>
      <c r="J57" s="436">
        <v>1003</v>
      </c>
      <c r="K57" s="436">
        <v>79</v>
      </c>
      <c r="L57" s="436">
        <v>5797</v>
      </c>
      <c r="M57" s="436">
        <v>96</v>
      </c>
      <c r="N57" s="436">
        <v>14197</v>
      </c>
      <c r="O57" s="436">
        <v>141</v>
      </c>
      <c r="P57" s="436">
        <v>44239</v>
      </c>
      <c r="Q57" s="70">
        <v>65</v>
      </c>
      <c r="R57" s="436">
        <v>53562</v>
      </c>
      <c r="S57" s="408"/>
      <c r="T57" s="415">
        <v>15</v>
      </c>
      <c r="U57" s="371"/>
    </row>
    <row r="58" spans="1:21">
      <c r="A58" s="409">
        <v>16</v>
      </c>
      <c r="B58" s="408" t="s">
        <v>665</v>
      </c>
      <c r="C58" s="458">
        <v>4004</v>
      </c>
      <c r="D58" s="436">
        <v>393800</v>
      </c>
      <c r="E58" s="436">
        <v>462</v>
      </c>
      <c r="F58" s="436">
        <v>1456</v>
      </c>
      <c r="G58" s="436">
        <v>146</v>
      </c>
      <c r="H58" s="436">
        <v>2115</v>
      </c>
      <c r="I58" s="436">
        <v>517</v>
      </c>
      <c r="J58" s="436">
        <v>18312</v>
      </c>
      <c r="K58" s="436">
        <v>1282</v>
      </c>
      <c r="L58" s="436">
        <v>95976</v>
      </c>
      <c r="M58" s="436">
        <v>1239</v>
      </c>
      <c r="N58" s="436">
        <v>170279</v>
      </c>
      <c r="O58" s="436">
        <v>334</v>
      </c>
      <c r="P58" s="436">
        <v>90510</v>
      </c>
      <c r="Q58" s="70">
        <v>24</v>
      </c>
      <c r="R58" s="436">
        <v>15152</v>
      </c>
      <c r="S58" s="408"/>
      <c r="T58" s="415">
        <v>16</v>
      </c>
      <c r="U58" s="371"/>
    </row>
    <row r="59" spans="1:21">
      <c r="A59" s="409">
        <v>17</v>
      </c>
      <c r="B59" s="408" t="s">
        <v>666</v>
      </c>
      <c r="C59" s="458">
        <v>582</v>
      </c>
      <c r="D59" s="436">
        <v>102797</v>
      </c>
      <c r="E59" s="436">
        <v>218</v>
      </c>
      <c r="F59" s="436">
        <v>659</v>
      </c>
      <c r="G59" s="436">
        <v>34</v>
      </c>
      <c r="H59" s="436">
        <v>483</v>
      </c>
      <c r="I59" s="436">
        <v>51</v>
      </c>
      <c r="J59" s="436">
        <v>1713</v>
      </c>
      <c r="K59" s="436">
        <v>59</v>
      </c>
      <c r="L59" s="436">
        <v>4206</v>
      </c>
      <c r="M59" s="436">
        <v>45</v>
      </c>
      <c r="N59" s="436">
        <v>6842</v>
      </c>
      <c r="O59" s="436">
        <v>108</v>
      </c>
      <c r="P59" s="436">
        <v>35336</v>
      </c>
      <c r="Q59" s="465">
        <v>67</v>
      </c>
      <c r="R59" s="436">
        <v>53558</v>
      </c>
      <c r="S59" s="408"/>
      <c r="T59" s="415">
        <v>17</v>
      </c>
      <c r="U59" s="371"/>
    </row>
    <row r="60" spans="1:21" ht="12.75" customHeight="1">
      <c r="A60" s="1180" t="s">
        <v>668</v>
      </c>
      <c r="B60" s="1180"/>
      <c r="C60" s="426"/>
      <c r="D60" s="426"/>
      <c r="E60" s="426"/>
      <c r="F60" s="426"/>
      <c r="G60" s="426"/>
      <c r="H60" s="426"/>
      <c r="I60" s="426"/>
      <c r="J60" s="426"/>
      <c r="K60" s="1343" t="s">
        <v>639</v>
      </c>
      <c r="L60" s="1343"/>
      <c r="M60" s="426"/>
      <c r="N60" s="426"/>
      <c r="O60" s="426"/>
      <c r="P60" s="426"/>
      <c r="Q60" s="426"/>
      <c r="R60" s="426"/>
      <c r="S60" s="408"/>
      <c r="T60" s="406"/>
      <c r="U60" s="371"/>
    </row>
    <row r="61" spans="1:21">
      <c r="E61" s="408"/>
      <c r="F61" s="408"/>
      <c r="G61" s="408"/>
      <c r="H61" s="408"/>
      <c r="I61" s="408"/>
      <c r="J61" s="408"/>
      <c r="O61" s="408"/>
      <c r="P61" s="408"/>
      <c r="Q61" s="408"/>
      <c r="R61" s="408"/>
      <c r="S61" s="446"/>
      <c r="T61" s="410"/>
      <c r="U61" s="371"/>
    </row>
    <row r="62" spans="1:21">
      <c r="A62" s="70" t="s">
        <v>669</v>
      </c>
      <c r="B62" s="408"/>
      <c r="C62" s="408"/>
      <c r="D62" s="408"/>
      <c r="E62" s="371"/>
      <c r="F62" s="371"/>
      <c r="G62" s="371"/>
      <c r="H62" s="371"/>
      <c r="I62" s="371"/>
      <c r="J62" s="371"/>
      <c r="K62" s="70" t="s">
        <v>669</v>
      </c>
      <c r="L62" s="408"/>
      <c r="M62" s="408"/>
      <c r="N62" s="408"/>
      <c r="O62" s="371"/>
      <c r="P62" s="371"/>
      <c r="Q62" s="371"/>
      <c r="R62" s="371"/>
      <c r="S62" s="371"/>
      <c r="T62" s="371"/>
    </row>
    <row r="63" spans="1:21">
      <c r="A63" s="70" t="s">
        <v>521</v>
      </c>
      <c r="B63" s="371"/>
      <c r="C63" s="371"/>
      <c r="D63" s="371"/>
      <c r="E63" s="371"/>
      <c r="F63" s="371"/>
      <c r="G63" s="371"/>
      <c r="H63" s="371"/>
      <c r="I63" s="371"/>
      <c r="J63" s="371"/>
      <c r="K63" s="70" t="s">
        <v>521</v>
      </c>
      <c r="L63" s="371"/>
      <c r="M63" s="371"/>
      <c r="N63" s="371"/>
      <c r="O63" s="371"/>
      <c r="P63" s="371"/>
      <c r="Q63" s="371"/>
      <c r="R63" s="371"/>
      <c r="S63" s="371"/>
      <c r="T63" s="371"/>
    </row>
    <row r="64" spans="1:21">
      <c r="A64" s="371"/>
      <c r="B64" s="371"/>
      <c r="C64" s="371"/>
      <c r="D64" s="371"/>
      <c r="E64" s="371"/>
      <c r="F64" s="371"/>
      <c r="G64" s="371"/>
      <c r="H64" s="371"/>
      <c r="I64" s="371"/>
      <c r="J64" s="371"/>
      <c r="K64" s="371"/>
      <c r="L64" s="371"/>
      <c r="M64" s="371"/>
      <c r="N64" s="371"/>
      <c r="O64" s="371"/>
      <c r="P64" s="371"/>
      <c r="Q64" s="371"/>
      <c r="R64" s="371"/>
      <c r="S64" s="371"/>
      <c r="T64" s="371"/>
    </row>
    <row r="96" spans="1:11">
      <c r="A96" s="665" t="s">
        <v>305</v>
      </c>
      <c r="B96" s="665"/>
      <c r="C96" s="665"/>
      <c r="D96" s="665"/>
      <c r="E96" s="665"/>
      <c r="F96" s="665"/>
      <c r="G96" s="665"/>
      <c r="H96" s="665"/>
      <c r="I96" s="665"/>
      <c r="J96" s="665"/>
      <c r="K96" s="665" t="s">
        <v>305</v>
      </c>
    </row>
  </sheetData>
  <mergeCells count="64">
    <mergeCell ref="G40:L40"/>
    <mergeCell ref="M40:R40"/>
    <mergeCell ref="A60:B60"/>
    <mergeCell ref="K60:L60"/>
    <mergeCell ref="K37:K39"/>
    <mergeCell ref="L37:L39"/>
    <mergeCell ref="M37:M39"/>
    <mergeCell ref="N37:N39"/>
    <mergeCell ref="O37:O39"/>
    <mergeCell ref="P37:P39"/>
    <mergeCell ref="C37:C39"/>
    <mergeCell ref="D37:D39"/>
    <mergeCell ref="E37:E39"/>
    <mergeCell ref="F37:F39"/>
    <mergeCell ref="A34:A39"/>
    <mergeCell ref="B34:B39"/>
    <mergeCell ref="T34:T39"/>
    <mergeCell ref="E35:F36"/>
    <mergeCell ref="G35:H36"/>
    <mergeCell ref="I35:J36"/>
    <mergeCell ref="K35:L36"/>
    <mergeCell ref="M35:N36"/>
    <mergeCell ref="O35:P36"/>
    <mergeCell ref="Q35:S36"/>
    <mergeCell ref="I37:I39"/>
    <mergeCell ref="J37:J39"/>
    <mergeCell ref="Q37:Q39"/>
    <mergeCell ref="R37:S39"/>
    <mergeCell ref="G12:L12"/>
    <mergeCell ref="M12:R12"/>
    <mergeCell ref="J9:J11"/>
    <mergeCell ref="K9:K11"/>
    <mergeCell ref="L9:L11"/>
    <mergeCell ref="M9:M11"/>
    <mergeCell ref="N9:N11"/>
    <mergeCell ref="O9:O11"/>
    <mergeCell ref="C34:D36"/>
    <mergeCell ref="E34:J34"/>
    <mergeCell ref="K34:S34"/>
    <mergeCell ref="G37:G39"/>
    <mergeCell ref="H37:H39"/>
    <mergeCell ref="A6:A11"/>
    <mergeCell ref="B6:B11"/>
    <mergeCell ref="C6:D8"/>
    <mergeCell ref="E6:J6"/>
    <mergeCell ref="K6:S6"/>
    <mergeCell ref="M7:N8"/>
    <mergeCell ref="O7:P8"/>
    <mergeCell ref="Q7:S8"/>
    <mergeCell ref="C9:C11"/>
    <mergeCell ref="D9:D11"/>
    <mergeCell ref="E9:E11"/>
    <mergeCell ref="F9:F11"/>
    <mergeCell ref="G9:G11"/>
    <mergeCell ref="H9:H11"/>
    <mergeCell ref="I9:I11"/>
    <mergeCell ref="P9:P11"/>
    <mergeCell ref="T6:T11"/>
    <mergeCell ref="E7:F8"/>
    <mergeCell ref="G7:H8"/>
    <mergeCell ref="I7:J8"/>
    <mergeCell ref="K7:L8"/>
    <mergeCell ref="Q9:Q11"/>
    <mergeCell ref="R9:S11"/>
  </mergeCells>
  <printOptions horizontalCentered="1"/>
  <pageMargins left="0" right="0" top="0.59055118110236227" bottom="0.59055118110236227" header="0.51181102362204722" footer="0.51181102362204722"/>
  <pageSetup paperSize="9" scale="61" fitToWidth="2" orientation="portrait" horizontalDpi="1200" verticalDpi="1200" r:id="rId1"/>
  <headerFooter alignWithMargins="0"/>
  <colBreaks count="1" manualBreakCount="1">
    <brk id="10" max="96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O112"/>
  <sheetViews>
    <sheetView showGridLines="0" zoomScaleNormal="100" zoomScaleSheetLayoutView="75" workbookViewId="0"/>
  </sheetViews>
  <sheetFormatPr baseColWidth="10" defaultColWidth="10.140625" defaultRowHeight="15"/>
  <cols>
    <col min="1" max="1" width="6.28515625" style="71" bestFit="1" customWidth="1"/>
    <col min="2" max="2" width="24.85546875" style="71" customWidth="1"/>
    <col min="3" max="14" width="12.7109375" style="71" customWidth="1"/>
    <col min="15" max="250" width="10.140625" style="71"/>
    <col min="251" max="251" width="6.28515625" style="71" bestFit="1" customWidth="1"/>
    <col min="252" max="252" width="24.85546875" style="71" customWidth="1"/>
    <col min="253" max="253" width="11.5703125" style="71" bestFit="1" customWidth="1"/>
    <col min="254" max="254" width="12.28515625" style="71" bestFit="1" customWidth="1"/>
    <col min="255" max="255" width="11.5703125" style="71" bestFit="1" customWidth="1"/>
    <col min="256" max="256" width="11.7109375" style="71" bestFit="1" customWidth="1"/>
    <col min="257" max="257" width="11.5703125" style="71" bestFit="1" customWidth="1"/>
    <col min="258" max="258" width="11.7109375" style="71" bestFit="1" customWidth="1"/>
    <col min="259" max="259" width="11.5703125" style="71" bestFit="1" customWidth="1"/>
    <col min="260" max="260" width="11.85546875" style="71" bestFit="1" customWidth="1"/>
    <col min="261" max="261" width="11.5703125" style="71" bestFit="1" customWidth="1"/>
    <col min="262" max="262" width="11.85546875" style="71" bestFit="1" customWidth="1"/>
    <col min="263" max="263" width="11.5703125" style="71" bestFit="1" customWidth="1"/>
    <col min="264" max="264" width="11.85546875" style="71" bestFit="1" customWidth="1"/>
    <col min="265" max="265" width="1.28515625" style="71" customWidth="1"/>
    <col min="266" max="506" width="10.140625" style="71"/>
    <col min="507" max="507" width="6.28515625" style="71" bestFit="1" customWidth="1"/>
    <col min="508" max="508" width="24.85546875" style="71" customWidth="1"/>
    <col min="509" max="509" width="11.5703125" style="71" bestFit="1" customWidth="1"/>
    <col min="510" max="510" width="12.28515625" style="71" bestFit="1" customWidth="1"/>
    <col min="511" max="511" width="11.5703125" style="71" bestFit="1" customWidth="1"/>
    <col min="512" max="512" width="11.7109375" style="71" bestFit="1" customWidth="1"/>
    <col min="513" max="513" width="11.5703125" style="71" bestFit="1" customWidth="1"/>
    <col min="514" max="514" width="11.7109375" style="71" bestFit="1" customWidth="1"/>
    <col min="515" max="515" width="11.5703125" style="71" bestFit="1" customWidth="1"/>
    <col min="516" max="516" width="11.85546875" style="71" bestFit="1" customWidth="1"/>
    <col min="517" max="517" width="11.5703125" style="71" bestFit="1" customWidth="1"/>
    <col min="518" max="518" width="11.85546875" style="71" bestFit="1" customWidth="1"/>
    <col min="519" max="519" width="11.5703125" style="71" bestFit="1" customWidth="1"/>
    <col min="520" max="520" width="11.85546875" style="71" bestFit="1" customWidth="1"/>
    <col min="521" max="521" width="1.28515625" style="71" customWidth="1"/>
    <col min="522" max="762" width="10.140625" style="71"/>
    <col min="763" max="763" width="6.28515625" style="71" bestFit="1" customWidth="1"/>
    <col min="764" max="764" width="24.85546875" style="71" customWidth="1"/>
    <col min="765" max="765" width="11.5703125" style="71" bestFit="1" customWidth="1"/>
    <col min="766" max="766" width="12.28515625" style="71" bestFit="1" customWidth="1"/>
    <col min="767" max="767" width="11.5703125" style="71" bestFit="1" customWidth="1"/>
    <col min="768" max="768" width="11.7109375" style="71" bestFit="1" customWidth="1"/>
    <col min="769" max="769" width="11.5703125" style="71" bestFit="1" customWidth="1"/>
    <col min="770" max="770" width="11.7109375" style="71" bestFit="1" customWidth="1"/>
    <col min="771" max="771" width="11.5703125" style="71" bestFit="1" customWidth="1"/>
    <col min="772" max="772" width="11.85546875" style="71" bestFit="1" customWidth="1"/>
    <col min="773" max="773" width="11.5703125" style="71" bestFit="1" customWidth="1"/>
    <col min="774" max="774" width="11.85546875" style="71" bestFit="1" customWidth="1"/>
    <col min="775" max="775" width="11.5703125" style="71" bestFit="1" customWidth="1"/>
    <col min="776" max="776" width="11.85546875" style="71" bestFit="1" customWidth="1"/>
    <col min="777" max="777" width="1.28515625" style="71" customWidth="1"/>
    <col min="778" max="1018" width="10.140625" style="71"/>
    <col min="1019" max="1019" width="6.28515625" style="71" bestFit="1" customWidth="1"/>
    <col min="1020" max="1020" width="24.85546875" style="71" customWidth="1"/>
    <col min="1021" max="1021" width="11.5703125" style="71" bestFit="1" customWidth="1"/>
    <col min="1022" max="1022" width="12.28515625" style="71" bestFit="1" customWidth="1"/>
    <col min="1023" max="1023" width="11.5703125" style="71" bestFit="1" customWidth="1"/>
    <col min="1024" max="1024" width="11.7109375" style="71" bestFit="1" customWidth="1"/>
    <col min="1025" max="1025" width="11.5703125" style="71" bestFit="1" customWidth="1"/>
    <col min="1026" max="1026" width="11.7109375" style="71" bestFit="1" customWidth="1"/>
    <col min="1027" max="1027" width="11.5703125" style="71" bestFit="1" customWidth="1"/>
    <col min="1028" max="1028" width="11.85546875" style="71" bestFit="1" customWidth="1"/>
    <col min="1029" max="1029" width="11.5703125" style="71" bestFit="1" customWidth="1"/>
    <col min="1030" max="1030" width="11.85546875" style="71" bestFit="1" customWidth="1"/>
    <col min="1031" max="1031" width="11.5703125" style="71" bestFit="1" customWidth="1"/>
    <col min="1032" max="1032" width="11.85546875" style="71" bestFit="1" customWidth="1"/>
    <col min="1033" max="1033" width="1.28515625" style="71" customWidth="1"/>
    <col min="1034" max="1274" width="10.140625" style="71"/>
    <col min="1275" max="1275" width="6.28515625" style="71" bestFit="1" customWidth="1"/>
    <col min="1276" max="1276" width="24.85546875" style="71" customWidth="1"/>
    <col min="1277" max="1277" width="11.5703125" style="71" bestFit="1" customWidth="1"/>
    <col min="1278" max="1278" width="12.28515625" style="71" bestFit="1" customWidth="1"/>
    <col min="1279" max="1279" width="11.5703125" style="71" bestFit="1" customWidth="1"/>
    <col min="1280" max="1280" width="11.7109375" style="71" bestFit="1" customWidth="1"/>
    <col min="1281" max="1281" width="11.5703125" style="71" bestFit="1" customWidth="1"/>
    <col min="1282" max="1282" width="11.7109375" style="71" bestFit="1" customWidth="1"/>
    <col min="1283" max="1283" width="11.5703125" style="71" bestFit="1" customWidth="1"/>
    <col min="1284" max="1284" width="11.85546875" style="71" bestFit="1" customWidth="1"/>
    <col min="1285" max="1285" width="11.5703125" style="71" bestFit="1" customWidth="1"/>
    <col min="1286" max="1286" width="11.85546875" style="71" bestFit="1" customWidth="1"/>
    <col min="1287" max="1287" width="11.5703125" style="71" bestFit="1" customWidth="1"/>
    <col min="1288" max="1288" width="11.85546875" style="71" bestFit="1" customWidth="1"/>
    <col min="1289" max="1289" width="1.28515625" style="71" customWidth="1"/>
    <col min="1290" max="1530" width="10.140625" style="71"/>
    <col min="1531" max="1531" width="6.28515625" style="71" bestFit="1" customWidth="1"/>
    <col min="1532" max="1532" width="24.85546875" style="71" customWidth="1"/>
    <col min="1533" max="1533" width="11.5703125" style="71" bestFit="1" customWidth="1"/>
    <col min="1534" max="1534" width="12.28515625" style="71" bestFit="1" customWidth="1"/>
    <col min="1535" max="1535" width="11.5703125" style="71" bestFit="1" customWidth="1"/>
    <col min="1536" max="1536" width="11.7109375" style="71" bestFit="1" customWidth="1"/>
    <col min="1537" max="1537" width="11.5703125" style="71" bestFit="1" customWidth="1"/>
    <col min="1538" max="1538" width="11.7109375" style="71" bestFit="1" customWidth="1"/>
    <col min="1539" max="1539" width="11.5703125" style="71" bestFit="1" customWidth="1"/>
    <col min="1540" max="1540" width="11.85546875" style="71" bestFit="1" customWidth="1"/>
    <col min="1541" max="1541" width="11.5703125" style="71" bestFit="1" customWidth="1"/>
    <col min="1542" max="1542" width="11.85546875" style="71" bestFit="1" customWidth="1"/>
    <col min="1543" max="1543" width="11.5703125" style="71" bestFit="1" customWidth="1"/>
    <col min="1544" max="1544" width="11.85546875" style="71" bestFit="1" customWidth="1"/>
    <col min="1545" max="1545" width="1.28515625" style="71" customWidth="1"/>
    <col min="1546" max="1786" width="10.140625" style="71"/>
    <col min="1787" max="1787" width="6.28515625" style="71" bestFit="1" customWidth="1"/>
    <col min="1788" max="1788" width="24.85546875" style="71" customWidth="1"/>
    <col min="1789" max="1789" width="11.5703125" style="71" bestFit="1" customWidth="1"/>
    <col min="1790" max="1790" width="12.28515625" style="71" bestFit="1" customWidth="1"/>
    <col min="1791" max="1791" width="11.5703125" style="71" bestFit="1" customWidth="1"/>
    <col min="1792" max="1792" width="11.7109375" style="71" bestFit="1" customWidth="1"/>
    <col min="1793" max="1793" width="11.5703125" style="71" bestFit="1" customWidth="1"/>
    <col min="1794" max="1794" width="11.7109375" style="71" bestFit="1" customWidth="1"/>
    <col min="1795" max="1795" width="11.5703125" style="71" bestFit="1" customWidth="1"/>
    <col min="1796" max="1796" width="11.85546875" style="71" bestFit="1" customWidth="1"/>
    <col min="1797" max="1797" width="11.5703125" style="71" bestFit="1" customWidth="1"/>
    <col min="1798" max="1798" width="11.85546875" style="71" bestFit="1" customWidth="1"/>
    <col min="1799" max="1799" width="11.5703125" style="71" bestFit="1" customWidth="1"/>
    <col min="1800" max="1800" width="11.85546875" style="71" bestFit="1" customWidth="1"/>
    <col min="1801" max="1801" width="1.28515625" style="71" customWidth="1"/>
    <col min="1802" max="2042" width="10.140625" style="71"/>
    <col min="2043" max="2043" width="6.28515625" style="71" bestFit="1" customWidth="1"/>
    <col min="2044" max="2044" width="24.85546875" style="71" customWidth="1"/>
    <col min="2045" max="2045" width="11.5703125" style="71" bestFit="1" customWidth="1"/>
    <col min="2046" max="2046" width="12.28515625" style="71" bestFit="1" customWidth="1"/>
    <col min="2047" max="2047" width="11.5703125" style="71" bestFit="1" customWidth="1"/>
    <col min="2048" max="2048" width="11.7109375" style="71" bestFit="1" customWidth="1"/>
    <col min="2049" max="2049" width="11.5703125" style="71" bestFit="1" customWidth="1"/>
    <col min="2050" max="2050" width="11.7109375" style="71" bestFit="1" customWidth="1"/>
    <col min="2051" max="2051" width="11.5703125" style="71" bestFit="1" customWidth="1"/>
    <col min="2052" max="2052" width="11.85546875" style="71" bestFit="1" customWidth="1"/>
    <col min="2053" max="2053" width="11.5703125" style="71" bestFit="1" customWidth="1"/>
    <col min="2054" max="2054" width="11.85546875" style="71" bestFit="1" customWidth="1"/>
    <col min="2055" max="2055" width="11.5703125" style="71" bestFit="1" customWidth="1"/>
    <col min="2056" max="2056" width="11.85546875" style="71" bestFit="1" customWidth="1"/>
    <col min="2057" max="2057" width="1.28515625" style="71" customWidth="1"/>
    <col min="2058" max="2298" width="10.140625" style="71"/>
    <col min="2299" max="2299" width="6.28515625" style="71" bestFit="1" customWidth="1"/>
    <col min="2300" max="2300" width="24.85546875" style="71" customWidth="1"/>
    <col min="2301" max="2301" width="11.5703125" style="71" bestFit="1" customWidth="1"/>
    <col min="2302" max="2302" width="12.28515625" style="71" bestFit="1" customWidth="1"/>
    <col min="2303" max="2303" width="11.5703125" style="71" bestFit="1" customWidth="1"/>
    <col min="2304" max="2304" width="11.7109375" style="71" bestFit="1" customWidth="1"/>
    <col min="2305" max="2305" width="11.5703125" style="71" bestFit="1" customWidth="1"/>
    <col min="2306" max="2306" width="11.7109375" style="71" bestFit="1" customWidth="1"/>
    <col min="2307" max="2307" width="11.5703125" style="71" bestFit="1" customWidth="1"/>
    <col min="2308" max="2308" width="11.85546875" style="71" bestFit="1" customWidth="1"/>
    <col min="2309" max="2309" width="11.5703125" style="71" bestFit="1" customWidth="1"/>
    <col min="2310" max="2310" width="11.85546875" style="71" bestFit="1" customWidth="1"/>
    <col min="2311" max="2311" width="11.5703125" style="71" bestFit="1" customWidth="1"/>
    <col min="2312" max="2312" width="11.85546875" style="71" bestFit="1" customWidth="1"/>
    <col min="2313" max="2313" width="1.28515625" style="71" customWidth="1"/>
    <col min="2314" max="2554" width="10.140625" style="71"/>
    <col min="2555" max="2555" width="6.28515625" style="71" bestFit="1" customWidth="1"/>
    <col min="2556" max="2556" width="24.85546875" style="71" customWidth="1"/>
    <col min="2557" max="2557" width="11.5703125" style="71" bestFit="1" customWidth="1"/>
    <col min="2558" max="2558" width="12.28515625" style="71" bestFit="1" customWidth="1"/>
    <col min="2559" max="2559" width="11.5703125" style="71" bestFit="1" customWidth="1"/>
    <col min="2560" max="2560" width="11.7109375" style="71" bestFit="1" customWidth="1"/>
    <col min="2561" max="2561" width="11.5703125" style="71" bestFit="1" customWidth="1"/>
    <col min="2562" max="2562" width="11.7109375" style="71" bestFit="1" customWidth="1"/>
    <col min="2563" max="2563" width="11.5703125" style="71" bestFit="1" customWidth="1"/>
    <col min="2564" max="2564" width="11.85546875" style="71" bestFit="1" customWidth="1"/>
    <col min="2565" max="2565" width="11.5703125" style="71" bestFit="1" customWidth="1"/>
    <col min="2566" max="2566" width="11.85546875" style="71" bestFit="1" customWidth="1"/>
    <col min="2567" max="2567" width="11.5703125" style="71" bestFit="1" customWidth="1"/>
    <col min="2568" max="2568" width="11.85546875" style="71" bestFit="1" customWidth="1"/>
    <col min="2569" max="2569" width="1.28515625" style="71" customWidth="1"/>
    <col min="2570" max="2810" width="10.140625" style="71"/>
    <col min="2811" max="2811" width="6.28515625" style="71" bestFit="1" customWidth="1"/>
    <col min="2812" max="2812" width="24.85546875" style="71" customWidth="1"/>
    <col min="2813" max="2813" width="11.5703125" style="71" bestFit="1" customWidth="1"/>
    <col min="2814" max="2814" width="12.28515625" style="71" bestFit="1" customWidth="1"/>
    <col min="2815" max="2815" width="11.5703125" style="71" bestFit="1" customWidth="1"/>
    <col min="2816" max="2816" width="11.7109375" style="71" bestFit="1" customWidth="1"/>
    <col min="2817" max="2817" width="11.5703125" style="71" bestFit="1" customWidth="1"/>
    <col min="2818" max="2818" width="11.7109375" style="71" bestFit="1" customWidth="1"/>
    <col min="2819" max="2819" width="11.5703125" style="71" bestFit="1" customWidth="1"/>
    <col min="2820" max="2820" width="11.85546875" style="71" bestFit="1" customWidth="1"/>
    <col min="2821" max="2821" width="11.5703125" style="71" bestFit="1" customWidth="1"/>
    <col min="2822" max="2822" width="11.85546875" style="71" bestFit="1" customWidth="1"/>
    <col min="2823" max="2823" width="11.5703125" style="71" bestFit="1" customWidth="1"/>
    <col min="2824" max="2824" width="11.85546875" style="71" bestFit="1" customWidth="1"/>
    <col min="2825" max="2825" width="1.28515625" style="71" customWidth="1"/>
    <col min="2826" max="3066" width="10.140625" style="71"/>
    <col min="3067" max="3067" width="6.28515625" style="71" bestFit="1" customWidth="1"/>
    <col min="3068" max="3068" width="24.85546875" style="71" customWidth="1"/>
    <col min="3069" max="3069" width="11.5703125" style="71" bestFit="1" customWidth="1"/>
    <col min="3070" max="3070" width="12.28515625" style="71" bestFit="1" customWidth="1"/>
    <col min="3071" max="3071" width="11.5703125" style="71" bestFit="1" customWidth="1"/>
    <col min="3072" max="3072" width="11.7109375" style="71" bestFit="1" customWidth="1"/>
    <col min="3073" max="3073" width="11.5703125" style="71" bestFit="1" customWidth="1"/>
    <col min="3074" max="3074" width="11.7109375" style="71" bestFit="1" customWidth="1"/>
    <col min="3075" max="3075" width="11.5703125" style="71" bestFit="1" customWidth="1"/>
    <col min="3076" max="3076" width="11.85546875" style="71" bestFit="1" customWidth="1"/>
    <col min="3077" max="3077" width="11.5703125" style="71" bestFit="1" customWidth="1"/>
    <col min="3078" max="3078" width="11.85546875" style="71" bestFit="1" customWidth="1"/>
    <col min="3079" max="3079" width="11.5703125" style="71" bestFit="1" customWidth="1"/>
    <col min="3080" max="3080" width="11.85546875" style="71" bestFit="1" customWidth="1"/>
    <col min="3081" max="3081" width="1.28515625" style="71" customWidth="1"/>
    <col min="3082" max="3322" width="10.140625" style="71"/>
    <col min="3323" max="3323" width="6.28515625" style="71" bestFit="1" customWidth="1"/>
    <col min="3324" max="3324" width="24.85546875" style="71" customWidth="1"/>
    <col min="3325" max="3325" width="11.5703125" style="71" bestFit="1" customWidth="1"/>
    <col min="3326" max="3326" width="12.28515625" style="71" bestFit="1" customWidth="1"/>
    <col min="3327" max="3327" width="11.5703125" style="71" bestFit="1" customWidth="1"/>
    <col min="3328" max="3328" width="11.7109375" style="71" bestFit="1" customWidth="1"/>
    <col min="3329" max="3329" width="11.5703125" style="71" bestFit="1" customWidth="1"/>
    <col min="3330" max="3330" width="11.7109375" style="71" bestFit="1" customWidth="1"/>
    <col min="3331" max="3331" width="11.5703125" style="71" bestFit="1" customWidth="1"/>
    <col min="3332" max="3332" width="11.85546875" style="71" bestFit="1" customWidth="1"/>
    <col min="3333" max="3333" width="11.5703125" style="71" bestFit="1" customWidth="1"/>
    <col min="3334" max="3334" width="11.85546875" style="71" bestFit="1" customWidth="1"/>
    <col min="3335" max="3335" width="11.5703125" style="71" bestFit="1" customWidth="1"/>
    <col min="3336" max="3336" width="11.85546875" style="71" bestFit="1" customWidth="1"/>
    <col min="3337" max="3337" width="1.28515625" style="71" customWidth="1"/>
    <col min="3338" max="3578" width="10.140625" style="71"/>
    <col min="3579" max="3579" width="6.28515625" style="71" bestFit="1" customWidth="1"/>
    <col min="3580" max="3580" width="24.85546875" style="71" customWidth="1"/>
    <col min="3581" max="3581" width="11.5703125" style="71" bestFit="1" customWidth="1"/>
    <col min="3582" max="3582" width="12.28515625" style="71" bestFit="1" customWidth="1"/>
    <col min="3583" max="3583" width="11.5703125" style="71" bestFit="1" customWidth="1"/>
    <col min="3584" max="3584" width="11.7109375" style="71" bestFit="1" customWidth="1"/>
    <col min="3585" max="3585" width="11.5703125" style="71" bestFit="1" customWidth="1"/>
    <col min="3586" max="3586" width="11.7109375" style="71" bestFit="1" customWidth="1"/>
    <col min="3587" max="3587" width="11.5703125" style="71" bestFit="1" customWidth="1"/>
    <col min="3588" max="3588" width="11.85546875" style="71" bestFit="1" customWidth="1"/>
    <col min="3589" max="3589" width="11.5703125" style="71" bestFit="1" customWidth="1"/>
    <col min="3590" max="3590" width="11.85546875" style="71" bestFit="1" customWidth="1"/>
    <col min="3591" max="3591" width="11.5703125" style="71" bestFit="1" customWidth="1"/>
    <col min="3592" max="3592" width="11.85546875" style="71" bestFit="1" customWidth="1"/>
    <col min="3593" max="3593" width="1.28515625" style="71" customWidth="1"/>
    <col min="3594" max="3834" width="10.140625" style="71"/>
    <col min="3835" max="3835" width="6.28515625" style="71" bestFit="1" customWidth="1"/>
    <col min="3836" max="3836" width="24.85546875" style="71" customWidth="1"/>
    <col min="3837" max="3837" width="11.5703125" style="71" bestFit="1" customWidth="1"/>
    <col min="3838" max="3838" width="12.28515625" style="71" bestFit="1" customWidth="1"/>
    <col min="3839" max="3839" width="11.5703125" style="71" bestFit="1" customWidth="1"/>
    <col min="3840" max="3840" width="11.7109375" style="71" bestFit="1" customWidth="1"/>
    <col min="3841" max="3841" width="11.5703125" style="71" bestFit="1" customWidth="1"/>
    <col min="3842" max="3842" width="11.7109375" style="71" bestFit="1" customWidth="1"/>
    <col min="3843" max="3843" width="11.5703125" style="71" bestFit="1" customWidth="1"/>
    <col min="3844" max="3844" width="11.85546875" style="71" bestFit="1" customWidth="1"/>
    <col min="3845" max="3845" width="11.5703125" style="71" bestFit="1" customWidth="1"/>
    <col min="3846" max="3846" width="11.85546875" style="71" bestFit="1" customWidth="1"/>
    <col min="3847" max="3847" width="11.5703125" style="71" bestFit="1" customWidth="1"/>
    <col min="3848" max="3848" width="11.85546875" style="71" bestFit="1" customWidth="1"/>
    <col min="3849" max="3849" width="1.28515625" style="71" customWidth="1"/>
    <col min="3850" max="4090" width="10.140625" style="71"/>
    <col min="4091" max="4091" width="6.28515625" style="71" bestFit="1" customWidth="1"/>
    <col min="4092" max="4092" width="24.85546875" style="71" customWidth="1"/>
    <col min="4093" max="4093" width="11.5703125" style="71" bestFit="1" customWidth="1"/>
    <col min="4094" max="4094" width="12.28515625" style="71" bestFit="1" customWidth="1"/>
    <col min="4095" max="4095" width="11.5703125" style="71" bestFit="1" customWidth="1"/>
    <col min="4096" max="4096" width="11.7109375" style="71" bestFit="1" customWidth="1"/>
    <col min="4097" max="4097" width="11.5703125" style="71" bestFit="1" customWidth="1"/>
    <col min="4098" max="4098" width="11.7109375" style="71" bestFit="1" customWidth="1"/>
    <col min="4099" max="4099" width="11.5703125" style="71" bestFit="1" customWidth="1"/>
    <col min="4100" max="4100" width="11.85546875" style="71" bestFit="1" customWidth="1"/>
    <col min="4101" max="4101" width="11.5703125" style="71" bestFit="1" customWidth="1"/>
    <col min="4102" max="4102" width="11.85546875" style="71" bestFit="1" customWidth="1"/>
    <col min="4103" max="4103" width="11.5703125" style="71" bestFit="1" customWidth="1"/>
    <col min="4104" max="4104" width="11.85546875" style="71" bestFit="1" customWidth="1"/>
    <col min="4105" max="4105" width="1.28515625" style="71" customWidth="1"/>
    <col min="4106" max="4346" width="10.140625" style="71"/>
    <col min="4347" max="4347" width="6.28515625" style="71" bestFit="1" customWidth="1"/>
    <col min="4348" max="4348" width="24.85546875" style="71" customWidth="1"/>
    <col min="4349" max="4349" width="11.5703125" style="71" bestFit="1" customWidth="1"/>
    <col min="4350" max="4350" width="12.28515625" style="71" bestFit="1" customWidth="1"/>
    <col min="4351" max="4351" width="11.5703125" style="71" bestFit="1" customWidth="1"/>
    <col min="4352" max="4352" width="11.7109375" style="71" bestFit="1" customWidth="1"/>
    <col min="4353" max="4353" width="11.5703125" style="71" bestFit="1" customWidth="1"/>
    <col min="4354" max="4354" width="11.7109375" style="71" bestFit="1" customWidth="1"/>
    <col min="4355" max="4355" width="11.5703125" style="71" bestFit="1" customWidth="1"/>
    <col min="4356" max="4356" width="11.85546875" style="71" bestFit="1" customWidth="1"/>
    <col min="4357" max="4357" width="11.5703125" style="71" bestFit="1" customWidth="1"/>
    <col min="4358" max="4358" width="11.85546875" style="71" bestFit="1" customWidth="1"/>
    <col min="4359" max="4359" width="11.5703125" style="71" bestFit="1" customWidth="1"/>
    <col min="4360" max="4360" width="11.85546875" style="71" bestFit="1" customWidth="1"/>
    <col min="4361" max="4361" width="1.28515625" style="71" customWidth="1"/>
    <col min="4362" max="4602" width="10.140625" style="71"/>
    <col min="4603" max="4603" width="6.28515625" style="71" bestFit="1" customWidth="1"/>
    <col min="4604" max="4604" width="24.85546875" style="71" customWidth="1"/>
    <col min="4605" max="4605" width="11.5703125" style="71" bestFit="1" customWidth="1"/>
    <col min="4606" max="4606" width="12.28515625" style="71" bestFit="1" customWidth="1"/>
    <col min="4607" max="4607" width="11.5703125" style="71" bestFit="1" customWidth="1"/>
    <col min="4608" max="4608" width="11.7109375" style="71" bestFit="1" customWidth="1"/>
    <col min="4609" max="4609" width="11.5703125" style="71" bestFit="1" customWidth="1"/>
    <col min="4610" max="4610" width="11.7109375" style="71" bestFit="1" customWidth="1"/>
    <col min="4611" max="4611" width="11.5703125" style="71" bestFit="1" customWidth="1"/>
    <col min="4612" max="4612" width="11.85546875" style="71" bestFit="1" customWidth="1"/>
    <col min="4613" max="4613" width="11.5703125" style="71" bestFit="1" customWidth="1"/>
    <col min="4614" max="4614" width="11.85546875" style="71" bestFit="1" customWidth="1"/>
    <col min="4615" max="4615" width="11.5703125" style="71" bestFit="1" customWidth="1"/>
    <col min="4616" max="4616" width="11.85546875" style="71" bestFit="1" customWidth="1"/>
    <col min="4617" max="4617" width="1.28515625" style="71" customWidth="1"/>
    <col min="4618" max="4858" width="10.140625" style="71"/>
    <col min="4859" max="4859" width="6.28515625" style="71" bestFit="1" customWidth="1"/>
    <col min="4860" max="4860" width="24.85546875" style="71" customWidth="1"/>
    <col min="4861" max="4861" width="11.5703125" style="71" bestFit="1" customWidth="1"/>
    <col min="4862" max="4862" width="12.28515625" style="71" bestFit="1" customWidth="1"/>
    <col min="4863" max="4863" width="11.5703125" style="71" bestFit="1" customWidth="1"/>
    <col min="4864" max="4864" width="11.7109375" style="71" bestFit="1" customWidth="1"/>
    <col min="4865" max="4865" width="11.5703125" style="71" bestFit="1" customWidth="1"/>
    <col min="4866" max="4866" width="11.7109375" style="71" bestFit="1" customWidth="1"/>
    <col min="4867" max="4867" width="11.5703125" style="71" bestFit="1" customWidth="1"/>
    <col min="4868" max="4868" width="11.85546875" style="71" bestFit="1" customWidth="1"/>
    <col min="4869" max="4869" width="11.5703125" style="71" bestFit="1" customWidth="1"/>
    <col min="4870" max="4870" width="11.85546875" style="71" bestFit="1" customWidth="1"/>
    <col min="4871" max="4871" width="11.5703125" style="71" bestFit="1" customWidth="1"/>
    <col min="4872" max="4872" width="11.85546875" style="71" bestFit="1" customWidth="1"/>
    <col min="4873" max="4873" width="1.28515625" style="71" customWidth="1"/>
    <col min="4874" max="5114" width="10.140625" style="71"/>
    <col min="5115" max="5115" width="6.28515625" style="71" bestFit="1" customWidth="1"/>
    <col min="5116" max="5116" width="24.85546875" style="71" customWidth="1"/>
    <col min="5117" max="5117" width="11.5703125" style="71" bestFit="1" customWidth="1"/>
    <col min="5118" max="5118" width="12.28515625" style="71" bestFit="1" customWidth="1"/>
    <col min="5119" max="5119" width="11.5703125" style="71" bestFit="1" customWidth="1"/>
    <col min="5120" max="5120" width="11.7109375" style="71" bestFit="1" customWidth="1"/>
    <col min="5121" max="5121" width="11.5703125" style="71" bestFit="1" customWidth="1"/>
    <col min="5122" max="5122" width="11.7109375" style="71" bestFit="1" customWidth="1"/>
    <col min="5123" max="5123" width="11.5703125" style="71" bestFit="1" customWidth="1"/>
    <col min="5124" max="5124" width="11.85546875" style="71" bestFit="1" customWidth="1"/>
    <col min="5125" max="5125" width="11.5703125" style="71" bestFit="1" customWidth="1"/>
    <col min="5126" max="5126" width="11.85546875" style="71" bestFit="1" customWidth="1"/>
    <col min="5127" max="5127" width="11.5703125" style="71" bestFit="1" customWidth="1"/>
    <col min="5128" max="5128" width="11.85546875" style="71" bestFit="1" customWidth="1"/>
    <col min="5129" max="5129" width="1.28515625" style="71" customWidth="1"/>
    <col min="5130" max="5370" width="10.140625" style="71"/>
    <col min="5371" max="5371" width="6.28515625" style="71" bestFit="1" customWidth="1"/>
    <col min="5372" max="5372" width="24.85546875" style="71" customWidth="1"/>
    <col min="5373" max="5373" width="11.5703125" style="71" bestFit="1" customWidth="1"/>
    <col min="5374" max="5374" width="12.28515625" style="71" bestFit="1" customWidth="1"/>
    <col min="5375" max="5375" width="11.5703125" style="71" bestFit="1" customWidth="1"/>
    <col min="5376" max="5376" width="11.7109375" style="71" bestFit="1" customWidth="1"/>
    <col min="5377" max="5377" width="11.5703125" style="71" bestFit="1" customWidth="1"/>
    <col min="5378" max="5378" width="11.7109375" style="71" bestFit="1" customWidth="1"/>
    <col min="5379" max="5379" width="11.5703125" style="71" bestFit="1" customWidth="1"/>
    <col min="5380" max="5380" width="11.85546875" style="71" bestFit="1" customWidth="1"/>
    <col min="5381" max="5381" width="11.5703125" style="71" bestFit="1" customWidth="1"/>
    <col min="5382" max="5382" width="11.85546875" style="71" bestFit="1" customWidth="1"/>
    <col min="5383" max="5383" width="11.5703125" style="71" bestFit="1" customWidth="1"/>
    <col min="5384" max="5384" width="11.85546875" style="71" bestFit="1" customWidth="1"/>
    <col min="5385" max="5385" width="1.28515625" style="71" customWidth="1"/>
    <col min="5386" max="5626" width="10.140625" style="71"/>
    <col min="5627" max="5627" width="6.28515625" style="71" bestFit="1" customWidth="1"/>
    <col min="5628" max="5628" width="24.85546875" style="71" customWidth="1"/>
    <col min="5629" max="5629" width="11.5703125" style="71" bestFit="1" customWidth="1"/>
    <col min="5630" max="5630" width="12.28515625" style="71" bestFit="1" customWidth="1"/>
    <col min="5631" max="5631" width="11.5703125" style="71" bestFit="1" customWidth="1"/>
    <col min="5632" max="5632" width="11.7109375" style="71" bestFit="1" customWidth="1"/>
    <col min="5633" max="5633" width="11.5703125" style="71" bestFit="1" customWidth="1"/>
    <col min="5634" max="5634" width="11.7109375" style="71" bestFit="1" customWidth="1"/>
    <col min="5635" max="5635" width="11.5703125" style="71" bestFit="1" customWidth="1"/>
    <col min="5636" max="5636" width="11.85546875" style="71" bestFit="1" customWidth="1"/>
    <col min="5637" max="5637" width="11.5703125" style="71" bestFit="1" customWidth="1"/>
    <col min="5638" max="5638" width="11.85546875" style="71" bestFit="1" customWidth="1"/>
    <col min="5639" max="5639" width="11.5703125" style="71" bestFit="1" customWidth="1"/>
    <col min="5640" max="5640" width="11.85546875" style="71" bestFit="1" customWidth="1"/>
    <col min="5641" max="5641" width="1.28515625" style="71" customWidth="1"/>
    <col min="5642" max="5882" width="10.140625" style="71"/>
    <col min="5883" max="5883" width="6.28515625" style="71" bestFit="1" customWidth="1"/>
    <col min="5884" max="5884" width="24.85546875" style="71" customWidth="1"/>
    <col min="5885" max="5885" width="11.5703125" style="71" bestFit="1" customWidth="1"/>
    <col min="5886" max="5886" width="12.28515625" style="71" bestFit="1" customWidth="1"/>
    <col min="5887" max="5887" width="11.5703125" style="71" bestFit="1" customWidth="1"/>
    <col min="5888" max="5888" width="11.7109375" style="71" bestFit="1" customWidth="1"/>
    <col min="5889" max="5889" width="11.5703125" style="71" bestFit="1" customWidth="1"/>
    <col min="5890" max="5890" width="11.7109375" style="71" bestFit="1" customWidth="1"/>
    <col min="5891" max="5891" width="11.5703125" style="71" bestFit="1" customWidth="1"/>
    <col min="5892" max="5892" width="11.85546875" style="71" bestFit="1" customWidth="1"/>
    <col min="5893" max="5893" width="11.5703125" style="71" bestFit="1" customWidth="1"/>
    <col min="5894" max="5894" width="11.85546875" style="71" bestFit="1" customWidth="1"/>
    <col min="5895" max="5895" width="11.5703125" style="71" bestFit="1" customWidth="1"/>
    <col min="5896" max="5896" width="11.85546875" style="71" bestFit="1" customWidth="1"/>
    <col min="5897" max="5897" width="1.28515625" style="71" customWidth="1"/>
    <col min="5898" max="6138" width="10.140625" style="71"/>
    <col min="6139" max="6139" width="6.28515625" style="71" bestFit="1" customWidth="1"/>
    <col min="6140" max="6140" width="24.85546875" style="71" customWidth="1"/>
    <col min="6141" max="6141" width="11.5703125" style="71" bestFit="1" customWidth="1"/>
    <col min="6142" max="6142" width="12.28515625" style="71" bestFit="1" customWidth="1"/>
    <col min="6143" max="6143" width="11.5703125" style="71" bestFit="1" customWidth="1"/>
    <col min="6144" max="6144" width="11.7109375" style="71" bestFit="1" customWidth="1"/>
    <col min="6145" max="6145" width="11.5703125" style="71" bestFit="1" customWidth="1"/>
    <col min="6146" max="6146" width="11.7109375" style="71" bestFit="1" customWidth="1"/>
    <col min="6147" max="6147" width="11.5703125" style="71" bestFit="1" customWidth="1"/>
    <col min="6148" max="6148" width="11.85546875" style="71" bestFit="1" customWidth="1"/>
    <col min="6149" max="6149" width="11.5703125" style="71" bestFit="1" customWidth="1"/>
    <col min="6150" max="6150" width="11.85546875" style="71" bestFit="1" customWidth="1"/>
    <col min="6151" max="6151" width="11.5703125" style="71" bestFit="1" customWidth="1"/>
    <col min="6152" max="6152" width="11.85546875" style="71" bestFit="1" customWidth="1"/>
    <col min="6153" max="6153" width="1.28515625" style="71" customWidth="1"/>
    <col min="6154" max="6394" width="10.140625" style="71"/>
    <col min="6395" max="6395" width="6.28515625" style="71" bestFit="1" customWidth="1"/>
    <col min="6396" max="6396" width="24.85546875" style="71" customWidth="1"/>
    <col min="6397" max="6397" width="11.5703125" style="71" bestFit="1" customWidth="1"/>
    <col min="6398" max="6398" width="12.28515625" style="71" bestFit="1" customWidth="1"/>
    <col min="6399" max="6399" width="11.5703125" style="71" bestFit="1" customWidth="1"/>
    <col min="6400" max="6400" width="11.7109375" style="71" bestFit="1" customWidth="1"/>
    <col min="6401" max="6401" width="11.5703125" style="71" bestFit="1" customWidth="1"/>
    <col min="6402" max="6402" width="11.7109375" style="71" bestFit="1" customWidth="1"/>
    <col min="6403" max="6403" width="11.5703125" style="71" bestFit="1" customWidth="1"/>
    <col min="6404" max="6404" width="11.85546875" style="71" bestFit="1" customWidth="1"/>
    <col min="6405" max="6405" width="11.5703125" style="71" bestFit="1" customWidth="1"/>
    <col min="6406" max="6406" width="11.85546875" style="71" bestFit="1" customWidth="1"/>
    <col min="6407" max="6407" width="11.5703125" style="71" bestFit="1" customWidth="1"/>
    <col min="6408" max="6408" width="11.85546875" style="71" bestFit="1" customWidth="1"/>
    <col min="6409" max="6409" width="1.28515625" style="71" customWidth="1"/>
    <col min="6410" max="6650" width="10.140625" style="71"/>
    <col min="6651" max="6651" width="6.28515625" style="71" bestFit="1" customWidth="1"/>
    <col min="6652" max="6652" width="24.85546875" style="71" customWidth="1"/>
    <col min="6653" max="6653" width="11.5703125" style="71" bestFit="1" customWidth="1"/>
    <col min="6654" max="6654" width="12.28515625" style="71" bestFit="1" customWidth="1"/>
    <col min="6655" max="6655" width="11.5703125" style="71" bestFit="1" customWidth="1"/>
    <col min="6656" max="6656" width="11.7109375" style="71" bestFit="1" customWidth="1"/>
    <col min="6657" max="6657" width="11.5703125" style="71" bestFit="1" customWidth="1"/>
    <col min="6658" max="6658" width="11.7109375" style="71" bestFit="1" customWidth="1"/>
    <col min="6659" max="6659" width="11.5703125" style="71" bestFit="1" customWidth="1"/>
    <col min="6660" max="6660" width="11.85546875" style="71" bestFit="1" customWidth="1"/>
    <col min="6661" max="6661" width="11.5703125" style="71" bestFit="1" customWidth="1"/>
    <col min="6662" max="6662" width="11.85546875" style="71" bestFit="1" customWidth="1"/>
    <col min="6663" max="6663" width="11.5703125" style="71" bestFit="1" customWidth="1"/>
    <col min="6664" max="6664" width="11.85546875" style="71" bestFit="1" customWidth="1"/>
    <col min="6665" max="6665" width="1.28515625" style="71" customWidth="1"/>
    <col min="6666" max="6906" width="10.140625" style="71"/>
    <col min="6907" max="6907" width="6.28515625" style="71" bestFit="1" customWidth="1"/>
    <col min="6908" max="6908" width="24.85546875" style="71" customWidth="1"/>
    <col min="6909" max="6909" width="11.5703125" style="71" bestFit="1" customWidth="1"/>
    <col min="6910" max="6910" width="12.28515625" style="71" bestFit="1" customWidth="1"/>
    <col min="6911" max="6911" width="11.5703125" style="71" bestFit="1" customWidth="1"/>
    <col min="6912" max="6912" width="11.7109375" style="71" bestFit="1" customWidth="1"/>
    <col min="6913" max="6913" width="11.5703125" style="71" bestFit="1" customWidth="1"/>
    <col min="6914" max="6914" width="11.7109375" style="71" bestFit="1" customWidth="1"/>
    <col min="6915" max="6915" width="11.5703125" style="71" bestFit="1" customWidth="1"/>
    <col min="6916" max="6916" width="11.85546875" style="71" bestFit="1" customWidth="1"/>
    <col min="6917" max="6917" width="11.5703125" style="71" bestFit="1" customWidth="1"/>
    <col min="6918" max="6918" width="11.85546875" style="71" bestFit="1" customWidth="1"/>
    <col min="6919" max="6919" width="11.5703125" style="71" bestFit="1" customWidth="1"/>
    <col min="6920" max="6920" width="11.85546875" style="71" bestFit="1" customWidth="1"/>
    <col min="6921" max="6921" width="1.28515625" style="71" customWidth="1"/>
    <col min="6922" max="7162" width="10.140625" style="71"/>
    <col min="7163" max="7163" width="6.28515625" style="71" bestFit="1" customWidth="1"/>
    <col min="7164" max="7164" width="24.85546875" style="71" customWidth="1"/>
    <col min="7165" max="7165" width="11.5703125" style="71" bestFit="1" customWidth="1"/>
    <col min="7166" max="7166" width="12.28515625" style="71" bestFit="1" customWidth="1"/>
    <col min="7167" max="7167" width="11.5703125" style="71" bestFit="1" customWidth="1"/>
    <col min="7168" max="7168" width="11.7109375" style="71" bestFit="1" customWidth="1"/>
    <col min="7169" max="7169" width="11.5703125" style="71" bestFit="1" customWidth="1"/>
    <col min="7170" max="7170" width="11.7109375" style="71" bestFit="1" customWidth="1"/>
    <col min="7171" max="7171" width="11.5703125" style="71" bestFit="1" customWidth="1"/>
    <col min="7172" max="7172" width="11.85546875" style="71" bestFit="1" customWidth="1"/>
    <col min="7173" max="7173" width="11.5703125" style="71" bestFit="1" customWidth="1"/>
    <col min="7174" max="7174" width="11.85546875" style="71" bestFit="1" customWidth="1"/>
    <col min="7175" max="7175" width="11.5703125" style="71" bestFit="1" customWidth="1"/>
    <col min="7176" max="7176" width="11.85546875" style="71" bestFit="1" customWidth="1"/>
    <col min="7177" max="7177" width="1.28515625" style="71" customWidth="1"/>
    <col min="7178" max="7418" width="10.140625" style="71"/>
    <col min="7419" max="7419" width="6.28515625" style="71" bestFit="1" customWidth="1"/>
    <col min="7420" max="7420" width="24.85546875" style="71" customWidth="1"/>
    <col min="7421" max="7421" width="11.5703125" style="71" bestFit="1" customWidth="1"/>
    <col min="7422" max="7422" width="12.28515625" style="71" bestFit="1" customWidth="1"/>
    <col min="7423" max="7423" width="11.5703125" style="71" bestFit="1" customWidth="1"/>
    <col min="7424" max="7424" width="11.7109375" style="71" bestFit="1" customWidth="1"/>
    <col min="7425" max="7425" width="11.5703125" style="71" bestFit="1" customWidth="1"/>
    <col min="7426" max="7426" width="11.7109375" style="71" bestFit="1" customWidth="1"/>
    <col min="7427" max="7427" width="11.5703125" style="71" bestFit="1" customWidth="1"/>
    <col min="7428" max="7428" width="11.85546875" style="71" bestFit="1" customWidth="1"/>
    <col min="7429" max="7429" width="11.5703125" style="71" bestFit="1" customWidth="1"/>
    <col min="7430" max="7430" width="11.85546875" style="71" bestFit="1" customWidth="1"/>
    <col min="7431" max="7431" width="11.5703125" style="71" bestFit="1" customWidth="1"/>
    <col min="7432" max="7432" width="11.85546875" style="71" bestFit="1" customWidth="1"/>
    <col min="7433" max="7433" width="1.28515625" style="71" customWidth="1"/>
    <col min="7434" max="7674" width="10.140625" style="71"/>
    <col min="7675" max="7675" width="6.28515625" style="71" bestFit="1" customWidth="1"/>
    <col min="7676" max="7676" width="24.85546875" style="71" customWidth="1"/>
    <col min="7677" max="7677" width="11.5703125" style="71" bestFit="1" customWidth="1"/>
    <col min="7678" max="7678" width="12.28515625" style="71" bestFit="1" customWidth="1"/>
    <col min="7679" max="7679" width="11.5703125" style="71" bestFit="1" customWidth="1"/>
    <col min="7680" max="7680" width="11.7109375" style="71" bestFit="1" customWidth="1"/>
    <col min="7681" max="7681" width="11.5703125" style="71" bestFit="1" customWidth="1"/>
    <col min="7682" max="7682" width="11.7109375" style="71" bestFit="1" customWidth="1"/>
    <col min="7683" max="7683" width="11.5703125" style="71" bestFit="1" customWidth="1"/>
    <col min="7684" max="7684" width="11.85546875" style="71" bestFit="1" customWidth="1"/>
    <col min="7685" max="7685" width="11.5703125" style="71" bestFit="1" customWidth="1"/>
    <col min="7686" max="7686" width="11.85546875" style="71" bestFit="1" customWidth="1"/>
    <col min="7687" max="7687" width="11.5703125" style="71" bestFit="1" customWidth="1"/>
    <col min="7688" max="7688" width="11.85546875" style="71" bestFit="1" customWidth="1"/>
    <col min="7689" max="7689" width="1.28515625" style="71" customWidth="1"/>
    <col min="7690" max="7930" width="10.140625" style="71"/>
    <col min="7931" max="7931" width="6.28515625" style="71" bestFit="1" customWidth="1"/>
    <col min="7932" max="7932" width="24.85546875" style="71" customWidth="1"/>
    <col min="7933" max="7933" width="11.5703125" style="71" bestFit="1" customWidth="1"/>
    <col min="7934" max="7934" width="12.28515625" style="71" bestFit="1" customWidth="1"/>
    <col min="7935" max="7935" width="11.5703125" style="71" bestFit="1" customWidth="1"/>
    <col min="7936" max="7936" width="11.7109375" style="71" bestFit="1" customWidth="1"/>
    <col min="7937" max="7937" width="11.5703125" style="71" bestFit="1" customWidth="1"/>
    <col min="7938" max="7938" width="11.7109375" style="71" bestFit="1" customWidth="1"/>
    <col min="7939" max="7939" width="11.5703125" style="71" bestFit="1" customWidth="1"/>
    <col min="7940" max="7940" width="11.85546875" style="71" bestFit="1" customWidth="1"/>
    <col min="7941" max="7941" width="11.5703125" style="71" bestFit="1" customWidth="1"/>
    <col min="7942" max="7942" width="11.85546875" style="71" bestFit="1" customWidth="1"/>
    <col min="7943" max="7943" width="11.5703125" style="71" bestFit="1" customWidth="1"/>
    <col min="7944" max="7944" width="11.85546875" style="71" bestFit="1" customWidth="1"/>
    <col min="7945" max="7945" width="1.28515625" style="71" customWidth="1"/>
    <col min="7946" max="8186" width="10.140625" style="71"/>
    <col min="8187" max="8187" width="6.28515625" style="71" bestFit="1" customWidth="1"/>
    <col min="8188" max="8188" width="24.85546875" style="71" customWidth="1"/>
    <col min="8189" max="8189" width="11.5703125" style="71" bestFit="1" customWidth="1"/>
    <col min="8190" max="8190" width="12.28515625" style="71" bestFit="1" customWidth="1"/>
    <col min="8191" max="8191" width="11.5703125" style="71" bestFit="1" customWidth="1"/>
    <col min="8192" max="8192" width="11.7109375" style="71" bestFit="1" customWidth="1"/>
    <col min="8193" max="8193" width="11.5703125" style="71" bestFit="1" customWidth="1"/>
    <col min="8194" max="8194" width="11.7109375" style="71" bestFit="1" customWidth="1"/>
    <col min="8195" max="8195" width="11.5703125" style="71" bestFit="1" customWidth="1"/>
    <col min="8196" max="8196" width="11.85546875" style="71" bestFit="1" customWidth="1"/>
    <col min="8197" max="8197" width="11.5703125" style="71" bestFit="1" customWidth="1"/>
    <col min="8198" max="8198" width="11.85546875" style="71" bestFit="1" customWidth="1"/>
    <col min="8199" max="8199" width="11.5703125" style="71" bestFit="1" customWidth="1"/>
    <col min="8200" max="8200" width="11.85546875" style="71" bestFit="1" customWidth="1"/>
    <col min="8201" max="8201" width="1.28515625" style="71" customWidth="1"/>
    <col min="8202" max="8442" width="10.140625" style="71"/>
    <col min="8443" max="8443" width="6.28515625" style="71" bestFit="1" customWidth="1"/>
    <col min="8444" max="8444" width="24.85546875" style="71" customWidth="1"/>
    <col min="8445" max="8445" width="11.5703125" style="71" bestFit="1" customWidth="1"/>
    <col min="8446" max="8446" width="12.28515625" style="71" bestFit="1" customWidth="1"/>
    <col min="8447" max="8447" width="11.5703125" style="71" bestFit="1" customWidth="1"/>
    <col min="8448" max="8448" width="11.7109375" style="71" bestFit="1" customWidth="1"/>
    <col min="8449" max="8449" width="11.5703125" style="71" bestFit="1" customWidth="1"/>
    <col min="8450" max="8450" width="11.7109375" style="71" bestFit="1" customWidth="1"/>
    <col min="8451" max="8451" width="11.5703125" style="71" bestFit="1" customWidth="1"/>
    <col min="8452" max="8452" width="11.85546875" style="71" bestFit="1" customWidth="1"/>
    <col min="8453" max="8453" width="11.5703125" style="71" bestFit="1" customWidth="1"/>
    <col min="8454" max="8454" width="11.85546875" style="71" bestFit="1" customWidth="1"/>
    <col min="8455" max="8455" width="11.5703125" style="71" bestFit="1" customWidth="1"/>
    <col min="8456" max="8456" width="11.85546875" style="71" bestFit="1" customWidth="1"/>
    <col min="8457" max="8457" width="1.28515625" style="71" customWidth="1"/>
    <col min="8458" max="8698" width="10.140625" style="71"/>
    <col min="8699" max="8699" width="6.28515625" style="71" bestFit="1" customWidth="1"/>
    <col min="8700" max="8700" width="24.85546875" style="71" customWidth="1"/>
    <col min="8701" max="8701" width="11.5703125" style="71" bestFit="1" customWidth="1"/>
    <col min="8702" max="8702" width="12.28515625" style="71" bestFit="1" customWidth="1"/>
    <col min="8703" max="8703" width="11.5703125" style="71" bestFit="1" customWidth="1"/>
    <col min="8704" max="8704" width="11.7109375" style="71" bestFit="1" customWidth="1"/>
    <col min="8705" max="8705" width="11.5703125" style="71" bestFit="1" customWidth="1"/>
    <col min="8706" max="8706" width="11.7109375" style="71" bestFit="1" customWidth="1"/>
    <col min="8707" max="8707" width="11.5703125" style="71" bestFit="1" customWidth="1"/>
    <col min="8708" max="8708" width="11.85546875" style="71" bestFit="1" customWidth="1"/>
    <col min="8709" max="8709" width="11.5703125" style="71" bestFit="1" customWidth="1"/>
    <col min="8710" max="8710" width="11.85546875" style="71" bestFit="1" customWidth="1"/>
    <col min="8711" max="8711" width="11.5703125" style="71" bestFit="1" customWidth="1"/>
    <col min="8712" max="8712" width="11.85546875" style="71" bestFit="1" customWidth="1"/>
    <col min="8713" max="8713" width="1.28515625" style="71" customWidth="1"/>
    <col min="8714" max="8954" width="10.140625" style="71"/>
    <col min="8955" max="8955" width="6.28515625" style="71" bestFit="1" customWidth="1"/>
    <col min="8956" max="8956" width="24.85546875" style="71" customWidth="1"/>
    <col min="8957" max="8957" width="11.5703125" style="71" bestFit="1" customWidth="1"/>
    <col min="8958" max="8958" width="12.28515625" style="71" bestFit="1" customWidth="1"/>
    <col min="8959" max="8959" width="11.5703125" style="71" bestFit="1" customWidth="1"/>
    <col min="8960" max="8960" width="11.7109375" style="71" bestFit="1" customWidth="1"/>
    <col min="8961" max="8961" width="11.5703125" style="71" bestFit="1" customWidth="1"/>
    <col min="8962" max="8962" width="11.7109375" style="71" bestFit="1" customWidth="1"/>
    <col min="8963" max="8963" width="11.5703125" style="71" bestFit="1" customWidth="1"/>
    <col min="8964" max="8964" width="11.85546875" style="71" bestFit="1" customWidth="1"/>
    <col min="8965" max="8965" width="11.5703125" style="71" bestFit="1" customWidth="1"/>
    <col min="8966" max="8966" width="11.85546875" style="71" bestFit="1" customWidth="1"/>
    <col min="8967" max="8967" width="11.5703125" style="71" bestFit="1" customWidth="1"/>
    <col min="8968" max="8968" width="11.85546875" style="71" bestFit="1" customWidth="1"/>
    <col min="8969" max="8969" width="1.28515625" style="71" customWidth="1"/>
    <col min="8970" max="9210" width="10.140625" style="71"/>
    <col min="9211" max="9211" width="6.28515625" style="71" bestFit="1" customWidth="1"/>
    <col min="9212" max="9212" width="24.85546875" style="71" customWidth="1"/>
    <col min="9213" max="9213" width="11.5703125" style="71" bestFit="1" customWidth="1"/>
    <col min="9214" max="9214" width="12.28515625" style="71" bestFit="1" customWidth="1"/>
    <col min="9215" max="9215" width="11.5703125" style="71" bestFit="1" customWidth="1"/>
    <col min="9216" max="9216" width="11.7109375" style="71" bestFit="1" customWidth="1"/>
    <col min="9217" max="9217" width="11.5703125" style="71" bestFit="1" customWidth="1"/>
    <col min="9218" max="9218" width="11.7109375" style="71" bestFit="1" customWidth="1"/>
    <col min="9219" max="9219" width="11.5703125" style="71" bestFit="1" customWidth="1"/>
    <col min="9220" max="9220" width="11.85546875" style="71" bestFit="1" customWidth="1"/>
    <col min="9221" max="9221" width="11.5703125" style="71" bestFit="1" customWidth="1"/>
    <col min="9222" max="9222" width="11.85546875" style="71" bestFit="1" customWidth="1"/>
    <col min="9223" max="9223" width="11.5703125" style="71" bestFit="1" customWidth="1"/>
    <col min="9224" max="9224" width="11.85546875" style="71" bestFit="1" customWidth="1"/>
    <col min="9225" max="9225" width="1.28515625" style="71" customWidth="1"/>
    <col min="9226" max="9466" width="10.140625" style="71"/>
    <col min="9467" max="9467" width="6.28515625" style="71" bestFit="1" customWidth="1"/>
    <col min="9468" max="9468" width="24.85546875" style="71" customWidth="1"/>
    <col min="9469" max="9469" width="11.5703125" style="71" bestFit="1" customWidth="1"/>
    <col min="9470" max="9470" width="12.28515625" style="71" bestFit="1" customWidth="1"/>
    <col min="9471" max="9471" width="11.5703125" style="71" bestFit="1" customWidth="1"/>
    <col min="9472" max="9472" width="11.7109375" style="71" bestFit="1" customWidth="1"/>
    <col min="9473" max="9473" width="11.5703125" style="71" bestFit="1" customWidth="1"/>
    <col min="9474" max="9474" width="11.7109375" style="71" bestFit="1" customWidth="1"/>
    <col min="9475" max="9475" width="11.5703125" style="71" bestFit="1" customWidth="1"/>
    <col min="9476" max="9476" width="11.85546875" style="71" bestFit="1" customWidth="1"/>
    <col min="9477" max="9477" width="11.5703125" style="71" bestFit="1" customWidth="1"/>
    <col min="9478" max="9478" width="11.85546875" style="71" bestFit="1" customWidth="1"/>
    <col min="9479" max="9479" width="11.5703125" style="71" bestFit="1" customWidth="1"/>
    <col min="9480" max="9480" width="11.85546875" style="71" bestFit="1" customWidth="1"/>
    <col min="9481" max="9481" width="1.28515625" style="71" customWidth="1"/>
    <col min="9482" max="9722" width="10.140625" style="71"/>
    <col min="9723" max="9723" width="6.28515625" style="71" bestFit="1" customWidth="1"/>
    <col min="9724" max="9724" width="24.85546875" style="71" customWidth="1"/>
    <col min="9725" max="9725" width="11.5703125" style="71" bestFit="1" customWidth="1"/>
    <col min="9726" max="9726" width="12.28515625" style="71" bestFit="1" customWidth="1"/>
    <col min="9727" max="9727" width="11.5703125" style="71" bestFit="1" customWidth="1"/>
    <col min="9728" max="9728" width="11.7109375" style="71" bestFit="1" customWidth="1"/>
    <col min="9729" max="9729" width="11.5703125" style="71" bestFit="1" customWidth="1"/>
    <col min="9730" max="9730" width="11.7109375" style="71" bestFit="1" customWidth="1"/>
    <col min="9731" max="9731" width="11.5703125" style="71" bestFit="1" customWidth="1"/>
    <col min="9732" max="9732" width="11.85546875" style="71" bestFit="1" customWidth="1"/>
    <col min="9733" max="9733" width="11.5703125" style="71" bestFit="1" customWidth="1"/>
    <col min="9734" max="9734" width="11.85546875" style="71" bestFit="1" customWidth="1"/>
    <col min="9735" max="9735" width="11.5703125" style="71" bestFit="1" customWidth="1"/>
    <col min="9736" max="9736" width="11.85546875" style="71" bestFit="1" customWidth="1"/>
    <col min="9737" max="9737" width="1.28515625" style="71" customWidth="1"/>
    <col min="9738" max="9978" width="10.140625" style="71"/>
    <col min="9979" max="9979" width="6.28515625" style="71" bestFit="1" customWidth="1"/>
    <col min="9980" max="9980" width="24.85546875" style="71" customWidth="1"/>
    <col min="9981" max="9981" width="11.5703125" style="71" bestFit="1" customWidth="1"/>
    <col min="9982" max="9982" width="12.28515625" style="71" bestFit="1" customWidth="1"/>
    <col min="9983" max="9983" width="11.5703125" style="71" bestFit="1" customWidth="1"/>
    <col min="9984" max="9984" width="11.7109375" style="71" bestFit="1" customWidth="1"/>
    <col min="9985" max="9985" width="11.5703125" style="71" bestFit="1" customWidth="1"/>
    <col min="9986" max="9986" width="11.7109375" style="71" bestFit="1" customWidth="1"/>
    <col min="9987" max="9987" width="11.5703125" style="71" bestFit="1" customWidth="1"/>
    <col min="9988" max="9988" width="11.85546875" style="71" bestFit="1" customWidth="1"/>
    <col min="9989" max="9989" width="11.5703125" style="71" bestFit="1" customWidth="1"/>
    <col min="9990" max="9990" width="11.85546875" style="71" bestFit="1" customWidth="1"/>
    <col min="9991" max="9991" width="11.5703125" style="71" bestFit="1" customWidth="1"/>
    <col min="9992" max="9992" width="11.85546875" style="71" bestFit="1" customWidth="1"/>
    <col min="9993" max="9993" width="1.28515625" style="71" customWidth="1"/>
    <col min="9994" max="10234" width="10.140625" style="71"/>
    <col min="10235" max="10235" width="6.28515625" style="71" bestFit="1" customWidth="1"/>
    <col min="10236" max="10236" width="24.85546875" style="71" customWidth="1"/>
    <col min="10237" max="10237" width="11.5703125" style="71" bestFit="1" customWidth="1"/>
    <col min="10238" max="10238" width="12.28515625" style="71" bestFit="1" customWidth="1"/>
    <col min="10239" max="10239" width="11.5703125" style="71" bestFit="1" customWidth="1"/>
    <col min="10240" max="10240" width="11.7109375" style="71" bestFit="1" customWidth="1"/>
    <col min="10241" max="10241" width="11.5703125" style="71" bestFit="1" customWidth="1"/>
    <col min="10242" max="10242" width="11.7109375" style="71" bestFit="1" customWidth="1"/>
    <col min="10243" max="10243" width="11.5703125" style="71" bestFit="1" customWidth="1"/>
    <col min="10244" max="10244" width="11.85546875" style="71" bestFit="1" customWidth="1"/>
    <col min="10245" max="10245" width="11.5703125" style="71" bestFit="1" customWidth="1"/>
    <col min="10246" max="10246" width="11.85546875" style="71" bestFit="1" customWidth="1"/>
    <col min="10247" max="10247" width="11.5703125" style="71" bestFit="1" customWidth="1"/>
    <col min="10248" max="10248" width="11.85546875" style="71" bestFit="1" customWidth="1"/>
    <col min="10249" max="10249" width="1.28515625" style="71" customWidth="1"/>
    <col min="10250" max="10490" width="10.140625" style="71"/>
    <col min="10491" max="10491" width="6.28515625" style="71" bestFit="1" customWidth="1"/>
    <col min="10492" max="10492" width="24.85546875" style="71" customWidth="1"/>
    <col min="10493" max="10493" width="11.5703125" style="71" bestFit="1" customWidth="1"/>
    <col min="10494" max="10494" width="12.28515625" style="71" bestFit="1" customWidth="1"/>
    <col min="10495" max="10495" width="11.5703125" style="71" bestFit="1" customWidth="1"/>
    <col min="10496" max="10496" width="11.7109375" style="71" bestFit="1" customWidth="1"/>
    <col min="10497" max="10497" width="11.5703125" style="71" bestFit="1" customWidth="1"/>
    <col min="10498" max="10498" width="11.7109375" style="71" bestFit="1" customWidth="1"/>
    <col min="10499" max="10499" width="11.5703125" style="71" bestFit="1" customWidth="1"/>
    <col min="10500" max="10500" width="11.85546875" style="71" bestFit="1" customWidth="1"/>
    <col min="10501" max="10501" width="11.5703125" style="71" bestFit="1" customWidth="1"/>
    <col min="10502" max="10502" width="11.85546875" style="71" bestFit="1" customWidth="1"/>
    <col min="10503" max="10503" width="11.5703125" style="71" bestFit="1" customWidth="1"/>
    <col min="10504" max="10504" width="11.85546875" style="71" bestFit="1" customWidth="1"/>
    <col min="10505" max="10505" width="1.28515625" style="71" customWidth="1"/>
    <col min="10506" max="10746" width="10.140625" style="71"/>
    <col min="10747" max="10747" width="6.28515625" style="71" bestFit="1" customWidth="1"/>
    <col min="10748" max="10748" width="24.85546875" style="71" customWidth="1"/>
    <col min="10749" max="10749" width="11.5703125" style="71" bestFit="1" customWidth="1"/>
    <col min="10750" max="10750" width="12.28515625" style="71" bestFit="1" customWidth="1"/>
    <col min="10751" max="10751" width="11.5703125" style="71" bestFit="1" customWidth="1"/>
    <col min="10752" max="10752" width="11.7109375" style="71" bestFit="1" customWidth="1"/>
    <col min="10753" max="10753" width="11.5703125" style="71" bestFit="1" customWidth="1"/>
    <col min="10754" max="10754" width="11.7109375" style="71" bestFit="1" customWidth="1"/>
    <col min="10755" max="10755" width="11.5703125" style="71" bestFit="1" customWidth="1"/>
    <col min="10756" max="10756" width="11.85546875" style="71" bestFit="1" customWidth="1"/>
    <col min="10757" max="10757" width="11.5703125" style="71" bestFit="1" customWidth="1"/>
    <col min="10758" max="10758" width="11.85546875" style="71" bestFit="1" customWidth="1"/>
    <col min="10759" max="10759" width="11.5703125" style="71" bestFit="1" customWidth="1"/>
    <col min="10760" max="10760" width="11.85546875" style="71" bestFit="1" customWidth="1"/>
    <col min="10761" max="10761" width="1.28515625" style="71" customWidth="1"/>
    <col min="10762" max="11002" width="10.140625" style="71"/>
    <col min="11003" max="11003" width="6.28515625" style="71" bestFit="1" customWidth="1"/>
    <col min="11004" max="11004" width="24.85546875" style="71" customWidth="1"/>
    <col min="11005" max="11005" width="11.5703125" style="71" bestFit="1" customWidth="1"/>
    <col min="11006" max="11006" width="12.28515625" style="71" bestFit="1" customWidth="1"/>
    <col min="11007" max="11007" width="11.5703125" style="71" bestFit="1" customWidth="1"/>
    <col min="11008" max="11008" width="11.7109375" style="71" bestFit="1" customWidth="1"/>
    <col min="11009" max="11009" width="11.5703125" style="71" bestFit="1" customWidth="1"/>
    <col min="11010" max="11010" width="11.7109375" style="71" bestFit="1" customWidth="1"/>
    <col min="11011" max="11011" width="11.5703125" style="71" bestFit="1" customWidth="1"/>
    <col min="11012" max="11012" width="11.85546875" style="71" bestFit="1" customWidth="1"/>
    <col min="11013" max="11013" width="11.5703125" style="71" bestFit="1" customWidth="1"/>
    <col min="11014" max="11014" width="11.85546875" style="71" bestFit="1" customWidth="1"/>
    <col min="11015" max="11015" width="11.5703125" style="71" bestFit="1" customWidth="1"/>
    <col min="11016" max="11016" width="11.85546875" style="71" bestFit="1" customWidth="1"/>
    <col min="11017" max="11017" width="1.28515625" style="71" customWidth="1"/>
    <col min="11018" max="11258" width="10.140625" style="71"/>
    <col min="11259" max="11259" width="6.28515625" style="71" bestFit="1" customWidth="1"/>
    <col min="11260" max="11260" width="24.85546875" style="71" customWidth="1"/>
    <col min="11261" max="11261" width="11.5703125" style="71" bestFit="1" customWidth="1"/>
    <col min="11262" max="11262" width="12.28515625" style="71" bestFit="1" customWidth="1"/>
    <col min="11263" max="11263" width="11.5703125" style="71" bestFit="1" customWidth="1"/>
    <col min="11264" max="11264" width="11.7109375" style="71" bestFit="1" customWidth="1"/>
    <col min="11265" max="11265" width="11.5703125" style="71" bestFit="1" customWidth="1"/>
    <col min="11266" max="11266" width="11.7109375" style="71" bestFit="1" customWidth="1"/>
    <col min="11267" max="11267" width="11.5703125" style="71" bestFit="1" customWidth="1"/>
    <col min="11268" max="11268" width="11.85546875" style="71" bestFit="1" customWidth="1"/>
    <col min="11269" max="11269" width="11.5703125" style="71" bestFit="1" customWidth="1"/>
    <col min="11270" max="11270" width="11.85546875" style="71" bestFit="1" customWidth="1"/>
    <col min="11271" max="11271" width="11.5703125" style="71" bestFit="1" customWidth="1"/>
    <col min="11272" max="11272" width="11.85546875" style="71" bestFit="1" customWidth="1"/>
    <col min="11273" max="11273" width="1.28515625" style="71" customWidth="1"/>
    <col min="11274" max="11514" width="10.140625" style="71"/>
    <col min="11515" max="11515" width="6.28515625" style="71" bestFit="1" customWidth="1"/>
    <col min="11516" max="11516" width="24.85546875" style="71" customWidth="1"/>
    <col min="11517" max="11517" width="11.5703125" style="71" bestFit="1" customWidth="1"/>
    <col min="11518" max="11518" width="12.28515625" style="71" bestFit="1" customWidth="1"/>
    <col min="11519" max="11519" width="11.5703125" style="71" bestFit="1" customWidth="1"/>
    <col min="11520" max="11520" width="11.7109375" style="71" bestFit="1" customWidth="1"/>
    <col min="11521" max="11521" width="11.5703125" style="71" bestFit="1" customWidth="1"/>
    <col min="11522" max="11522" width="11.7109375" style="71" bestFit="1" customWidth="1"/>
    <col min="11523" max="11523" width="11.5703125" style="71" bestFit="1" customWidth="1"/>
    <col min="11524" max="11524" width="11.85546875" style="71" bestFit="1" customWidth="1"/>
    <col min="11525" max="11525" width="11.5703125" style="71" bestFit="1" customWidth="1"/>
    <col min="11526" max="11526" width="11.85546875" style="71" bestFit="1" customWidth="1"/>
    <col min="11527" max="11527" width="11.5703125" style="71" bestFit="1" customWidth="1"/>
    <col min="11528" max="11528" width="11.85546875" style="71" bestFit="1" customWidth="1"/>
    <col min="11529" max="11529" width="1.28515625" style="71" customWidth="1"/>
    <col min="11530" max="11770" width="10.140625" style="71"/>
    <col min="11771" max="11771" width="6.28515625" style="71" bestFit="1" customWidth="1"/>
    <col min="11772" max="11772" width="24.85546875" style="71" customWidth="1"/>
    <col min="11773" max="11773" width="11.5703125" style="71" bestFit="1" customWidth="1"/>
    <col min="11774" max="11774" width="12.28515625" style="71" bestFit="1" customWidth="1"/>
    <col min="11775" max="11775" width="11.5703125" style="71" bestFit="1" customWidth="1"/>
    <col min="11776" max="11776" width="11.7109375" style="71" bestFit="1" customWidth="1"/>
    <col min="11777" max="11777" width="11.5703125" style="71" bestFit="1" customWidth="1"/>
    <col min="11778" max="11778" width="11.7109375" style="71" bestFit="1" customWidth="1"/>
    <col min="11779" max="11779" width="11.5703125" style="71" bestFit="1" customWidth="1"/>
    <col min="11780" max="11780" width="11.85546875" style="71" bestFit="1" customWidth="1"/>
    <col min="11781" max="11781" width="11.5703125" style="71" bestFit="1" customWidth="1"/>
    <col min="11782" max="11782" width="11.85546875" style="71" bestFit="1" customWidth="1"/>
    <col min="11783" max="11783" width="11.5703125" style="71" bestFit="1" customWidth="1"/>
    <col min="11784" max="11784" width="11.85546875" style="71" bestFit="1" customWidth="1"/>
    <col min="11785" max="11785" width="1.28515625" style="71" customWidth="1"/>
    <col min="11786" max="12026" width="10.140625" style="71"/>
    <col min="12027" max="12027" width="6.28515625" style="71" bestFit="1" customWidth="1"/>
    <col min="12028" max="12028" width="24.85546875" style="71" customWidth="1"/>
    <col min="12029" max="12029" width="11.5703125" style="71" bestFit="1" customWidth="1"/>
    <col min="12030" max="12030" width="12.28515625" style="71" bestFit="1" customWidth="1"/>
    <col min="12031" max="12031" width="11.5703125" style="71" bestFit="1" customWidth="1"/>
    <col min="12032" max="12032" width="11.7109375" style="71" bestFit="1" customWidth="1"/>
    <col min="12033" max="12033" width="11.5703125" style="71" bestFit="1" customWidth="1"/>
    <col min="12034" max="12034" width="11.7109375" style="71" bestFit="1" customWidth="1"/>
    <col min="12035" max="12035" width="11.5703125" style="71" bestFit="1" customWidth="1"/>
    <col min="12036" max="12036" width="11.85546875" style="71" bestFit="1" customWidth="1"/>
    <col min="12037" max="12037" width="11.5703125" style="71" bestFit="1" customWidth="1"/>
    <col min="12038" max="12038" width="11.85546875" style="71" bestFit="1" customWidth="1"/>
    <col min="12039" max="12039" width="11.5703125" style="71" bestFit="1" customWidth="1"/>
    <col min="12040" max="12040" width="11.85546875" style="71" bestFit="1" customWidth="1"/>
    <col min="12041" max="12041" width="1.28515625" style="71" customWidth="1"/>
    <col min="12042" max="12282" width="10.140625" style="71"/>
    <col min="12283" max="12283" width="6.28515625" style="71" bestFit="1" customWidth="1"/>
    <col min="12284" max="12284" width="24.85546875" style="71" customWidth="1"/>
    <col min="12285" max="12285" width="11.5703125" style="71" bestFit="1" customWidth="1"/>
    <col min="12286" max="12286" width="12.28515625" style="71" bestFit="1" customWidth="1"/>
    <col min="12287" max="12287" width="11.5703125" style="71" bestFit="1" customWidth="1"/>
    <col min="12288" max="12288" width="11.7109375" style="71" bestFit="1" customWidth="1"/>
    <col min="12289" max="12289" width="11.5703125" style="71" bestFit="1" customWidth="1"/>
    <col min="12290" max="12290" width="11.7109375" style="71" bestFit="1" customWidth="1"/>
    <col min="12291" max="12291" width="11.5703125" style="71" bestFit="1" customWidth="1"/>
    <col min="12292" max="12292" width="11.85546875" style="71" bestFit="1" customWidth="1"/>
    <col min="12293" max="12293" width="11.5703125" style="71" bestFit="1" customWidth="1"/>
    <col min="12294" max="12294" width="11.85546875" style="71" bestFit="1" customWidth="1"/>
    <col min="12295" max="12295" width="11.5703125" style="71" bestFit="1" customWidth="1"/>
    <col min="12296" max="12296" width="11.85546875" style="71" bestFit="1" customWidth="1"/>
    <col min="12297" max="12297" width="1.28515625" style="71" customWidth="1"/>
    <col min="12298" max="12538" width="10.140625" style="71"/>
    <col min="12539" max="12539" width="6.28515625" style="71" bestFit="1" customWidth="1"/>
    <col min="12540" max="12540" width="24.85546875" style="71" customWidth="1"/>
    <col min="12541" max="12541" width="11.5703125" style="71" bestFit="1" customWidth="1"/>
    <col min="12542" max="12542" width="12.28515625" style="71" bestFit="1" customWidth="1"/>
    <col min="12543" max="12543" width="11.5703125" style="71" bestFit="1" customWidth="1"/>
    <col min="12544" max="12544" width="11.7109375" style="71" bestFit="1" customWidth="1"/>
    <col min="12545" max="12545" width="11.5703125" style="71" bestFit="1" customWidth="1"/>
    <col min="12546" max="12546" width="11.7109375" style="71" bestFit="1" customWidth="1"/>
    <col min="12547" max="12547" width="11.5703125" style="71" bestFit="1" customWidth="1"/>
    <col min="12548" max="12548" width="11.85546875" style="71" bestFit="1" customWidth="1"/>
    <col min="12549" max="12549" width="11.5703125" style="71" bestFit="1" customWidth="1"/>
    <col min="12550" max="12550" width="11.85546875" style="71" bestFit="1" customWidth="1"/>
    <col min="12551" max="12551" width="11.5703125" style="71" bestFit="1" customWidth="1"/>
    <col min="12552" max="12552" width="11.85546875" style="71" bestFit="1" customWidth="1"/>
    <col min="12553" max="12553" width="1.28515625" style="71" customWidth="1"/>
    <col min="12554" max="12794" width="10.140625" style="71"/>
    <col min="12795" max="12795" width="6.28515625" style="71" bestFit="1" customWidth="1"/>
    <col min="12796" max="12796" width="24.85546875" style="71" customWidth="1"/>
    <col min="12797" max="12797" width="11.5703125" style="71" bestFit="1" customWidth="1"/>
    <col min="12798" max="12798" width="12.28515625" style="71" bestFit="1" customWidth="1"/>
    <col min="12799" max="12799" width="11.5703125" style="71" bestFit="1" customWidth="1"/>
    <col min="12800" max="12800" width="11.7109375" style="71" bestFit="1" customWidth="1"/>
    <col min="12801" max="12801" width="11.5703125" style="71" bestFit="1" customWidth="1"/>
    <col min="12802" max="12802" width="11.7109375" style="71" bestFit="1" customWidth="1"/>
    <col min="12803" max="12803" width="11.5703125" style="71" bestFit="1" customWidth="1"/>
    <col min="12804" max="12804" width="11.85546875" style="71" bestFit="1" customWidth="1"/>
    <col min="12805" max="12805" width="11.5703125" style="71" bestFit="1" customWidth="1"/>
    <col min="12806" max="12806" width="11.85546875" style="71" bestFit="1" customWidth="1"/>
    <col min="12807" max="12807" width="11.5703125" style="71" bestFit="1" customWidth="1"/>
    <col min="12808" max="12808" width="11.85546875" style="71" bestFit="1" customWidth="1"/>
    <col min="12809" max="12809" width="1.28515625" style="71" customWidth="1"/>
    <col min="12810" max="13050" width="10.140625" style="71"/>
    <col min="13051" max="13051" width="6.28515625" style="71" bestFit="1" customWidth="1"/>
    <col min="13052" max="13052" width="24.85546875" style="71" customWidth="1"/>
    <col min="13053" max="13053" width="11.5703125" style="71" bestFit="1" customWidth="1"/>
    <col min="13054" max="13054" width="12.28515625" style="71" bestFit="1" customWidth="1"/>
    <col min="13055" max="13055" width="11.5703125" style="71" bestFit="1" customWidth="1"/>
    <col min="13056" max="13056" width="11.7109375" style="71" bestFit="1" customWidth="1"/>
    <col min="13057" max="13057" width="11.5703125" style="71" bestFit="1" customWidth="1"/>
    <col min="13058" max="13058" width="11.7109375" style="71" bestFit="1" customWidth="1"/>
    <col min="13059" max="13059" width="11.5703125" style="71" bestFit="1" customWidth="1"/>
    <col min="13060" max="13060" width="11.85546875" style="71" bestFit="1" customWidth="1"/>
    <col min="13061" max="13061" width="11.5703125" style="71" bestFit="1" customWidth="1"/>
    <col min="13062" max="13062" width="11.85546875" style="71" bestFit="1" customWidth="1"/>
    <col min="13063" max="13063" width="11.5703125" style="71" bestFit="1" customWidth="1"/>
    <col min="13064" max="13064" width="11.85546875" style="71" bestFit="1" customWidth="1"/>
    <col min="13065" max="13065" width="1.28515625" style="71" customWidth="1"/>
    <col min="13066" max="13306" width="10.140625" style="71"/>
    <col min="13307" max="13307" width="6.28515625" style="71" bestFit="1" customWidth="1"/>
    <col min="13308" max="13308" width="24.85546875" style="71" customWidth="1"/>
    <col min="13309" max="13309" width="11.5703125" style="71" bestFit="1" customWidth="1"/>
    <col min="13310" max="13310" width="12.28515625" style="71" bestFit="1" customWidth="1"/>
    <col min="13311" max="13311" width="11.5703125" style="71" bestFit="1" customWidth="1"/>
    <col min="13312" max="13312" width="11.7109375" style="71" bestFit="1" customWidth="1"/>
    <col min="13313" max="13313" width="11.5703125" style="71" bestFit="1" customWidth="1"/>
    <col min="13314" max="13314" width="11.7109375" style="71" bestFit="1" customWidth="1"/>
    <col min="13315" max="13315" width="11.5703125" style="71" bestFit="1" customWidth="1"/>
    <col min="13316" max="13316" width="11.85546875" style="71" bestFit="1" customWidth="1"/>
    <col min="13317" max="13317" width="11.5703125" style="71" bestFit="1" customWidth="1"/>
    <col min="13318" max="13318" width="11.85546875" style="71" bestFit="1" customWidth="1"/>
    <col min="13319" max="13319" width="11.5703125" style="71" bestFit="1" customWidth="1"/>
    <col min="13320" max="13320" width="11.85546875" style="71" bestFit="1" customWidth="1"/>
    <col min="13321" max="13321" width="1.28515625" style="71" customWidth="1"/>
    <col min="13322" max="13562" width="10.140625" style="71"/>
    <col min="13563" max="13563" width="6.28515625" style="71" bestFit="1" customWidth="1"/>
    <col min="13564" max="13564" width="24.85546875" style="71" customWidth="1"/>
    <col min="13565" max="13565" width="11.5703125" style="71" bestFit="1" customWidth="1"/>
    <col min="13566" max="13566" width="12.28515625" style="71" bestFit="1" customWidth="1"/>
    <col min="13567" max="13567" width="11.5703125" style="71" bestFit="1" customWidth="1"/>
    <col min="13568" max="13568" width="11.7109375" style="71" bestFit="1" customWidth="1"/>
    <col min="13569" max="13569" width="11.5703125" style="71" bestFit="1" customWidth="1"/>
    <col min="13570" max="13570" width="11.7109375" style="71" bestFit="1" customWidth="1"/>
    <col min="13571" max="13571" width="11.5703125" style="71" bestFit="1" customWidth="1"/>
    <col min="13572" max="13572" width="11.85546875" style="71" bestFit="1" customWidth="1"/>
    <col min="13573" max="13573" width="11.5703125" style="71" bestFit="1" customWidth="1"/>
    <col min="13574" max="13574" width="11.85546875" style="71" bestFit="1" customWidth="1"/>
    <col min="13575" max="13575" width="11.5703125" style="71" bestFit="1" customWidth="1"/>
    <col min="13576" max="13576" width="11.85546875" style="71" bestFit="1" customWidth="1"/>
    <col min="13577" max="13577" width="1.28515625" style="71" customWidth="1"/>
    <col min="13578" max="13818" width="10.140625" style="71"/>
    <col min="13819" max="13819" width="6.28515625" style="71" bestFit="1" customWidth="1"/>
    <col min="13820" max="13820" width="24.85546875" style="71" customWidth="1"/>
    <col min="13821" max="13821" width="11.5703125" style="71" bestFit="1" customWidth="1"/>
    <col min="13822" max="13822" width="12.28515625" style="71" bestFit="1" customWidth="1"/>
    <col min="13823" max="13823" width="11.5703125" style="71" bestFit="1" customWidth="1"/>
    <col min="13824" max="13824" width="11.7109375" style="71" bestFit="1" customWidth="1"/>
    <col min="13825" max="13825" width="11.5703125" style="71" bestFit="1" customWidth="1"/>
    <col min="13826" max="13826" width="11.7109375" style="71" bestFit="1" customWidth="1"/>
    <col min="13827" max="13827" width="11.5703125" style="71" bestFit="1" customWidth="1"/>
    <col min="13828" max="13828" width="11.85546875" style="71" bestFit="1" customWidth="1"/>
    <col min="13829" max="13829" width="11.5703125" style="71" bestFit="1" customWidth="1"/>
    <col min="13830" max="13830" width="11.85546875" style="71" bestFit="1" customWidth="1"/>
    <col min="13831" max="13831" width="11.5703125" style="71" bestFit="1" customWidth="1"/>
    <col min="13832" max="13832" width="11.85546875" style="71" bestFit="1" customWidth="1"/>
    <col min="13833" max="13833" width="1.28515625" style="71" customWidth="1"/>
    <col min="13834" max="14074" width="10.140625" style="71"/>
    <col min="14075" max="14075" width="6.28515625" style="71" bestFit="1" customWidth="1"/>
    <col min="14076" max="14076" width="24.85546875" style="71" customWidth="1"/>
    <col min="14077" max="14077" width="11.5703125" style="71" bestFit="1" customWidth="1"/>
    <col min="14078" max="14078" width="12.28515625" style="71" bestFit="1" customWidth="1"/>
    <col min="14079" max="14079" width="11.5703125" style="71" bestFit="1" customWidth="1"/>
    <col min="14080" max="14080" width="11.7109375" style="71" bestFit="1" customWidth="1"/>
    <col min="14081" max="14081" width="11.5703125" style="71" bestFit="1" customWidth="1"/>
    <col min="14082" max="14082" width="11.7109375" style="71" bestFit="1" customWidth="1"/>
    <col min="14083" max="14083" width="11.5703125" style="71" bestFit="1" customWidth="1"/>
    <col min="14084" max="14084" width="11.85546875" style="71" bestFit="1" customWidth="1"/>
    <col min="14085" max="14085" width="11.5703125" style="71" bestFit="1" customWidth="1"/>
    <col min="14086" max="14086" width="11.85546875" style="71" bestFit="1" customWidth="1"/>
    <col min="14087" max="14087" width="11.5703125" style="71" bestFit="1" customWidth="1"/>
    <col min="14088" max="14088" width="11.85546875" style="71" bestFit="1" customWidth="1"/>
    <col min="14089" max="14089" width="1.28515625" style="71" customWidth="1"/>
    <col min="14090" max="14330" width="10.140625" style="71"/>
    <col min="14331" max="14331" width="6.28515625" style="71" bestFit="1" customWidth="1"/>
    <col min="14332" max="14332" width="24.85546875" style="71" customWidth="1"/>
    <col min="14333" max="14333" width="11.5703125" style="71" bestFit="1" customWidth="1"/>
    <col min="14334" max="14334" width="12.28515625" style="71" bestFit="1" customWidth="1"/>
    <col min="14335" max="14335" width="11.5703125" style="71" bestFit="1" customWidth="1"/>
    <col min="14336" max="14336" width="11.7109375" style="71" bestFit="1" customWidth="1"/>
    <col min="14337" max="14337" width="11.5703125" style="71" bestFit="1" customWidth="1"/>
    <col min="14338" max="14338" width="11.7109375" style="71" bestFit="1" customWidth="1"/>
    <col min="14339" max="14339" width="11.5703125" style="71" bestFit="1" customWidth="1"/>
    <col min="14340" max="14340" width="11.85546875" style="71" bestFit="1" customWidth="1"/>
    <col min="14341" max="14341" width="11.5703125" style="71" bestFit="1" customWidth="1"/>
    <col min="14342" max="14342" width="11.85546875" style="71" bestFit="1" customWidth="1"/>
    <col min="14343" max="14343" width="11.5703125" style="71" bestFit="1" customWidth="1"/>
    <col min="14344" max="14344" width="11.85546875" style="71" bestFit="1" customWidth="1"/>
    <col min="14345" max="14345" width="1.28515625" style="71" customWidth="1"/>
    <col min="14346" max="14586" width="10.140625" style="71"/>
    <col min="14587" max="14587" width="6.28515625" style="71" bestFit="1" customWidth="1"/>
    <col min="14588" max="14588" width="24.85546875" style="71" customWidth="1"/>
    <col min="14589" max="14589" width="11.5703125" style="71" bestFit="1" customWidth="1"/>
    <col min="14590" max="14590" width="12.28515625" style="71" bestFit="1" customWidth="1"/>
    <col min="14591" max="14591" width="11.5703125" style="71" bestFit="1" customWidth="1"/>
    <col min="14592" max="14592" width="11.7109375" style="71" bestFit="1" customWidth="1"/>
    <col min="14593" max="14593" width="11.5703125" style="71" bestFit="1" customWidth="1"/>
    <col min="14594" max="14594" width="11.7109375" style="71" bestFit="1" customWidth="1"/>
    <col min="14595" max="14595" width="11.5703125" style="71" bestFit="1" customWidth="1"/>
    <col min="14596" max="14596" width="11.85546875" style="71" bestFit="1" customWidth="1"/>
    <col min="14597" max="14597" width="11.5703125" style="71" bestFit="1" customWidth="1"/>
    <col min="14598" max="14598" width="11.85546875" style="71" bestFit="1" customWidth="1"/>
    <col min="14599" max="14599" width="11.5703125" style="71" bestFit="1" customWidth="1"/>
    <col min="14600" max="14600" width="11.85546875" style="71" bestFit="1" customWidth="1"/>
    <col min="14601" max="14601" width="1.28515625" style="71" customWidth="1"/>
    <col min="14602" max="14842" width="10.140625" style="71"/>
    <col min="14843" max="14843" width="6.28515625" style="71" bestFit="1" customWidth="1"/>
    <col min="14844" max="14844" width="24.85546875" style="71" customWidth="1"/>
    <col min="14845" max="14845" width="11.5703125" style="71" bestFit="1" customWidth="1"/>
    <col min="14846" max="14846" width="12.28515625" style="71" bestFit="1" customWidth="1"/>
    <col min="14847" max="14847" width="11.5703125" style="71" bestFit="1" customWidth="1"/>
    <col min="14848" max="14848" width="11.7109375" style="71" bestFit="1" customWidth="1"/>
    <col min="14849" max="14849" width="11.5703125" style="71" bestFit="1" customWidth="1"/>
    <col min="14850" max="14850" width="11.7109375" style="71" bestFit="1" customWidth="1"/>
    <col min="14851" max="14851" width="11.5703125" style="71" bestFit="1" customWidth="1"/>
    <col min="14852" max="14852" width="11.85546875" style="71" bestFit="1" customWidth="1"/>
    <col min="14853" max="14853" width="11.5703125" style="71" bestFit="1" customWidth="1"/>
    <col min="14854" max="14854" width="11.85546875" style="71" bestFit="1" customWidth="1"/>
    <col min="14855" max="14855" width="11.5703125" style="71" bestFit="1" customWidth="1"/>
    <col min="14856" max="14856" width="11.85546875" style="71" bestFit="1" customWidth="1"/>
    <col min="14857" max="14857" width="1.28515625" style="71" customWidth="1"/>
    <col min="14858" max="15098" width="10.140625" style="71"/>
    <col min="15099" max="15099" width="6.28515625" style="71" bestFit="1" customWidth="1"/>
    <col min="15100" max="15100" width="24.85546875" style="71" customWidth="1"/>
    <col min="15101" max="15101" width="11.5703125" style="71" bestFit="1" customWidth="1"/>
    <col min="15102" max="15102" width="12.28515625" style="71" bestFit="1" customWidth="1"/>
    <col min="15103" max="15103" width="11.5703125" style="71" bestFit="1" customWidth="1"/>
    <col min="15104" max="15104" width="11.7109375" style="71" bestFit="1" customWidth="1"/>
    <col min="15105" max="15105" width="11.5703125" style="71" bestFit="1" customWidth="1"/>
    <col min="15106" max="15106" width="11.7109375" style="71" bestFit="1" customWidth="1"/>
    <col min="15107" max="15107" width="11.5703125" style="71" bestFit="1" customWidth="1"/>
    <col min="15108" max="15108" width="11.85546875" style="71" bestFit="1" customWidth="1"/>
    <col min="15109" max="15109" width="11.5703125" style="71" bestFit="1" customWidth="1"/>
    <col min="15110" max="15110" width="11.85546875" style="71" bestFit="1" customWidth="1"/>
    <col min="15111" max="15111" width="11.5703125" style="71" bestFit="1" customWidth="1"/>
    <col min="15112" max="15112" width="11.85546875" style="71" bestFit="1" customWidth="1"/>
    <col min="15113" max="15113" width="1.28515625" style="71" customWidth="1"/>
    <col min="15114" max="15354" width="10.140625" style="71"/>
    <col min="15355" max="15355" width="6.28515625" style="71" bestFit="1" customWidth="1"/>
    <col min="15356" max="15356" width="24.85546875" style="71" customWidth="1"/>
    <col min="15357" max="15357" width="11.5703125" style="71" bestFit="1" customWidth="1"/>
    <col min="15358" max="15358" width="12.28515625" style="71" bestFit="1" customWidth="1"/>
    <col min="15359" max="15359" width="11.5703125" style="71" bestFit="1" customWidth="1"/>
    <col min="15360" max="15360" width="11.7109375" style="71" bestFit="1" customWidth="1"/>
    <col min="15361" max="15361" width="11.5703125" style="71" bestFit="1" customWidth="1"/>
    <col min="15362" max="15362" width="11.7109375" style="71" bestFit="1" customWidth="1"/>
    <col min="15363" max="15363" width="11.5703125" style="71" bestFit="1" customWidth="1"/>
    <col min="15364" max="15364" width="11.85546875" style="71" bestFit="1" customWidth="1"/>
    <col min="15365" max="15365" width="11.5703125" style="71" bestFit="1" customWidth="1"/>
    <col min="15366" max="15366" width="11.85546875" style="71" bestFit="1" customWidth="1"/>
    <col min="15367" max="15367" width="11.5703125" style="71" bestFit="1" customWidth="1"/>
    <col min="15368" max="15368" width="11.85546875" style="71" bestFit="1" customWidth="1"/>
    <col min="15369" max="15369" width="1.28515625" style="71" customWidth="1"/>
    <col min="15370" max="15610" width="10.140625" style="71"/>
    <col min="15611" max="15611" width="6.28515625" style="71" bestFit="1" customWidth="1"/>
    <col min="15612" max="15612" width="24.85546875" style="71" customWidth="1"/>
    <col min="15613" max="15613" width="11.5703125" style="71" bestFit="1" customWidth="1"/>
    <col min="15614" max="15614" width="12.28515625" style="71" bestFit="1" customWidth="1"/>
    <col min="15615" max="15615" width="11.5703125" style="71" bestFit="1" customWidth="1"/>
    <col min="15616" max="15616" width="11.7109375" style="71" bestFit="1" customWidth="1"/>
    <col min="15617" max="15617" width="11.5703125" style="71" bestFit="1" customWidth="1"/>
    <col min="15618" max="15618" width="11.7109375" style="71" bestFit="1" customWidth="1"/>
    <col min="15619" max="15619" width="11.5703125" style="71" bestFit="1" customWidth="1"/>
    <col min="15620" max="15620" width="11.85546875" style="71" bestFit="1" customWidth="1"/>
    <col min="15621" max="15621" width="11.5703125" style="71" bestFit="1" customWidth="1"/>
    <col min="15622" max="15622" width="11.85546875" style="71" bestFit="1" customWidth="1"/>
    <col min="15623" max="15623" width="11.5703125" style="71" bestFit="1" customWidth="1"/>
    <col min="15624" max="15624" width="11.85546875" style="71" bestFit="1" customWidth="1"/>
    <col min="15625" max="15625" width="1.28515625" style="71" customWidth="1"/>
    <col min="15626" max="15866" width="10.140625" style="71"/>
    <col min="15867" max="15867" width="6.28515625" style="71" bestFit="1" customWidth="1"/>
    <col min="15868" max="15868" width="24.85546875" style="71" customWidth="1"/>
    <col min="15869" max="15869" width="11.5703125" style="71" bestFit="1" customWidth="1"/>
    <col min="15870" max="15870" width="12.28515625" style="71" bestFit="1" customWidth="1"/>
    <col min="15871" max="15871" width="11.5703125" style="71" bestFit="1" customWidth="1"/>
    <col min="15872" max="15872" width="11.7109375" style="71" bestFit="1" customWidth="1"/>
    <col min="15873" max="15873" width="11.5703125" style="71" bestFit="1" customWidth="1"/>
    <col min="15874" max="15874" width="11.7109375" style="71" bestFit="1" customWidth="1"/>
    <col min="15875" max="15875" width="11.5703125" style="71" bestFit="1" customWidth="1"/>
    <col min="15876" max="15876" width="11.85546875" style="71" bestFit="1" customWidth="1"/>
    <col min="15877" max="15877" width="11.5703125" style="71" bestFit="1" customWidth="1"/>
    <col min="15878" max="15878" width="11.85546875" style="71" bestFit="1" customWidth="1"/>
    <col min="15879" max="15879" width="11.5703125" style="71" bestFit="1" customWidth="1"/>
    <col min="15880" max="15880" width="11.85546875" style="71" bestFit="1" customWidth="1"/>
    <col min="15881" max="15881" width="1.28515625" style="71" customWidth="1"/>
    <col min="15882" max="16122" width="10.140625" style="71"/>
    <col min="16123" max="16123" width="6.28515625" style="71" bestFit="1" customWidth="1"/>
    <col min="16124" max="16124" width="24.85546875" style="71" customWidth="1"/>
    <col min="16125" max="16125" width="11.5703125" style="71" bestFit="1" customWidth="1"/>
    <col min="16126" max="16126" width="12.28515625" style="71" bestFit="1" customWidth="1"/>
    <col min="16127" max="16127" width="11.5703125" style="71" bestFit="1" customWidth="1"/>
    <col min="16128" max="16128" width="11.7109375" style="71" bestFit="1" customWidth="1"/>
    <col min="16129" max="16129" width="11.5703125" style="71" bestFit="1" customWidth="1"/>
    <col min="16130" max="16130" width="11.7109375" style="71" bestFit="1" customWidth="1"/>
    <col min="16131" max="16131" width="11.5703125" style="71" bestFit="1" customWidth="1"/>
    <col min="16132" max="16132" width="11.85546875" style="71" bestFit="1" customWidth="1"/>
    <col min="16133" max="16133" width="11.5703125" style="71" bestFit="1" customWidth="1"/>
    <col min="16134" max="16134" width="11.85546875" style="71" bestFit="1" customWidth="1"/>
    <col min="16135" max="16135" width="11.5703125" style="71" bestFit="1" customWidth="1"/>
    <col min="16136" max="16136" width="11.85546875" style="71" bestFit="1" customWidth="1"/>
    <col min="16137" max="16137" width="1.28515625" style="71" customWidth="1"/>
    <col min="16138" max="16384" width="10.140625" style="71"/>
  </cols>
  <sheetData>
    <row r="1" spans="1:15">
      <c r="A1" s="666" t="s">
        <v>967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</row>
    <row r="2" spans="1:15">
      <c r="A2" s="1095" t="s">
        <v>957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</row>
    <row r="3" spans="1:15">
      <c r="M3" s="618"/>
    </row>
    <row r="4" spans="1:15">
      <c r="A4" s="609"/>
      <c r="B4" s="609"/>
    </row>
    <row r="5" spans="1:15" ht="12.75" customHeight="1">
      <c r="A5" s="1280" t="s">
        <v>545</v>
      </c>
      <c r="B5" s="1285" t="s">
        <v>546</v>
      </c>
      <c r="C5" s="1282" t="s">
        <v>780</v>
      </c>
      <c r="D5" s="1273"/>
      <c r="E5" s="1347" t="s">
        <v>644</v>
      </c>
      <c r="F5" s="1348"/>
      <c r="G5" s="1348"/>
      <c r="H5" s="1348"/>
      <c r="I5" s="1348"/>
      <c r="J5" s="1348"/>
      <c r="K5" s="1348"/>
      <c r="L5" s="1348"/>
      <c r="M5" s="1348"/>
      <c r="N5" s="1348"/>
    </row>
    <row r="6" spans="1:15" ht="12.75" customHeight="1">
      <c r="A6" s="1280"/>
      <c r="B6" s="1285"/>
      <c r="C6" s="1283"/>
      <c r="D6" s="1289"/>
      <c r="E6" s="1288" t="s">
        <v>646</v>
      </c>
      <c r="F6" s="1279"/>
      <c r="G6" s="1283" t="s">
        <v>647</v>
      </c>
      <c r="H6" s="1279"/>
      <c r="I6" s="1283" t="s">
        <v>648</v>
      </c>
      <c r="J6" s="1279"/>
      <c r="K6" s="1283" t="s">
        <v>649</v>
      </c>
      <c r="L6" s="1288"/>
      <c r="M6" s="1288" t="s">
        <v>671</v>
      </c>
      <c r="N6" s="1288"/>
      <c r="O6" s="610"/>
    </row>
    <row r="7" spans="1:15">
      <c r="A7" s="1280"/>
      <c r="B7" s="1285"/>
      <c r="C7" s="1295"/>
      <c r="D7" s="1346"/>
      <c r="E7" s="1293"/>
      <c r="F7" s="1294"/>
      <c r="G7" s="1295"/>
      <c r="H7" s="1294"/>
      <c r="I7" s="1295"/>
      <c r="J7" s="1294"/>
      <c r="K7" s="1305"/>
      <c r="L7" s="1288"/>
      <c r="M7" s="1288"/>
      <c r="N7" s="1275"/>
      <c r="O7" s="610"/>
    </row>
    <row r="8" spans="1:15" ht="12.75" customHeight="1">
      <c r="A8" s="1280"/>
      <c r="B8" s="1285"/>
      <c r="C8" s="1349" t="s">
        <v>564</v>
      </c>
      <c r="D8" s="1352" t="s">
        <v>405</v>
      </c>
      <c r="E8" s="1349" t="s">
        <v>564</v>
      </c>
      <c r="F8" s="1352" t="s">
        <v>405</v>
      </c>
      <c r="G8" s="1349" t="s">
        <v>564</v>
      </c>
      <c r="H8" s="1352" t="s">
        <v>405</v>
      </c>
      <c r="I8" s="1349" t="s">
        <v>564</v>
      </c>
      <c r="J8" s="1352" t="s">
        <v>405</v>
      </c>
      <c r="K8" s="1282" t="s">
        <v>564</v>
      </c>
      <c r="L8" s="1353" t="s">
        <v>405</v>
      </c>
      <c r="M8" s="1278" t="s">
        <v>564</v>
      </c>
      <c r="N8" s="1300" t="s">
        <v>405</v>
      </c>
      <c r="O8" s="610"/>
    </row>
    <row r="9" spans="1:15">
      <c r="A9" s="1280"/>
      <c r="B9" s="1285"/>
      <c r="C9" s="1350"/>
      <c r="D9" s="1350" t="s">
        <v>10</v>
      </c>
      <c r="E9" s="1350"/>
      <c r="F9" s="1350" t="s">
        <v>10</v>
      </c>
      <c r="G9" s="1350"/>
      <c r="H9" s="1350" t="s">
        <v>10</v>
      </c>
      <c r="I9" s="1350"/>
      <c r="J9" s="1350" t="s">
        <v>10</v>
      </c>
      <c r="K9" s="1283"/>
      <c r="L9" s="1354" t="s">
        <v>10</v>
      </c>
      <c r="M9" s="1279"/>
      <c r="N9" s="1283" t="s">
        <v>10</v>
      </c>
      <c r="O9" s="610"/>
    </row>
    <row r="10" spans="1:15" ht="12.75" customHeight="1">
      <c r="A10" s="1344"/>
      <c r="B10" s="1345"/>
      <c r="C10" s="1351" t="s">
        <v>32</v>
      </c>
      <c r="D10" s="1351" t="s">
        <v>33</v>
      </c>
      <c r="E10" s="1351" t="s">
        <v>34</v>
      </c>
      <c r="F10" s="1351" t="s">
        <v>35</v>
      </c>
      <c r="G10" s="1351" t="s">
        <v>36</v>
      </c>
      <c r="H10" s="1351" t="s">
        <v>37</v>
      </c>
      <c r="I10" s="1351" t="s">
        <v>38</v>
      </c>
      <c r="J10" s="1351" t="s">
        <v>98</v>
      </c>
      <c r="K10" s="1305" t="s">
        <v>667</v>
      </c>
      <c r="L10" s="1355" t="s">
        <v>579</v>
      </c>
      <c r="M10" s="1302" t="s">
        <v>581</v>
      </c>
      <c r="N10" s="1305" t="s">
        <v>582</v>
      </c>
      <c r="O10" s="610"/>
    </row>
    <row r="11" spans="1:15">
      <c r="A11" s="611" t="s">
        <v>10</v>
      </c>
      <c r="B11" s="611" t="s">
        <v>10</v>
      </c>
      <c r="C11" s="612" t="s">
        <v>10</v>
      </c>
      <c r="D11" s="612" t="s">
        <v>10</v>
      </c>
      <c r="E11" s="612" t="s">
        <v>10</v>
      </c>
      <c r="F11" s="612" t="s">
        <v>10</v>
      </c>
      <c r="G11" s="1306"/>
      <c r="H11" s="1306"/>
      <c r="I11" s="1306"/>
      <c r="J11" s="1306"/>
      <c r="K11" s="1306"/>
      <c r="L11" s="1306"/>
      <c r="M11" s="1095"/>
      <c r="N11" s="1095"/>
    </row>
    <row r="12" spans="1:15">
      <c r="A12" s="611"/>
      <c r="B12" s="611"/>
      <c r="C12" s="611"/>
      <c r="D12" s="611"/>
      <c r="E12" s="611"/>
      <c r="F12" s="611"/>
      <c r="G12" s="614"/>
      <c r="H12" s="614"/>
      <c r="I12" s="614"/>
      <c r="J12" s="614"/>
      <c r="K12" s="614"/>
      <c r="L12" s="614"/>
      <c r="M12" s="611"/>
      <c r="N12" s="611"/>
    </row>
    <row r="13" spans="1:15">
      <c r="A13" s="667" t="s">
        <v>565</v>
      </c>
      <c r="B13" s="616" t="s">
        <v>243</v>
      </c>
      <c r="C13" s="668">
        <v>50494</v>
      </c>
      <c r="D13" s="668">
        <v>660169</v>
      </c>
      <c r="E13" s="668">
        <v>34205</v>
      </c>
      <c r="F13" s="668">
        <v>127545</v>
      </c>
      <c r="G13" s="668">
        <v>8546</v>
      </c>
      <c r="H13" s="668">
        <v>115479</v>
      </c>
      <c r="I13" s="668">
        <v>5494</v>
      </c>
      <c r="J13" s="668">
        <v>162472</v>
      </c>
      <c r="K13" s="668">
        <v>1438</v>
      </c>
      <c r="L13" s="668">
        <v>97471</v>
      </c>
      <c r="M13" s="668">
        <v>811</v>
      </c>
      <c r="N13" s="668">
        <v>157202</v>
      </c>
    </row>
    <row r="14" spans="1:15">
      <c r="A14" s="620" t="s">
        <v>21</v>
      </c>
      <c r="B14" s="616"/>
      <c r="C14" s="668"/>
      <c r="D14" s="668"/>
      <c r="E14" s="668"/>
      <c r="F14" s="668"/>
      <c r="G14" s="668"/>
      <c r="H14" s="668"/>
      <c r="I14" s="668"/>
      <c r="J14" s="668"/>
      <c r="K14" s="668"/>
      <c r="L14" s="668"/>
      <c r="M14" s="668"/>
      <c r="N14" s="668"/>
    </row>
    <row r="15" spans="1:15">
      <c r="A15" s="667" t="s">
        <v>568</v>
      </c>
      <c r="B15" s="616" t="s">
        <v>653</v>
      </c>
      <c r="C15" s="668">
        <v>6644</v>
      </c>
      <c r="D15" s="668">
        <v>58427</v>
      </c>
      <c r="E15" s="668">
        <v>4784</v>
      </c>
      <c r="F15" s="668">
        <v>18735</v>
      </c>
      <c r="G15" s="668">
        <v>1154</v>
      </c>
      <c r="H15" s="668">
        <v>15414</v>
      </c>
      <c r="I15" s="668">
        <v>611</v>
      </c>
      <c r="J15" s="668">
        <v>17465</v>
      </c>
      <c r="K15" s="668">
        <v>86</v>
      </c>
      <c r="L15" s="668">
        <v>5550</v>
      </c>
      <c r="M15" s="668">
        <v>9</v>
      </c>
      <c r="N15" s="668">
        <v>1263</v>
      </c>
    </row>
    <row r="16" spans="1:15">
      <c r="A16" s="667" t="s">
        <v>570</v>
      </c>
      <c r="B16" s="616" t="s">
        <v>654</v>
      </c>
      <c r="C16" s="668">
        <v>7605</v>
      </c>
      <c r="D16" s="668">
        <v>69964</v>
      </c>
      <c r="E16" s="668">
        <v>5298</v>
      </c>
      <c r="F16" s="668">
        <v>20677</v>
      </c>
      <c r="G16" s="668">
        <v>1430</v>
      </c>
      <c r="H16" s="668">
        <v>19225</v>
      </c>
      <c r="I16" s="668">
        <v>759</v>
      </c>
      <c r="J16" s="668">
        <v>21753</v>
      </c>
      <c r="K16" s="668">
        <v>110</v>
      </c>
      <c r="L16" s="668">
        <v>7305</v>
      </c>
      <c r="M16" s="668">
        <v>8</v>
      </c>
      <c r="N16" s="668">
        <v>1004</v>
      </c>
    </row>
    <row r="17" spans="1:14">
      <c r="A17" s="667" t="s">
        <v>571</v>
      </c>
      <c r="B17" s="616" t="s">
        <v>655</v>
      </c>
      <c r="C17" s="668">
        <v>24</v>
      </c>
      <c r="D17" s="668">
        <v>245</v>
      </c>
      <c r="E17" s="668">
        <v>14</v>
      </c>
      <c r="F17" s="668">
        <v>49</v>
      </c>
      <c r="G17" s="668">
        <v>7</v>
      </c>
      <c r="H17" s="668">
        <v>100</v>
      </c>
      <c r="I17" s="668">
        <v>3</v>
      </c>
      <c r="J17" s="668">
        <v>96</v>
      </c>
      <c r="K17" s="618" t="s">
        <v>656</v>
      </c>
      <c r="L17" s="618" t="s">
        <v>656</v>
      </c>
      <c r="M17" s="618" t="s">
        <v>656</v>
      </c>
      <c r="N17" s="618" t="s">
        <v>656</v>
      </c>
    </row>
    <row r="18" spans="1:14">
      <c r="A18" s="667" t="s">
        <v>573</v>
      </c>
      <c r="B18" s="616" t="s">
        <v>657</v>
      </c>
      <c r="C18" s="668">
        <v>2618</v>
      </c>
      <c r="D18" s="668">
        <v>89961</v>
      </c>
      <c r="E18" s="668">
        <v>1454</v>
      </c>
      <c r="F18" s="668">
        <v>4809</v>
      </c>
      <c r="G18" s="668">
        <v>329</v>
      </c>
      <c r="H18" s="668">
        <v>4479</v>
      </c>
      <c r="I18" s="668">
        <v>350</v>
      </c>
      <c r="J18" s="668">
        <v>11261</v>
      </c>
      <c r="K18" s="668">
        <v>223</v>
      </c>
      <c r="L18" s="668">
        <v>15231</v>
      </c>
      <c r="M18" s="668">
        <v>262</v>
      </c>
      <c r="N18" s="668">
        <v>54181</v>
      </c>
    </row>
    <row r="19" spans="1:14">
      <c r="A19" s="667" t="s">
        <v>574</v>
      </c>
      <c r="B19" s="616" t="s">
        <v>658</v>
      </c>
      <c r="C19" s="668">
        <v>32</v>
      </c>
      <c r="D19" s="668">
        <v>524</v>
      </c>
      <c r="E19" s="668">
        <v>21</v>
      </c>
      <c r="F19" s="668">
        <v>76</v>
      </c>
      <c r="G19" s="668">
        <v>1</v>
      </c>
      <c r="H19" s="669" t="s">
        <v>53</v>
      </c>
      <c r="I19" s="668">
        <v>7</v>
      </c>
      <c r="J19" s="668">
        <v>258</v>
      </c>
      <c r="K19" s="668">
        <v>3</v>
      </c>
      <c r="L19" s="669" t="s">
        <v>53</v>
      </c>
      <c r="M19" s="618" t="s">
        <v>656</v>
      </c>
      <c r="N19" s="618" t="s">
        <v>656</v>
      </c>
    </row>
    <row r="20" spans="1:14">
      <c r="A20" s="667" t="s">
        <v>575</v>
      </c>
      <c r="B20" s="616" t="s">
        <v>659</v>
      </c>
      <c r="C20" s="668">
        <v>67</v>
      </c>
      <c r="D20" s="668">
        <v>1185</v>
      </c>
      <c r="E20" s="668">
        <v>35</v>
      </c>
      <c r="F20" s="668">
        <v>148</v>
      </c>
      <c r="G20" s="668">
        <v>13</v>
      </c>
      <c r="H20" s="668">
        <v>175</v>
      </c>
      <c r="I20" s="668">
        <v>14</v>
      </c>
      <c r="J20" s="668">
        <v>423</v>
      </c>
      <c r="K20" s="668">
        <v>2</v>
      </c>
      <c r="L20" s="669" t="s">
        <v>53</v>
      </c>
      <c r="M20" s="668">
        <v>3</v>
      </c>
      <c r="N20" s="669" t="s">
        <v>53</v>
      </c>
    </row>
    <row r="21" spans="1:14">
      <c r="A21" s="667" t="s">
        <v>577</v>
      </c>
      <c r="B21" s="616" t="s">
        <v>71</v>
      </c>
      <c r="C21" s="668">
        <v>4356</v>
      </c>
      <c r="D21" s="668">
        <v>44478</v>
      </c>
      <c r="E21" s="668">
        <v>2837</v>
      </c>
      <c r="F21" s="668">
        <v>11985</v>
      </c>
      <c r="G21" s="668">
        <v>974</v>
      </c>
      <c r="H21" s="668">
        <v>12954</v>
      </c>
      <c r="I21" s="668">
        <v>478</v>
      </c>
      <c r="J21" s="668">
        <v>13910</v>
      </c>
      <c r="K21" s="668">
        <v>51</v>
      </c>
      <c r="L21" s="668">
        <v>3448</v>
      </c>
      <c r="M21" s="668">
        <v>16</v>
      </c>
      <c r="N21" s="668">
        <v>2181</v>
      </c>
    </row>
    <row r="22" spans="1:14" ht="30">
      <c r="A22" s="667" t="s">
        <v>578</v>
      </c>
      <c r="B22" s="616" t="s">
        <v>660</v>
      </c>
      <c r="C22" s="668">
        <v>1871</v>
      </c>
      <c r="D22" s="668">
        <v>67083</v>
      </c>
      <c r="E22" s="668">
        <v>1015</v>
      </c>
      <c r="F22" s="668">
        <v>3402</v>
      </c>
      <c r="G22" s="668">
        <v>254</v>
      </c>
      <c r="H22" s="668">
        <v>3503</v>
      </c>
      <c r="I22" s="668">
        <v>264</v>
      </c>
      <c r="J22" s="668">
        <v>8119</v>
      </c>
      <c r="K22" s="668">
        <v>156</v>
      </c>
      <c r="L22" s="668">
        <v>11350</v>
      </c>
      <c r="M22" s="668">
        <v>182</v>
      </c>
      <c r="N22" s="668">
        <v>40709</v>
      </c>
    </row>
    <row r="23" spans="1:14">
      <c r="A23" s="667">
        <v>10</v>
      </c>
      <c r="B23" s="616" t="s">
        <v>74</v>
      </c>
      <c r="C23" s="668">
        <v>6355</v>
      </c>
      <c r="D23" s="668">
        <v>69425</v>
      </c>
      <c r="E23" s="668">
        <v>4353</v>
      </c>
      <c r="F23" s="668">
        <v>16086</v>
      </c>
      <c r="G23" s="668">
        <v>1096</v>
      </c>
      <c r="H23" s="668">
        <v>14940</v>
      </c>
      <c r="I23" s="668">
        <v>692</v>
      </c>
      <c r="J23" s="668">
        <v>20281</v>
      </c>
      <c r="K23" s="668">
        <v>166</v>
      </c>
      <c r="L23" s="668">
        <v>10767</v>
      </c>
      <c r="M23" s="668">
        <v>48</v>
      </c>
      <c r="N23" s="668">
        <v>7351</v>
      </c>
    </row>
    <row r="24" spans="1:14">
      <c r="A24" s="667">
        <v>11</v>
      </c>
      <c r="B24" s="616" t="s">
        <v>661</v>
      </c>
      <c r="C24" s="668">
        <v>6839</v>
      </c>
      <c r="D24" s="668">
        <v>64503</v>
      </c>
      <c r="E24" s="668">
        <v>4769</v>
      </c>
      <c r="F24" s="668">
        <v>18298</v>
      </c>
      <c r="G24" s="668">
        <v>1234</v>
      </c>
      <c r="H24" s="668">
        <v>16451</v>
      </c>
      <c r="I24" s="668">
        <v>725</v>
      </c>
      <c r="J24" s="668">
        <v>21120</v>
      </c>
      <c r="K24" s="668">
        <v>95</v>
      </c>
      <c r="L24" s="668">
        <v>6023</v>
      </c>
      <c r="M24" s="668">
        <v>16</v>
      </c>
      <c r="N24" s="668">
        <v>2611</v>
      </c>
    </row>
    <row r="25" spans="1:14">
      <c r="A25" s="667">
        <v>12</v>
      </c>
      <c r="B25" s="616" t="s">
        <v>662</v>
      </c>
      <c r="C25" s="668">
        <v>2788</v>
      </c>
      <c r="D25" s="668">
        <v>38944</v>
      </c>
      <c r="E25" s="668">
        <v>1620</v>
      </c>
      <c r="F25" s="668">
        <v>6734</v>
      </c>
      <c r="G25" s="668">
        <v>567</v>
      </c>
      <c r="H25" s="668">
        <v>7812</v>
      </c>
      <c r="I25" s="668">
        <v>462</v>
      </c>
      <c r="J25" s="668">
        <v>13702</v>
      </c>
      <c r="K25" s="668">
        <v>119</v>
      </c>
      <c r="L25" s="668">
        <v>8092</v>
      </c>
      <c r="M25" s="668">
        <v>20</v>
      </c>
      <c r="N25" s="668">
        <v>2604</v>
      </c>
    </row>
    <row r="26" spans="1:14">
      <c r="A26" s="667">
        <v>13</v>
      </c>
      <c r="B26" s="616" t="s">
        <v>77</v>
      </c>
      <c r="C26" s="668">
        <v>407</v>
      </c>
      <c r="D26" s="668">
        <v>5664</v>
      </c>
      <c r="E26" s="668">
        <v>231</v>
      </c>
      <c r="F26" s="668">
        <v>891</v>
      </c>
      <c r="G26" s="668">
        <v>85</v>
      </c>
      <c r="H26" s="669" t="s">
        <v>53</v>
      </c>
      <c r="I26" s="668">
        <v>72</v>
      </c>
      <c r="J26" s="668">
        <v>2208</v>
      </c>
      <c r="K26" s="668">
        <v>17</v>
      </c>
      <c r="L26" s="668">
        <v>1138</v>
      </c>
      <c r="M26" s="668">
        <v>2</v>
      </c>
      <c r="N26" s="669" t="s">
        <v>53</v>
      </c>
    </row>
    <row r="27" spans="1:14">
      <c r="A27" s="667">
        <v>14</v>
      </c>
      <c r="B27" s="616" t="s">
        <v>663</v>
      </c>
      <c r="C27" s="668">
        <v>3976</v>
      </c>
      <c r="D27" s="668">
        <v>42177</v>
      </c>
      <c r="E27" s="668">
        <v>3065</v>
      </c>
      <c r="F27" s="668">
        <v>9656</v>
      </c>
      <c r="G27" s="668">
        <v>467</v>
      </c>
      <c r="H27" s="668">
        <v>6286</v>
      </c>
      <c r="I27" s="668">
        <v>276</v>
      </c>
      <c r="J27" s="668">
        <v>8390</v>
      </c>
      <c r="K27" s="668">
        <v>108</v>
      </c>
      <c r="L27" s="668">
        <v>7496</v>
      </c>
      <c r="M27" s="668">
        <v>60</v>
      </c>
      <c r="N27" s="668">
        <v>10349</v>
      </c>
    </row>
    <row r="28" spans="1:14">
      <c r="A28" s="667">
        <v>15</v>
      </c>
      <c r="B28" s="612" t="s">
        <v>751</v>
      </c>
      <c r="C28" s="670">
        <v>1665</v>
      </c>
      <c r="D28" s="668">
        <v>30635</v>
      </c>
      <c r="E28" s="668">
        <v>1123</v>
      </c>
      <c r="F28" s="668">
        <v>3531</v>
      </c>
      <c r="G28" s="668">
        <v>183</v>
      </c>
      <c r="H28" s="668">
        <v>2501</v>
      </c>
      <c r="I28" s="668">
        <v>202</v>
      </c>
      <c r="J28" s="668">
        <v>6215</v>
      </c>
      <c r="K28" s="668">
        <v>93</v>
      </c>
      <c r="L28" s="668">
        <v>6577</v>
      </c>
      <c r="M28" s="668">
        <v>64</v>
      </c>
      <c r="N28" s="668">
        <v>11811</v>
      </c>
    </row>
    <row r="29" spans="1:14">
      <c r="A29" s="667">
        <v>16</v>
      </c>
      <c r="B29" s="612" t="s">
        <v>665</v>
      </c>
      <c r="C29" s="670">
        <v>2752</v>
      </c>
      <c r="D29" s="668">
        <v>38846</v>
      </c>
      <c r="E29" s="668">
        <v>1665</v>
      </c>
      <c r="F29" s="668">
        <v>6506</v>
      </c>
      <c r="G29" s="668">
        <v>527</v>
      </c>
      <c r="H29" s="668">
        <v>7407</v>
      </c>
      <c r="I29" s="668">
        <v>404</v>
      </c>
      <c r="J29" s="668">
        <v>12008</v>
      </c>
      <c r="K29" s="668">
        <v>122</v>
      </c>
      <c r="L29" s="668">
        <v>8118</v>
      </c>
      <c r="M29" s="668">
        <v>34</v>
      </c>
      <c r="N29" s="668">
        <v>4807</v>
      </c>
    </row>
    <row r="30" spans="1:14">
      <c r="A30" s="667">
        <v>17</v>
      </c>
      <c r="B30" s="612" t="s">
        <v>666</v>
      </c>
      <c r="C30" s="670">
        <v>2495</v>
      </c>
      <c r="D30" s="668">
        <v>38108</v>
      </c>
      <c r="E30" s="668">
        <v>1921</v>
      </c>
      <c r="F30" s="668">
        <v>5962</v>
      </c>
      <c r="G30" s="668">
        <v>225</v>
      </c>
      <c r="H30" s="668">
        <v>3051</v>
      </c>
      <c r="I30" s="668">
        <v>175</v>
      </c>
      <c r="J30" s="668">
        <v>5263</v>
      </c>
      <c r="K30" s="668">
        <v>87</v>
      </c>
      <c r="L30" s="668">
        <v>6067</v>
      </c>
      <c r="M30" s="668">
        <v>87</v>
      </c>
      <c r="N30" s="668">
        <v>17765</v>
      </c>
    </row>
    <row r="32" spans="1:14">
      <c r="A32" s="609"/>
      <c r="B32" s="609"/>
      <c r="C32" s="609"/>
      <c r="D32" s="609"/>
    </row>
    <row r="33" spans="1:14" ht="12.75" customHeight="1">
      <c r="A33" s="1279" t="s">
        <v>730</v>
      </c>
      <c r="B33" s="1350" t="s">
        <v>546</v>
      </c>
      <c r="C33" s="1283" t="s">
        <v>672</v>
      </c>
      <c r="D33" s="1279"/>
      <c r="E33" s="1282" t="s">
        <v>644</v>
      </c>
      <c r="F33" s="1272"/>
      <c r="G33" s="1272"/>
      <c r="H33" s="1272"/>
      <c r="I33" s="1272"/>
      <c r="J33" s="1272"/>
      <c r="K33" s="1272"/>
      <c r="L33" s="1272"/>
      <c r="M33" s="1272"/>
      <c r="N33" s="1272"/>
    </row>
    <row r="34" spans="1:14">
      <c r="A34" s="1279"/>
      <c r="B34" s="1350"/>
      <c r="C34" s="1283"/>
      <c r="D34" s="1279"/>
      <c r="E34" s="1283"/>
      <c r="F34" s="1288"/>
      <c r="G34" s="1288"/>
      <c r="H34" s="1288"/>
      <c r="I34" s="1288"/>
      <c r="J34" s="1288"/>
      <c r="K34" s="1288"/>
      <c r="L34" s="1288"/>
      <c r="M34" s="1288"/>
      <c r="N34" s="1288"/>
    </row>
    <row r="35" spans="1:14">
      <c r="A35" s="1280"/>
      <c r="B35" s="1285"/>
      <c r="C35" s="1283"/>
      <c r="D35" s="1279"/>
      <c r="E35" s="1305"/>
      <c r="F35" s="1275"/>
      <c r="G35" s="1275"/>
      <c r="H35" s="1275"/>
      <c r="I35" s="1275"/>
      <c r="J35" s="1275"/>
      <c r="K35" s="1275"/>
      <c r="L35" s="1275"/>
      <c r="M35" s="1275"/>
      <c r="N35" s="1275"/>
    </row>
    <row r="36" spans="1:14" ht="12.75" customHeight="1">
      <c r="A36" s="1280"/>
      <c r="B36" s="1285"/>
      <c r="C36" s="1283"/>
      <c r="D36" s="1279"/>
      <c r="E36" s="1283" t="s">
        <v>646</v>
      </c>
      <c r="F36" s="1279"/>
      <c r="G36" s="1283" t="s">
        <v>647</v>
      </c>
      <c r="H36" s="1279"/>
      <c r="I36" s="1283" t="s">
        <v>648</v>
      </c>
      <c r="J36" s="1279"/>
      <c r="K36" s="1283" t="s">
        <v>649</v>
      </c>
      <c r="L36" s="1288"/>
      <c r="M36" s="1271" t="s">
        <v>671</v>
      </c>
      <c r="N36" s="1272"/>
    </row>
    <row r="37" spans="1:14" ht="12.75" customHeight="1">
      <c r="A37" s="1280"/>
      <c r="B37" s="1285"/>
      <c r="C37" s="1295"/>
      <c r="D37" s="1294"/>
      <c r="E37" s="1295"/>
      <c r="F37" s="1294"/>
      <c r="G37" s="1295"/>
      <c r="H37" s="1294"/>
      <c r="I37" s="1295"/>
      <c r="J37" s="1294"/>
      <c r="K37" s="1305"/>
      <c r="L37" s="1275"/>
      <c r="M37" s="1274"/>
      <c r="N37" s="1275"/>
    </row>
    <row r="38" spans="1:14">
      <c r="A38" s="1280"/>
      <c r="B38" s="1285"/>
      <c r="C38" s="1352" t="s">
        <v>564</v>
      </c>
      <c r="D38" s="1352" t="s">
        <v>405</v>
      </c>
      <c r="E38" s="1352" t="s">
        <v>564</v>
      </c>
      <c r="F38" s="1352" t="s">
        <v>405</v>
      </c>
      <c r="G38" s="1352" t="s">
        <v>564</v>
      </c>
      <c r="H38" s="1352" t="s">
        <v>405</v>
      </c>
      <c r="I38" s="1352" t="s">
        <v>564</v>
      </c>
      <c r="J38" s="1352" t="s">
        <v>405</v>
      </c>
      <c r="K38" s="1352" t="s">
        <v>564</v>
      </c>
      <c r="L38" s="1352" t="s">
        <v>405</v>
      </c>
      <c r="M38" s="1352" t="s">
        <v>564</v>
      </c>
      <c r="N38" s="1300" t="s">
        <v>405</v>
      </c>
    </row>
    <row r="39" spans="1:14">
      <c r="A39" s="1280"/>
      <c r="B39" s="1285"/>
      <c r="C39" s="1350"/>
      <c r="D39" s="1350"/>
      <c r="E39" s="1350"/>
      <c r="F39" s="1350" t="s">
        <v>10</v>
      </c>
      <c r="G39" s="1350"/>
      <c r="H39" s="1350" t="s">
        <v>10</v>
      </c>
      <c r="I39" s="1350"/>
      <c r="J39" s="1350" t="s">
        <v>10</v>
      </c>
      <c r="K39" s="1350"/>
      <c r="L39" s="1350" t="s">
        <v>10</v>
      </c>
      <c r="M39" s="1350"/>
      <c r="N39" s="1283" t="s">
        <v>10</v>
      </c>
    </row>
    <row r="40" spans="1:14">
      <c r="A40" s="1344"/>
      <c r="B40" s="1345"/>
      <c r="C40" s="1351"/>
      <c r="D40" s="1351"/>
      <c r="E40" s="1351" t="s">
        <v>34</v>
      </c>
      <c r="F40" s="1351" t="s">
        <v>35</v>
      </c>
      <c r="G40" s="1351" t="s">
        <v>36</v>
      </c>
      <c r="H40" s="1351" t="s">
        <v>37</v>
      </c>
      <c r="I40" s="1351" t="s">
        <v>38</v>
      </c>
      <c r="J40" s="1351" t="s">
        <v>98</v>
      </c>
      <c r="K40" s="1351" t="s">
        <v>667</v>
      </c>
      <c r="L40" s="1351" t="s">
        <v>579</v>
      </c>
      <c r="M40" s="1351" t="s">
        <v>581</v>
      </c>
      <c r="N40" s="1305" t="s">
        <v>582</v>
      </c>
    </row>
    <row r="41" spans="1:14">
      <c r="A41" s="611" t="s">
        <v>10</v>
      </c>
      <c r="B41" s="611" t="s">
        <v>10</v>
      </c>
      <c r="C41" s="612" t="s">
        <v>10</v>
      </c>
      <c r="D41" s="612" t="s">
        <v>10</v>
      </c>
      <c r="E41" s="612" t="s">
        <v>10</v>
      </c>
      <c r="F41" s="612" t="s">
        <v>10</v>
      </c>
      <c r="G41" s="1306"/>
      <c r="H41" s="1306"/>
      <c r="I41" s="1306"/>
      <c r="J41" s="1306"/>
      <c r="K41" s="1306"/>
      <c r="L41" s="1306"/>
      <c r="M41" s="1095"/>
      <c r="N41" s="1095"/>
    </row>
    <row r="42" spans="1:14">
      <c r="A42" s="611"/>
      <c r="B42" s="611"/>
      <c r="C42" s="611"/>
      <c r="D42" s="611"/>
      <c r="E42" s="611"/>
      <c r="F42" s="611"/>
      <c r="G42" s="614"/>
      <c r="H42" s="614"/>
      <c r="I42" s="614"/>
      <c r="J42" s="614"/>
      <c r="K42" s="614"/>
      <c r="L42" s="614"/>
      <c r="M42" s="611"/>
      <c r="N42" s="612"/>
    </row>
    <row r="43" spans="1:14">
      <c r="A43" s="667" t="s">
        <v>565</v>
      </c>
      <c r="B43" s="616" t="s">
        <v>243</v>
      </c>
      <c r="C43" s="668">
        <v>122164</v>
      </c>
      <c r="D43" s="668">
        <v>3704223</v>
      </c>
      <c r="E43" s="668">
        <v>51136</v>
      </c>
      <c r="F43" s="668">
        <v>208060</v>
      </c>
      <c r="G43" s="668">
        <v>22630</v>
      </c>
      <c r="H43" s="668">
        <v>316025</v>
      </c>
      <c r="I43" s="668">
        <v>28663</v>
      </c>
      <c r="J43" s="668">
        <v>907458</v>
      </c>
      <c r="K43" s="668">
        <v>12980</v>
      </c>
      <c r="L43" s="668">
        <v>887343</v>
      </c>
      <c r="M43" s="668">
        <v>6755</v>
      </c>
      <c r="N43" s="668">
        <v>1385337</v>
      </c>
    </row>
    <row r="44" spans="1:14">
      <c r="A44" s="620" t="s">
        <v>21</v>
      </c>
      <c r="B44" s="616"/>
      <c r="C44" s="622"/>
      <c r="D44" s="622"/>
      <c r="E44" s="622"/>
      <c r="F44" s="622"/>
      <c r="G44" s="622"/>
      <c r="H44" s="622"/>
      <c r="I44" s="622"/>
      <c r="J44" s="622"/>
      <c r="K44" s="622"/>
      <c r="L44" s="622"/>
      <c r="M44" s="622"/>
      <c r="N44" s="622"/>
    </row>
    <row r="45" spans="1:14">
      <c r="A45" s="667" t="s">
        <v>568</v>
      </c>
      <c r="B45" s="616" t="s">
        <v>653</v>
      </c>
      <c r="C45" s="668">
        <v>14078</v>
      </c>
      <c r="D45" s="668">
        <v>272990</v>
      </c>
      <c r="E45" s="668">
        <v>6754</v>
      </c>
      <c r="F45" s="668">
        <v>29195</v>
      </c>
      <c r="G45" s="668">
        <v>2875</v>
      </c>
      <c r="H45" s="668">
        <v>39820</v>
      </c>
      <c r="I45" s="668">
        <v>3151</v>
      </c>
      <c r="J45" s="668">
        <v>97402</v>
      </c>
      <c r="K45" s="668">
        <v>1074</v>
      </c>
      <c r="L45" s="668">
        <v>71568</v>
      </c>
      <c r="M45" s="71">
        <v>224</v>
      </c>
      <c r="N45" s="71">
        <v>35005</v>
      </c>
    </row>
    <row r="46" spans="1:14">
      <c r="A46" s="667" t="s">
        <v>570</v>
      </c>
      <c r="B46" s="616" t="s">
        <v>654</v>
      </c>
      <c r="C46" s="668">
        <v>40850</v>
      </c>
      <c r="D46" s="668">
        <v>920160</v>
      </c>
      <c r="E46" s="668">
        <v>15040</v>
      </c>
      <c r="F46" s="668">
        <v>69955</v>
      </c>
      <c r="G46" s="668">
        <v>9989</v>
      </c>
      <c r="H46" s="668">
        <v>140514</v>
      </c>
      <c r="I46" s="668">
        <v>11816</v>
      </c>
      <c r="J46" s="668">
        <v>366349</v>
      </c>
      <c r="K46" s="668">
        <v>3215</v>
      </c>
      <c r="L46" s="668">
        <v>210791</v>
      </c>
      <c r="M46" s="668">
        <v>790</v>
      </c>
      <c r="N46" s="668">
        <v>132551</v>
      </c>
    </row>
    <row r="47" spans="1:14">
      <c r="A47" s="667" t="s">
        <v>571</v>
      </c>
      <c r="B47" s="616" t="s">
        <v>655</v>
      </c>
      <c r="C47" s="668">
        <v>21</v>
      </c>
      <c r="D47" s="668">
        <v>181</v>
      </c>
      <c r="E47" s="668">
        <v>15</v>
      </c>
      <c r="F47" s="669" t="s">
        <v>53</v>
      </c>
      <c r="G47" s="668">
        <v>2</v>
      </c>
      <c r="H47" s="669" t="s">
        <v>53</v>
      </c>
      <c r="I47" s="668">
        <v>4</v>
      </c>
      <c r="J47" s="668">
        <v>92</v>
      </c>
      <c r="K47" s="618" t="s">
        <v>656</v>
      </c>
      <c r="L47" s="618" t="s">
        <v>656</v>
      </c>
      <c r="M47" s="618" t="s">
        <v>656</v>
      </c>
      <c r="N47" s="618" t="s">
        <v>656</v>
      </c>
    </row>
    <row r="48" spans="1:14">
      <c r="A48" s="667" t="s">
        <v>573</v>
      </c>
      <c r="B48" s="616" t="s">
        <v>657</v>
      </c>
      <c r="C48" s="668">
        <v>3303</v>
      </c>
      <c r="D48" s="668">
        <v>151012</v>
      </c>
      <c r="E48" s="668">
        <v>1841</v>
      </c>
      <c r="F48" s="668">
        <v>5692</v>
      </c>
      <c r="G48" s="668">
        <v>348</v>
      </c>
      <c r="H48" s="668">
        <v>4766</v>
      </c>
      <c r="I48" s="668">
        <v>385</v>
      </c>
      <c r="J48" s="668">
        <v>12212</v>
      </c>
      <c r="K48" s="668">
        <v>275</v>
      </c>
      <c r="L48" s="668">
        <v>19824</v>
      </c>
      <c r="M48" s="668">
        <v>454</v>
      </c>
      <c r="N48" s="668">
        <v>108518</v>
      </c>
    </row>
    <row r="49" spans="1:14">
      <c r="A49" s="667" t="s">
        <v>574</v>
      </c>
      <c r="B49" s="616" t="s">
        <v>658</v>
      </c>
      <c r="C49" s="668">
        <v>77</v>
      </c>
      <c r="D49" s="668">
        <v>2522</v>
      </c>
      <c r="E49" s="668">
        <v>22</v>
      </c>
      <c r="F49" s="669" t="s">
        <v>53</v>
      </c>
      <c r="G49" s="668">
        <v>14</v>
      </c>
      <c r="H49" s="668">
        <v>199</v>
      </c>
      <c r="I49" s="668">
        <v>21</v>
      </c>
      <c r="J49" s="668">
        <v>706</v>
      </c>
      <c r="K49" s="668">
        <v>19</v>
      </c>
      <c r="L49" s="668">
        <v>1364</v>
      </c>
      <c r="M49" s="622">
        <v>1</v>
      </c>
      <c r="N49" s="671" t="s">
        <v>53</v>
      </c>
    </row>
    <row r="50" spans="1:14">
      <c r="A50" s="667" t="s">
        <v>575</v>
      </c>
      <c r="B50" s="616" t="s">
        <v>659</v>
      </c>
      <c r="C50" s="668">
        <v>75</v>
      </c>
      <c r="D50" s="668">
        <v>1698</v>
      </c>
      <c r="E50" s="668">
        <v>37</v>
      </c>
      <c r="F50" s="668">
        <v>162</v>
      </c>
      <c r="G50" s="668">
        <v>12</v>
      </c>
      <c r="H50" s="669" t="s">
        <v>53</v>
      </c>
      <c r="I50" s="668">
        <v>15</v>
      </c>
      <c r="J50" s="668">
        <v>408</v>
      </c>
      <c r="K50" s="668">
        <v>9</v>
      </c>
      <c r="L50" s="668">
        <v>607</v>
      </c>
      <c r="M50" s="622">
        <v>2</v>
      </c>
      <c r="N50" s="671" t="s">
        <v>53</v>
      </c>
    </row>
    <row r="51" spans="1:14">
      <c r="A51" s="667" t="s">
        <v>577</v>
      </c>
      <c r="B51" s="616" t="s">
        <v>71</v>
      </c>
      <c r="C51" s="668">
        <v>7129</v>
      </c>
      <c r="D51" s="668">
        <v>121793</v>
      </c>
      <c r="E51" s="668">
        <v>3788</v>
      </c>
      <c r="F51" s="668">
        <v>16231</v>
      </c>
      <c r="G51" s="668">
        <v>1474</v>
      </c>
      <c r="H51" s="668">
        <v>20101</v>
      </c>
      <c r="I51" s="668">
        <v>1350</v>
      </c>
      <c r="J51" s="668">
        <v>41663</v>
      </c>
      <c r="K51" s="668">
        <v>424</v>
      </c>
      <c r="L51" s="668">
        <v>28540</v>
      </c>
      <c r="M51" s="672">
        <v>93</v>
      </c>
      <c r="N51" s="673">
        <v>15258</v>
      </c>
    </row>
    <row r="52" spans="1:14" ht="30">
      <c r="A52" s="667" t="s">
        <v>578</v>
      </c>
      <c r="B52" s="616" t="s">
        <v>660</v>
      </c>
      <c r="C52" s="668">
        <v>2574</v>
      </c>
      <c r="D52" s="668">
        <v>154237</v>
      </c>
      <c r="E52" s="668">
        <v>1296</v>
      </c>
      <c r="F52" s="668">
        <v>4136</v>
      </c>
      <c r="G52" s="668">
        <v>268</v>
      </c>
      <c r="H52" s="668">
        <v>3765</v>
      </c>
      <c r="I52" s="668">
        <v>325</v>
      </c>
      <c r="J52" s="668">
        <v>10642</v>
      </c>
      <c r="K52" s="668">
        <v>259</v>
      </c>
      <c r="L52" s="668">
        <v>18447</v>
      </c>
      <c r="M52" s="668">
        <v>426</v>
      </c>
      <c r="N52" s="668">
        <v>117247</v>
      </c>
    </row>
    <row r="53" spans="1:14">
      <c r="A53" s="620">
        <v>10</v>
      </c>
      <c r="B53" s="616" t="s">
        <v>74</v>
      </c>
      <c r="C53" s="668">
        <v>17849</v>
      </c>
      <c r="D53" s="668">
        <v>876341</v>
      </c>
      <c r="E53" s="668">
        <v>5356</v>
      </c>
      <c r="F53" s="668">
        <v>21272</v>
      </c>
      <c r="G53" s="668">
        <v>2443</v>
      </c>
      <c r="H53" s="668">
        <v>34381</v>
      </c>
      <c r="I53" s="668">
        <v>4563</v>
      </c>
      <c r="J53" s="668">
        <v>151571</v>
      </c>
      <c r="K53" s="668">
        <v>3504</v>
      </c>
      <c r="L53" s="668">
        <v>244522</v>
      </c>
      <c r="M53" s="668">
        <v>1983</v>
      </c>
      <c r="N53" s="668">
        <v>424595</v>
      </c>
    </row>
    <row r="54" spans="1:14">
      <c r="A54" s="620">
        <v>11</v>
      </c>
      <c r="B54" s="616" t="s">
        <v>661</v>
      </c>
      <c r="C54" s="668">
        <v>14270</v>
      </c>
      <c r="D54" s="668">
        <v>481727</v>
      </c>
      <c r="E54" s="668">
        <v>5687</v>
      </c>
      <c r="F54" s="668">
        <v>23382</v>
      </c>
      <c r="G54" s="668">
        <v>2481</v>
      </c>
      <c r="H54" s="668">
        <v>34635</v>
      </c>
      <c r="I54" s="668">
        <v>3448</v>
      </c>
      <c r="J54" s="668">
        <v>110130</v>
      </c>
      <c r="K54" s="668">
        <v>1716</v>
      </c>
      <c r="L54" s="668">
        <v>118178</v>
      </c>
      <c r="M54" s="668">
        <v>938</v>
      </c>
      <c r="N54" s="668">
        <v>195402</v>
      </c>
    </row>
    <row r="55" spans="1:14">
      <c r="A55" s="620">
        <v>12</v>
      </c>
      <c r="B55" s="616" t="s">
        <v>662</v>
      </c>
      <c r="C55" s="668">
        <v>4238</v>
      </c>
      <c r="D55" s="668">
        <v>90268</v>
      </c>
      <c r="E55" s="668">
        <v>1898</v>
      </c>
      <c r="F55" s="668">
        <v>8250</v>
      </c>
      <c r="G55" s="668">
        <v>860</v>
      </c>
      <c r="H55" s="668">
        <v>11986</v>
      </c>
      <c r="I55" s="668">
        <v>1023</v>
      </c>
      <c r="J55" s="668">
        <v>32252</v>
      </c>
      <c r="K55" s="668">
        <v>374</v>
      </c>
      <c r="L55" s="668">
        <v>25238</v>
      </c>
      <c r="M55" s="668">
        <v>83</v>
      </c>
      <c r="N55" s="668">
        <v>12542</v>
      </c>
    </row>
    <row r="56" spans="1:14">
      <c r="A56" s="620">
        <v>13</v>
      </c>
      <c r="B56" s="616" t="s">
        <v>77</v>
      </c>
      <c r="C56" s="668">
        <v>580</v>
      </c>
      <c r="D56" s="668">
        <v>12026</v>
      </c>
      <c r="E56" s="668">
        <v>270</v>
      </c>
      <c r="F56" s="668">
        <v>1051</v>
      </c>
      <c r="G56" s="668">
        <v>110</v>
      </c>
      <c r="H56" s="668">
        <v>1554</v>
      </c>
      <c r="I56" s="668">
        <v>126</v>
      </c>
      <c r="J56" s="668">
        <v>3880</v>
      </c>
      <c r="K56" s="668">
        <v>67</v>
      </c>
      <c r="L56" s="668">
        <v>4492</v>
      </c>
      <c r="M56" s="668">
        <v>7</v>
      </c>
      <c r="N56" s="668">
        <v>1049</v>
      </c>
    </row>
    <row r="57" spans="1:14">
      <c r="A57" s="620">
        <v>14</v>
      </c>
      <c r="B57" s="616" t="s">
        <v>663</v>
      </c>
      <c r="C57" s="668">
        <v>5313</v>
      </c>
      <c r="D57" s="668">
        <v>132836</v>
      </c>
      <c r="E57" s="668">
        <v>3749</v>
      </c>
      <c r="F57" s="668">
        <v>10820</v>
      </c>
      <c r="G57" s="668">
        <v>501</v>
      </c>
      <c r="H57" s="668">
        <v>6791</v>
      </c>
      <c r="I57" s="668">
        <v>470</v>
      </c>
      <c r="J57" s="668">
        <v>15031</v>
      </c>
      <c r="K57" s="668">
        <v>232</v>
      </c>
      <c r="L57" s="668">
        <v>15890</v>
      </c>
      <c r="M57" s="668">
        <v>361</v>
      </c>
      <c r="N57" s="668">
        <v>84304</v>
      </c>
    </row>
    <row r="58" spans="1:14">
      <c r="A58" s="620">
        <v>15</v>
      </c>
      <c r="B58" s="612" t="s">
        <v>751</v>
      </c>
      <c r="C58" s="670">
        <v>2235</v>
      </c>
      <c r="D58" s="668">
        <v>92064</v>
      </c>
      <c r="E58" s="668">
        <v>1283</v>
      </c>
      <c r="F58" s="668">
        <v>3719</v>
      </c>
      <c r="G58" s="668">
        <v>228</v>
      </c>
      <c r="H58" s="668">
        <v>3054</v>
      </c>
      <c r="I58" s="668">
        <v>235</v>
      </c>
      <c r="J58" s="668">
        <v>7474</v>
      </c>
      <c r="K58" s="668">
        <v>190</v>
      </c>
      <c r="L58" s="668">
        <v>13566</v>
      </c>
      <c r="M58" s="668">
        <v>299</v>
      </c>
      <c r="N58" s="668">
        <v>64251</v>
      </c>
    </row>
    <row r="59" spans="1:14">
      <c r="A59" s="620">
        <v>16</v>
      </c>
      <c r="B59" s="612" t="s">
        <v>665</v>
      </c>
      <c r="C59" s="670">
        <v>6442</v>
      </c>
      <c r="D59" s="668">
        <v>300661</v>
      </c>
      <c r="E59" s="668">
        <v>1840</v>
      </c>
      <c r="F59" s="668">
        <v>7510</v>
      </c>
      <c r="G59" s="668">
        <v>790</v>
      </c>
      <c r="H59" s="668">
        <v>11072</v>
      </c>
      <c r="I59" s="668">
        <v>1518</v>
      </c>
      <c r="J59" s="668">
        <v>50953</v>
      </c>
      <c r="K59" s="668">
        <v>1485</v>
      </c>
      <c r="L59" s="668">
        <v>104516</v>
      </c>
      <c r="M59" s="668">
        <v>809</v>
      </c>
      <c r="N59" s="668">
        <v>126610</v>
      </c>
    </row>
    <row r="60" spans="1:14">
      <c r="A60" s="620">
        <v>17</v>
      </c>
      <c r="B60" s="612" t="s">
        <v>666</v>
      </c>
      <c r="C60" s="670">
        <v>3130</v>
      </c>
      <c r="D60" s="668">
        <v>93707</v>
      </c>
      <c r="E60" s="668">
        <v>2260</v>
      </c>
      <c r="F60" s="668">
        <v>6547</v>
      </c>
      <c r="G60" s="668">
        <v>235</v>
      </c>
      <c r="H60" s="668">
        <v>3183</v>
      </c>
      <c r="I60" s="668">
        <v>213</v>
      </c>
      <c r="J60" s="668">
        <v>6693</v>
      </c>
      <c r="K60" s="668">
        <v>137</v>
      </c>
      <c r="L60" s="668">
        <v>9800</v>
      </c>
      <c r="M60" s="668">
        <v>285</v>
      </c>
      <c r="N60" s="668">
        <v>67484</v>
      </c>
    </row>
    <row r="61" spans="1:14">
      <c r="A61" s="667"/>
      <c r="B61" s="612"/>
      <c r="C61" s="629"/>
      <c r="D61" s="629"/>
      <c r="E61" s="629"/>
      <c r="F61" s="629"/>
      <c r="G61" s="629"/>
      <c r="H61" s="629"/>
      <c r="I61" s="629"/>
      <c r="J61" s="629"/>
      <c r="K61" s="629"/>
      <c r="L61" s="629"/>
      <c r="M61" s="629"/>
      <c r="N61" s="629"/>
    </row>
    <row r="62" spans="1:14">
      <c r="A62" s="674"/>
      <c r="B62" s="674"/>
      <c r="C62" s="674"/>
      <c r="D62" s="674"/>
      <c r="E62" s="612"/>
      <c r="F62" s="612"/>
      <c r="G62" s="612"/>
      <c r="H62" s="612"/>
      <c r="I62" s="612"/>
      <c r="J62" s="612"/>
      <c r="K62" s="612"/>
      <c r="L62" s="612"/>
      <c r="M62" s="612"/>
      <c r="N62" s="612"/>
    </row>
    <row r="63" spans="1:14" ht="12.75" customHeight="1">
      <c r="A63" s="1279" t="s">
        <v>730</v>
      </c>
      <c r="B63" s="1350" t="s">
        <v>546</v>
      </c>
      <c r="C63" s="1283" t="s">
        <v>984</v>
      </c>
      <c r="D63" s="1279"/>
      <c r="E63" s="1282" t="s">
        <v>644</v>
      </c>
      <c r="F63" s="1272"/>
      <c r="G63" s="1272"/>
      <c r="H63" s="1272"/>
      <c r="I63" s="1272"/>
      <c r="J63" s="1272"/>
      <c r="K63" s="1272"/>
      <c r="L63" s="1272"/>
      <c r="M63" s="1272"/>
      <c r="N63" s="1272"/>
    </row>
    <row r="64" spans="1:14">
      <c r="A64" s="1279"/>
      <c r="B64" s="1350"/>
      <c r="C64" s="1283"/>
      <c r="D64" s="1279"/>
      <c r="E64" s="1283"/>
      <c r="F64" s="1288"/>
      <c r="G64" s="1288"/>
      <c r="H64" s="1288"/>
      <c r="I64" s="1288"/>
      <c r="J64" s="1288"/>
      <c r="K64" s="1288"/>
      <c r="L64" s="1288"/>
      <c r="M64" s="1288"/>
      <c r="N64" s="1288"/>
    </row>
    <row r="65" spans="1:14">
      <c r="A65" s="1280"/>
      <c r="B65" s="1285"/>
      <c r="C65" s="1283"/>
      <c r="D65" s="1279"/>
      <c r="E65" s="1305"/>
      <c r="F65" s="1275"/>
      <c r="G65" s="1275"/>
      <c r="H65" s="1275"/>
      <c r="I65" s="1275"/>
      <c r="J65" s="1275"/>
      <c r="K65" s="1275"/>
      <c r="L65" s="1275"/>
      <c r="M65" s="1275"/>
      <c r="N65" s="1275"/>
    </row>
    <row r="66" spans="1:14">
      <c r="A66" s="1280"/>
      <c r="B66" s="1285"/>
      <c r="C66" s="1283"/>
      <c r="D66" s="1279"/>
      <c r="E66" s="1283" t="s">
        <v>646</v>
      </c>
      <c r="F66" s="1279"/>
      <c r="G66" s="1283" t="s">
        <v>647</v>
      </c>
      <c r="H66" s="1279"/>
      <c r="I66" s="1283" t="s">
        <v>648</v>
      </c>
      <c r="J66" s="1279"/>
      <c r="K66" s="1283" t="s">
        <v>649</v>
      </c>
      <c r="L66" s="1288"/>
      <c r="M66" s="1271" t="s">
        <v>671</v>
      </c>
      <c r="N66" s="1272"/>
    </row>
    <row r="67" spans="1:14">
      <c r="A67" s="1280"/>
      <c r="B67" s="1285"/>
      <c r="C67" s="1295"/>
      <c r="D67" s="1294"/>
      <c r="E67" s="1295"/>
      <c r="F67" s="1294"/>
      <c r="G67" s="1295"/>
      <c r="H67" s="1294"/>
      <c r="I67" s="1295"/>
      <c r="J67" s="1294"/>
      <c r="K67" s="1305"/>
      <c r="L67" s="1275"/>
      <c r="M67" s="1274"/>
      <c r="N67" s="1275"/>
    </row>
    <row r="68" spans="1:14">
      <c r="A68" s="1280"/>
      <c r="B68" s="1285"/>
      <c r="C68" s="1352" t="s">
        <v>564</v>
      </c>
      <c r="D68" s="1352" t="s">
        <v>405</v>
      </c>
      <c r="E68" s="1352" t="s">
        <v>564</v>
      </c>
      <c r="F68" s="1352" t="s">
        <v>405</v>
      </c>
      <c r="G68" s="1352" t="s">
        <v>564</v>
      </c>
      <c r="H68" s="1352" t="s">
        <v>405</v>
      </c>
      <c r="I68" s="1352" t="s">
        <v>564</v>
      </c>
      <c r="J68" s="1352" t="s">
        <v>405</v>
      </c>
      <c r="K68" s="1352" t="s">
        <v>564</v>
      </c>
      <c r="L68" s="1352" t="s">
        <v>405</v>
      </c>
      <c r="M68" s="1352" t="s">
        <v>564</v>
      </c>
      <c r="N68" s="1300" t="s">
        <v>405</v>
      </c>
    </row>
    <row r="69" spans="1:14">
      <c r="A69" s="1280"/>
      <c r="B69" s="1285"/>
      <c r="C69" s="1350"/>
      <c r="D69" s="1350"/>
      <c r="E69" s="1350"/>
      <c r="F69" s="1350" t="s">
        <v>10</v>
      </c>
      <c r="G69" s="1350"/>
      <c r="H69" s="1350" t="s">
        <v>10</v>
      </c>
      <c r="I69" s="1350"/>
      <c r="J69" s="1350" t="s">
        <v>10</v>
      </c>
      <c r="K69" s="1350"/>
      <c r="L69" s="1350" t="s">
        <v>10</v>
      </c>
      <c r="M69" s="1350"/>
      <c r="N69" s="1283" t="s">
        <v>10</v>
      </c>
    </row>
    <row r="70" spans="1:14">
      <c r="A70" s="1344"/>
      <c r="B70" s="1345"/>
      <c r="C70" s="1351" t="s">
        <v>32</v>
      </c>
      <c r="D70" s="1351" t="s">
        <v>33</v>
      </c>
      <c r="E70" s="1351" t="s">
        <v>34</v>
      </c>
      <c r="F70" s="1351" t="s">
        <v>35</v>
      </c>
      <c r="G70" s="1351" t="s">
        <v>36</v>
      </c>
      <c r="H70" s="1351" t="s">
        <v>37</v>
      </c>
      <c r="I70" s="1351" t="s">
        <v>38</v>
      </c>
      <c r="J70" s="1351" t="s">
        <v>98</v>
      </c>
      <c r="K70" s="1351" t="s">
        <v>667</v>
      </c>
      <c r="L70" s="1351" t="s">
        <v>579</v>
      </c>
      <c r="M70" s="1351" t="s">
        <v>581</v>
      </c>
      <c r="N70" s="1305" t="s">
        <v>582</v>
      </c>
    </row>
    <row r="71" spans="1:14">
      <c r="A71" s="611" t="s">
        <v>10</v>
      </c>
      <c r="B71" s="611" t="s">
        <v>10</v>
      </c>
      <c r="C71" s="612" t="s">
        <v>10</v>
      </c>
      <c r="D71" s="612" t="s">
        <v>10</v>
      </c>
      <c r="E71" s="612" t="s">
        <v>10</v>
      </c>
      <c r="F71" s="612" t="s">
        <v>10</v>
      </c>
      <c r="G71" s="1306"/>
      <c r="H71" s="1306"/>
      <c r="I71" s="1306"/>
      <c r="J71" s="1306"/>
      <c r="K71" s="1306"/>
      <c r="L71" s="1306"/>
      <c r="M71" s="1095"/>
      <c r="N71" s="1095"/>
    </row>
    <row r="72" spans="1:14">
      <c r="A72" s="611"/>
      <c r="B72" s="611"/>
      <c r="C72" s="611"/>
      <c r="D72" s="611"/>
      <c r="E72" s="611"/>
      <c r="F72" s="611"/>
      <c r="G72" s="614"/>
      <c r="H72" s="614"/>
      <c r="I72" s="614"/>
      <c r="J72" s="614"/>
      <c r="K72" s="614"/>
      <c r="L72" s="614"/>
      <c r="M72" s="611"/>
      <c r="N72" s="612"/>
    </row>
    <row r="73" spans="1:14">
      <c r="A73" s="667" t="s">
        <v>565</v>
      </c>
      <c r="B73" s="616" t="s">
        <v>243</v>
      </c>
      <c r="C73" s="668">
        <v>80732</v>
      </c>
      <c r="D73" s="668">
        <v>1019697</v>
      </c>
      <c r="E73" s="668">
        <v>59378</v>
      </c>
      <c r="F73" s="668">
        <v>156272</v>
      </c>
      <c r="G73" s="668">
        <v>8730</v>
      </c>
      <c r="H73" s="668">
        <v>119519</v>
      </c>
      <c r="I73" s="668">
        <v>7943</v>
      </c>
      <c r="J73" s="668">
        <v>245149</v>
      </c>
      <c r="K73" s="668">
        <v>3079</v>
      </c>
      <c r="L73" s="668">
        <v>209884</v>
      </c>
      <c r="M73" s="675">
        <v>1602</v>
      </c>
      <c r="N73" s="675">
        <v>288873</v>
      </c>
    </row>
    <row r="74" spans="1:14">
      <c r="A74" s="620" t="s">
        <v>21</v>
      </c>
      <c r="B74" s="616"/>
      <c r="C74" s="668"/>
      <c r="D74" s="668"/>
      <c r="E74" s="668"/>
      <c r="F74" s="668"/>
      <c r="G74" s="668"/>
      <c r="H74" s="668"/>
      <c r="I74" s="668"/>
      <c r="J74" s="668"/>
      <c r="K74" s="668"/>
      <c r="L74" s="668"/>
      <c r="M74" s="668"/>
      <c r="N74" s="668"/>
    </row>
    <row r="75" spans="1:14">
      <c r="A75" s="667" t="s">
        <v>568</v>
      </c>
      <c r="B75" s="616" t="s">
        <v>653</v>
      </c>
      <c r="C75" s="675">
        <v>9625</v>
      </c>
      <c r="D75" s="675">
        <v>75140</v>
      </c>
      <c r="E75" s="675">
        <v>7645</v>
      </c>
      <c r="F75" s="675">
        <v>20687</v>
      </c>
      <c r="G75" s="675">
        <v>1107</v>
      </c>
      <c r="H75" s="675">
        <v>15051</v>
      </c>
      <c r="I75" s="675">
        <v>669</v>
      </c>
      <c r="J75" s="675">
        <v>19835</v>
      </c>
      <c r="K75" s="675">
        <v>152</v>
      </c>
      <c r="L75" s="675">
        <v>10038</v>
      </c>
      <c r="M75" s="675">
        <v>52</v>
      </c>
      <c r="N75" s="668">
        <v>9529</v>
      </c>
    </row>
    <row r="76" spans="1:14">
      <c r="A76" s="667" t="s">
        <v>570</v>
      </c>
      <c r="B76" s="616" t="s">
        <v>654</v>
      </c>
      <c r="C76" s="675">
        <v>19505</v>
      </c>
      <c r="D76" s="675">
        <v>218962</v>
      </c>
      <c r="E76" s="675">
        <v>13744</v>
      </c>
      <c r="F76" s="675">
        <v>40474</v>
      </c>
      <c r="G76" s="675">
        <v>2892</v>
      </c>
      <c r="H76" s="675">
        <v>38973</v>
      </c>
      <c r="I76" s="675">
        <v>1988</v>
      </c>
      <c r="J76" s="675">
        <v>60375</v>
      </c>
      <c r="K76" s="675">
        <v>649</v>
      </c>
      <c r="L76" s="675">
        <v>43756</v>
      </c>
      <c r="M76" s="668">
        <v>232</v>
      </c>
      <c r="N76" s="668">
        <v>35384</v>
      </c>
    </row>
    <row r="77" spans="1:14">
      <c r="A77" s="667" t="s">
        <v>571</v>
      </c>
      <c r="B77" s="616" t="s">
        <v>655</v>
      </c>
      <c r="C77" s="675">
        <v>22</v>
      </c>
      <c r="D77" s="675">
        <v>159</v>
      </c>
      <c r="E77" s="675">
        <v>17</v>
      </c>
      <c r="F77" s="676" t="s">
        <v>53</v>
      </c>
      <c r="G77" s="675">
        <v>2</v>
      </c>
      <c r="H77" s="676" t="s">
        <v>53</v>
      </c>
      <c r="I77" s="668">
        <v>3</v>
      </c>
      <c r="J77" s="668">
        <v>71</v>
      </c>
      <c r="K77" s="618" t="s">
        <v>656</v>
      </c>
      <c r="L77" s="618" t="s">
        <v>656</v>
      </c>
      <c r="M77" s="618" t="s">
        <v>656</v>
      </c>
      <c r="N77" s="618" t="s">
        <v>656</v>
      </c>
    </row>
    <row r="78" spans="1:14">
      <c r="A78" s="667" t="s">
        <v>573</v>
      </c>
      <c r="B78" s="616" t="s">
        <v>657</v>
      </c>
      <c r="C78" s="675">
        <v>2744</v>
      </c>
      <c r="D78" s="675">
        <v>28627</v>
      </c>
      <c r="E78" s="675">
        <v>2345</v>
      </c>
      <c r="F78" s="675">
        <v>5626</v>
      </c>
      <c r="G78" s="675">
        <v>173</v>
      </c>
      <c r="H78" s="675">
        <v>2330</v>
      </c>
      <c r="I78" s="675">
        <v>108</v>
      </c>
      <c r="J78" s="675">
        <v>3332</v>
      </c>
      <c r="K78" s="675">
        <v>52</v>
      </c>
      <c r="L78" s="675">
        <v>3516</v>
      </c>
      <c r="M78" s="668">
        <v>66</v>
      </c>
      <c r="N78" s="668">
        <v>13823</v>
      </c>
    </row>
    <row r="79" spans="1:14">
      <c r="A79" s="667" t="s">
        <v>574</v>
      </c>
      <c r="B79" s="616" t="s">
        <v>658</v>
      </c>
      <c r="C79" s="675">
        <v>56</v>
      </c>
      <c r="D79" s="675">
        <v>494</v>
      </c>
      <c r="E79" s="675">
        <v>42</v>
      </c>
      <c r="F79" s="676" t="s">
        <v>53</v>
      </c>
      <c r="G79" s="675">
        <v>8</v>
      </c>
      <c r="H79" s="675">
        <v>120</v>
      </c>
      <c r="I79" s="675">
        <v>5</v>
      </c>
      <c r="J79" s="675">
        <v>180</v>
      </c>
      <c r="K79" s="675">
        <v>1</v>
      </c>
      <c r="L79" s="676" t="s">
        <v>53</v>
      </c>
      <c r="M79" s="618" t="s">
        <v>656</v>
      </c>
      <c r="N79" s="618" t="s">
        <v>656</v>
      </c>
    </row>
    <row r="80" spans="1:14">
      <c r="A80" s="667" t="s">
        <v>575</v>
      </c>
      <c r="B80" s="616" t="s">
        <v>659</v>
      </c>
      <c r="C80" s="675">
        <v>75</v>
      </c>
      <c r="D80" s="675">
        <v>870</v>
      </c>
      <c r="E80" s="675">
        <v>60</v>
      </c>
      <c r="F80" s="675">
        <v>160</v>
      </c>
      <c r="G80" s="675">
        <v>8</v>
      </c>
      <c r="H80" s="676" t="s">
        <v>53</v>
      </c>
      <c r="I80" s="675">
        <v>5</v>
      </c>
      <c r="J80" s="675">
        <v>141</v>
      </c>
      <c r="K80" s="618" t="s">
        <v>656</v>
      </c>
      <c r="L80" s="618" t="s">
        <v>656</v>
      </c>
      <c r="M80" s="668">
        <v>2</v>
      </c>
      <c r="N80" s="669" t="s">
        <v>53</v>
      </c>
    </row>
    <row r="81" spans="1:14">
      <c r="A81" s="667" t="s">
        <v>577</v>
      </c>
      <c r="B81" s="616" t="s">
        <v>71</v>
      </c>
      <c r="C81" s="675">
        <v>5666</v>
      </c>
      <c r="D81" s="675">
        <v>34803</v>
      </c>
      <c r="E81" s="675">
        <v>4790</v>
      </c>
      <c r="F81" s="675">
        <v>12647</v>
      </c>
      <c r="G81" s="675">
        <v>502</v>
      </c>
      <c r="H81" s="675">
        <v>6785</v>
      </c>
      <c r="I81" s="675">
        <v>303</v>
      </c>
      <c r="J81" s="675">
        <v>8921</v>
      </c>
      <c r="K81" s="675">
        <v>53</v>
      </c>
      <c r="L81" s="675">
        <v>3876</v>
      </c>
      <c r="M81" s="668">
        <v>18</v>
      </c>
      <c r="N81" s="668">
        <v>2574</v>
      </c>
    </row>
    <row r="82" spans="1:14" ht="30">
      <c r="A82" s="667" t="s">
        <v>578</v>
      </c>
      <c r="B82" s="616" t="s">
        <v>660</v>
      </c>
      <c r="C82" s="675">
        <v>2061</v>
      </c>
      <c r="D82" s="675">
        <v>30000</v>
      </c>
      <c r="E82" s="675">
        <v>1783</v>
      </c>
      <c r="F82" s="675">
        <v>4309</v>
      </c>
      <c r="G82" s="675">
        <v>125</v>
      </c>
      <c r="H82" s="675">
        <v>1686</v>
      </c>
      <c r="I82" s="675">
        <v>75</v>
      </c>
      <c r="J82" s="675">
        <v>2279</v>
      </c>
      <c r="K82" s="675">
        <v>37</v>
      </c>
      <c r="L82" s="675">
        <v>2482</v>
      </c>
      <c r="M82" s="668">
        <v>41</v>
      </c>
      <c r="N82" s="668">
        <v>19244</v>
      </c>
    </row>
    <row r="83" spans="1:14">
      <c r="A83" s="620">
        <v>10</v>
      </c>
      <c r="B83" s="616" t="s">
        <v>74</v>
      </c>
      <c r="C83" s="675">
        <v>13378</v>
      </c>
      <c r="D83" s="675">
        <v>276038</v>
      </c>
      <c r="E83" s="675">
        <v>8153</v>
      </c>
      <c r="F83" s="675">
        <v>21475</v>
      </c>
      <c r="G83" s="675">
        <v>1496</v>
      </c>
      <c r="H83" s="675">
        <v>21060</v>
      </c>
      <c r="I83" s="675">
        <v>2110</v>
      </c>
      <c r="J83" s="675">
        <v>66715</v>
      </c>
      <c r="K83" s="675">
        <v>1037</v>
      </c>
      <c r="L83" s="675">
        <v>71335</v>
      </c>
      <c r="M83" s="668">
        <v>582</v>
      </c>
      <c r="N83" s="668">
        <v>95453</v>
      </c>
    </row>
    <row r="84" spans="1:14">
      <c r="A84" s="620">
        <v>11</v>
      </c>
      <c r="B84" s="616" t="s">
        <v>661</v>
      </c>
      <c r="C84" s="675">
        <v>10628</v>
      </c>
      <c r="D84" s="675">
        <v>190219</v>
      </c>
      <c r="E84" s="675">
        <v>7125</v>
      </c>
      <c r="F84" s="675">
        <v>18009</v>
      </c>
      <c r="G84" s="675">
        <v>1118</v>
      </c>
      <c r="H84" s="675">
        <v>15684</v>
      </c>
      <c r="I84" s="675">
        <v>1332</v>
      </c>
      <c r="J84" s="675">
        <v>41520</v>
      </c>
      <c r="K84" s="675">
        <v>646</v>
      </c>
      <c r="L84" s="675">
        <v>44302</v>
      </c>
      <c r="M84" s="668">
        <v>407</v>
      </c>
      <c r="N84" s="668">
        <v>70704</v>
      </c>
    </row>
    <row r="85" spans="1:14">
      <c r="A85" s="620">
        <v>12</v>
      </c>
      <c r="B85" s="616" t="s">
        <v>662</v>
      </c>
      <c r="C85" s="675">
        <v>3433</v>
      </c>
      <c r="D85" s="675">
        <v>21806</v>
      </c>
      <c r="E85" s="675">
        <v>2888</v>
      </c>
      <c r="F85" s="675">
        <v>7342</v>
      </c>
      <c r="G85" s="675">
        <v>296</v>
      </c>
      <c r="H85" s="675">
        <v>3961</v>
      </c>
      <c r="I85" s="675">
        <v>208</v>
      </c>
      <c r="J85" s="675">
        <v>6352</v>
      </c>
      <c r="K85" s="675">
        <v>30</v>
      </c>
      <c r="L85" s="675">
        <v>2066</v>
      </c>
      <c r="M85" s="668">
        <v>11</v>
      </c>
      <c r="N85" s="668">
        <v>2085</v>
      </c>
    </row>
    <row r="86" spans="1:14">
      <c r="A86" s="620">
        <v>13</v>
      </c>
      <c r="B86" s="616" t="s">
        <v>77</v>
      </c>
      <c r="C86" s="675">
        <v>539</v>
      </c>
      <c r="D86" s="675">
        <v>3589</v>
      </c>
      <c r="E86" s="675">
        <v>443</v>
      </c>
      <c r="F86" s="675">
        <v>1167</v>
      </c>
      <c r="G86" s="675">
        <v>64</v>
      </c>
      <c r="H86" s="675">
        <v>857</v>
      </c>
      <c r="I86" s="675">
        <v>24</v>
      </c>
      <c r="J86" s="675">
        <v>692</v>
      </c>
      <c r="K86" s="675">
        <v>5</v>
      </c>
      <c r="L86" s="676" t="s">
        <v>53</v>
      </c>
      <c r="M86" s="668">
        <v>3</v>
      </c>
      <c r="N86" s="669" t="s">
        <v>53</v>
      </c>
    </row>
    <row r="87" spans="1:14">
      <c r="A87" s="620">
        <v>14</v>
      </c>
      <c r="B87" s="616" t="s">
        <v>663</v>
      </c>
      <c r="C87" s="675">
        <v>3510</v>
      </c>
      <c r="D87" s="675">
        <v>19102</v>
      </c>
      <c r="E87" s="675">
        <v>3176</v>
      </c>
      <c r="F87" s="675">
        <v>6845</v>
      </c>
      <c r="G87" s="675">
        <v>170</v>
      </c>
      <c r="H87" s="675">
        <v>2276</v>
      </c>
      <c r="I87" s="675">
        <v>105</v>
      </c>
      <c r="J87" s="675">
        <v>3174</v>
      </c>
      <c r="K87" s="675">
        <v>40</v>
      </c>
      <c r="L87" s="675">
        <v>2916</v>
      </c>
      <c r="M87" s="668">
        <v>19</v>
      </c>
      <c r="N87" s="668">
        <v>3891</v>
      </c>
    </row>
    <row r="88" spans="1:14">
      <c r="A88" s="620">
        <v>15</v>
      </c>
      <c r="B88" s="612" t="s">
        <v>751</v>
      </c>
      <c r="C88" s="677">
        <v>1763</v>
      </c>
      <c r="D88" s="675">
        <v>14958</v>
      </c>
      <c r="E88" s="675">
        <v>1557</v>
      </c>
      <c r="F88" s="675">
        <v>3372</v>
      </c>
      <c r="G88" s="675">
        <v>96</v>
      </c>
      <c r="H88" s="675">
        <v>1243</v>
      </c>
      <c r="I88" s="675">
        <v>48</v>
      </c>
      <c r="J88" s="675">
        <v>1553</v>
      </c>
      <c r="K88" s="675">
        <v>33</v>
      </c>
      <c r="L88" s="675">
        <v>2373</v>
      </c>
      <c r="M88" s="668">
        <v>29</v>
      </c>
      <c r="N88" s="668">
        <v>6417</v>
      </c>
    </row>
    <row r="89" spans="1:14">
      <c r="A89" s="620">
        <v>16</v>
      </c>
      <c r="B89" s="612" t="s">
        <v>665</v>
      </c>
      <c r="C89" s="677">
        <v>5347</v>
      </c>
      <c r="D89" s="675">
        <v>87504</v>
      </c>
      <c r="E89" s="675">
        <v>3427</v>
      </c>
      <c r="F89" s="675">
        <v>9408</v>
      </c>
      <c r="G89" s="675">
        <v>585</v>
      </c>
      <c r="H89" s="675">
        <v>8203</v>
      </c>
      <c r="I89" s="675">
        <v>917</v>
      </c>
      <c r="J89" s="675">
        <v>28745</v>
      </c>
      <c r="K89" s="675">
        <v>313</v>
      </c>
      <c r="L89" s="675">
        <v>20762</v>
      </c>
      <c r="M89" s="668">
        <v>105</v>
      </c>
      <c r="N89" s="668">
        <v>20386</v>
      </c>
    </row>
    <row r="90" spans="1:14">
      <c r="A90" s="620">
        <v>17</v>
      </c>
      <c r="B90" s="612" t="s">
        <v>666</v>
      </c>
      <c r="C90" s="677">
        <v>2380</v>
      </c>
      <c r="D90" s="675">
        <v>17426</v>
      </c>
      <c r="E90" s="675">
        <v>2183</v>
      </c>
      <c r="F90" s="675">
        <v>4581</v>
      </c>
      <c r="G90" s="675">
        <v>88</v>
      </c>
      <c r="H90" s="675">
        <v>1156</v>
      </c>
      <c r="I90" s="675">
        <v>43</v>
      </c>
      <c r="J90" s="675">
        <v>1264</v>
      </c>
      <c r="K90" s="675">
        <v>31</v>
      </c>
      <c r="L90" s="675">
        <v>2062</v>
      </c>
      <c r="M90" s="668">
        <v>35</v>
      </c>
      <c r="N90" s="668">
        <v>8363</v>
      </c>
    </row>
    <row r="91" spans="1:14">
      <c r="A91" s="1356" t="s">
        <v>781</v>
      </c>
      <c r="B91" s="1356"/>
      <c r="C91" s="629"/>
      <c r="D91" s="629"/>
      <c r="E91" s="629"/>
      <c r="F91" s="629"/>
      <c r="G91" s="629"/>
      <c r="H91" s="629"/>
      <c r="I91" s="629"/>
      <c r="J91" s="629"/>
      <c r="K91" s="629"/>
      <c r="L91" s="629"/>
      <c r="M91" s="629"/>
      <c r="N91" s="629"/>
    </row>
    <row r="92" spans="1:14">
      <c r="B92" s="612"/>
      <c r="C92" s="629"/>
      <c r="D92" s="629"/>
      <c r="E92" s="629"/>
      <c r="F92" s="629"/>
      <c r="G92" s="629"/>
      <c r="H92" s="629"/>
      <c r="I92" s="629"/>
      <c r="J92" s="629"/>
      <c r="K92" s="629"/>
      <c r="L92" s="629"/>
      <c r="M92" s="629"/>
      <c r="N92" s="629"/>
    </row>
    <row r="93" spans="1:14">
      <c r="A93" s="71" t="s">
        <v>669</v>
      </c>
      <c r="B93" s="612"/>
      <c r="C93" s="629"/>
      <c r="D93" s="629"/>
      <c r="E93" s="629"/>
      <c r="F93" s="629"/>
      <c r="G93" s="629"/>
      <c r="H93" s="629"/>
      <c r="I93" s="629"/>
      <c r="J93" s="629"/>
      <c r="K93" s="629"/>
      <c r="L93" s="629"/>
      <c r="M93" s="629"/>
      <c r="N93" s="629"/>
    </row>
    <row r="94" spans="1:14">
      <c r="A94" s="71" t="s">
        <v>521</v>
      </c>
      <c r="B94" s="612"/>
      <c r="C94" s="629"/>
      <c r="D94" s="629"/>
      <c r="E94" s="629"/>
      <c r="F94" s="629"/>
      <c r="G94" s="629"/>
      <c r="H94" s="629"/>
      <c r="I94" s="629"/>
      <c r="J94" s="629"/>
      <c r="K94" s="629"/>
      <c r="L94" s="629"/>
      <c r="M94" s="629"/>
      <c r="N94" s="629"/>
    </row>
    <row r="95" spans="1:14">
      <c r="A95" s="667"/>
      <c r="B95" s="612"/>
      <c r="C95" s="629"/>
      <c r="D95" s="629"/>
      <c r="E95" s="629"/>
      <c r="F95" s="629"/>
      <c r="G95" s="629"/>
      <c r="H95" s="629"/>
      <c r="I95" s="629"/>
      <c r="J95" s="629"/>
      <c r="K95" s="629"/>
      <c r="L95" s="629"/>
      <c r="M95" s="629"/>
      <c r="N95" s="629"/>
    </row>
    <row r="96" spans="1:14">
      <c r="A96" s="667"/>
      <c r="B96" s="612"/>
      <c r="C96" s="629"/>
      <c r="D96" s="629"/>
      <c r="E96" s="629"/>
      <c r="F96" s="629"/>
      <c r="G96" s="629"/>
      <c r="H96" s="629"/>
      <c r="I96" s="629"/>
      <c r="J96" s="629"/>
      <c r="K96" s="629"/>
      <c r="L96" s="629"/>
      <c r="M96" s="629"/>
      <c r="N96" s="629"/>
    </row>
    <row r="97" spans="1:14">
      <c r="A97" s="667"/>
      <c r="B97" s="612"/>
      <c r="C97" s="629"/>
      <c r="D97" s="629"/>
      <c r="E97" s="629"/>
      <c r="F97" s="629"/>
      <c r="G97" s="629"/>
      <c r="H97" s="629"/>
      <c r="I97" s="629"/>
      <c r="J97" s="629"/>
      <c r="K97" s="629"/>
      <c r="L97" s="629"/>
      <c r="M97" s="629"/>
      <c r="N97" s="629"/>
    </row>
    <row r="98" spans="1:14">
      <c r="A98" s="667"/>
      <c r="B98" s="612"/>
      <c r="C98" s="629"/>
      <c r="D98" s="629"/>
      <c r="E98" s="629"/>
      <c r="F98" s="629"/>
      <c r="G98" s="629"/>
      <c r="H98" s="629"/>
      <c r="I98" s="629"/>
      <c r="J98" s="629"/>
      <c r="K98" s="629"/>
      <c r="L98" s="629"/>
      <c r="M98" s="629"/>
      <c r="N98" s="629"/>
    </row>
    <row r="99" spans="1:14">
      <c r="L99" s="629"/>
      <c r="M99" s="629"/>
      <c r="N99" s="629"/>
    </row>
    <row r="100" spans="1:14">
      <c r="A100" s="667"/>
      <c r="B100" s="612"/>
      <c r="C100" s="629"/>
      <c r="D100" s="629"/>
      <c r="E100" s="629"/>
      <c r="F100" s="629"/>
      <c r="G100" s="629"/>
      <c r="H100" s="629"/>
      <c r="I100" s="629"/>
      <c r="J100" s="629"/>
      <c r="K100" s="629"/>
      <c r="L100" s="629"/>
      <c r="M100" s="629"/>
      <c r="N100" s="629"/>
    </row>
    <row r="101" spans="1:14">
      <c r="A101" s="667"/>
      <c r="B101" s="612"/>
      <c r="C101" s="629"/>
      <c r="D101" s="629"/>
      <c r="E101" s="629"/>
      <c r="F101" s="629"/>
      <c r="G101" s="629"/>
      <c r="H101" s="629"/>
      <c r="I101" s="629"/>
      <c r="J101" s="629"/>
      <c r="K101" s="629"/>
      <c r="L101" s="629"/>
      <c r="M101" s="629"/>
      <c r="N101" s="629"/>
    </row>
    <row r="112" spans="1:14">
      <c r="A112" s="1310" t="s">
        <v>305</v>
      </c>
      <c r="B112" s="1310"/>
      <c r="C112" s="1310"/>
      <c r="D112" s="1310"/>
      <c r="E112" s="1310"/>
      <c r="F112" s="1310"/>
      <c r="G112" s="1310"/>
      <c r="H112" s="1310"/>
      <c r="I112" s="1310"/>
      <c r="J112" s="1310"/>
      <c r="K112" s="1310"/>
    </row>
  </sheetData>
  <mergeCells count="72">
    <mergeCell ref="M71:N71"/>
    <mergeCell ref="A91:B91"/>
    <mergeCell ref="A112:K112"/>
    <mergeCell ref="I68:I70"/>
    <mergeCell ref="J68:J70"/>
    <mergeCell ref="K68:K70"/>
    <mergeCell ref="A63:A70"/>
    <mergeCell ref="B63:B70"/>
    <mergeCell ref="G66:H67"/>
    <mergeCell ref="I66:J67"/>
    <mergeCell ref="K66:L67"/>
    <mergeCell ref="E68:E70"/>
    <mergeCell ref="F68:F70"/>
    <mergeCell ref="G68:G70"/>
    <mergeCell ref="G71:L71"/>
    <mergeCell ref="L68:L70"/>
    <mergeCell ref="M68:M70"/>
    <mergeCell ref="N68:N70"/>
    <mergeCell ref="H68:H70"/>
    <mergeCell ref="C63:D67"/>
    <mergeCell ref="E63:N65"/>
    <mergeCell ref="E66:F67"/>
    <mergeCell ref="C68:C70"/>
    <mergeCell ref="D68:D70"/>
    <mergeCell ref="M66:N67"/>
    <mergeCell ref="L38:L40"/>
    <mergeCell ref="M38:M40"/>
    <mergeCell ref="N38:N40"/>
    <mergeCell ref="G41:L41"/>
    <mergeCell ref="M41:N41"/>
    <mergeCell ref="G38:G40"/>
    <mergeCell ref="H38:H40"/>
    <mergeCell ref="I38:I40"/>
    <mergeCell ref="J38:J40"/>
    <mergeCell ref="K38:K40"/>
    <mergeCell ref="M8:M10"/>
    <mergeCell ref="G11:L11"/>
    <mergeCell ref="M11:N11"/>
    <mergeCell ref="A33:A40"/>
    <mergeCell ref="B33:B40"/>
    <mergeCell ref="C33:D37"/>
    <mergeCell ref="E33:N35"/>
    <mergeCell ref="E36:F37"/>
    <mergeCell ref="G36:H37"/>
    <mergeCell ref="I36:J37"/>
    <mergeCell ref="K36:L37"/>
    <mergeCell ref="M36:N37"/>
    <mergeCell ref="C38:C40"/>
    <mergeCell ref="D38:D40"/>
    <mergeCell ref="E38:E40"/>
    <mergeCell ref="F38:F40"/>
    <mergeCell ref="H8:H10"/>
    <mergeCell ref="I8:I10"/>
    <mergeCell ref="J8:J10"/>
    <mergeCell ref="K8:K10"/>
    <mergeCell ref="L8:L10"/>
    <mergeCell ref="A2:N2"/>
    <mergeCell ref="A5:A10"/>
    <mergeCell ref="B5:B10"/>
    <mergeCell ref="C5:D7"/>
    <mergeCell ref="E5:N5"/>
    <mergeCell ref="E6:F7"/>
    <mergeCell ref="G6:H7"/>
    <mergeCell ref="I6:J7"/>
    <mergeCell ref="K6:L7"/>
    <mergeCell ref="M6:N7"/>
    <mergeCell ref="N8:N10"/>
    <mergeCell ref="C8:C10"/>
    <mergeCell ref="D8:D10"/>
    <mergeCell ref="E8:E10"/>
    <mergeCell ref="F8:F10"/>
    <mergeCell ref="G8:G10"/>
  </mergeCells>
  <pageMargins left="0.51181102362204722" right="0.51181102362204722" top="0.74803149606299213" bottom="0.74803149606299213" header="0.31496062992125984" footer="0.31496062992125984"/>
  <pageSetup paperSize="9" scale="50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T137"/>
  <sheetViews>
    <sheetView showGridLines="0" zoomScaleNormal="100" workbookViewId="0"/>
  </sheetViews>
  <sheetFormatPr baseColWidth="10" defaultColWidth="11.28515625" defaultRowHeight="12.75"/>
  <cols>
    <col min="1" max="1" width="47.7109375" style="480" bestFit="1" customWidth="1"/>
    <col min="2" max="2" width="18.42578125" style="480" customWidth="1"/>
    <col min="3" max="3" width="15.85546875" style="480" customWidth="1"/>
    <col min="4" max="5" width="15.28515625" style="480" customWidth="1"/>
    <col min="6" max="7" width="15.5703125" style="480" customWidth="1"/>
    <col min="8" max="8" width="16.28515625" style="480" customWidth="1"/>
    <col min="9" max="10" width="16.7109375" style="480" customWidth="1"/>
    <col min="11" max="11" width="12.5703125" style="480" customWidth="1"/>
    <col min="12" max="12" width="14.28515625" style="480" customWidth="1"/>
    <col min="13" max="256" width="11.28515625" style="480"/>
    <col min="257" max="257" width="47.7109375" style="480" bestFit="1" customWidth="1"/>
    <col min="258" max="258" width="18.140625" style="480" customWidth="1"/>
    <col min="259" max="267" width="16.7109375" style="480" customWidth="1"/>
    <col min="268" max="268" width="14.28515625" style="480" customWidth="1"/>
    <col min="269" max="512" width="11.28515625" style="480"/>
    <col min="513" max="513" width="47.7109375" style="480" bestFit="1" customWidth="1"/>
    <col min="514" max="514" width="18.140625" style="480" customWidth="1"/>
    <col min="515" max="523" width="16.7109375" style="480" customWidth="1"/>
    <col min="524" max="524" width="14.28515625" style="480" customWidth="1"/>
    <col min="525" max="768" width="11.28515625" style="480"/>
    <col min="769" max="769" width="47.7109375" style="480" bestFit="1" customWidth="1"/>
    <col min="770" max="770" width="18.140625" style="480" customWidth="1"/>
    <col min="771" max="779" width="16.7109375" style="480" customWidth="1"/>
    <col min="780" max="780" width="14.28515625" style="480" customWidth="1"/>
    <col min="781" max="1024" width="11.28515625" style="480"/>
    <col min="1025" max="1025" width="47.7109375" style="480" bestFit="1" customWidth="1"/>
    <col min="1026" max="1026" width="18.140625" style="480" customWidth="1"/>
    <col min="1027" max="1035" width="16.7109375" style="480" customWidth="1"/>
    <col min="1036" max="1036" width="14.28515625" style="480" customWidth="1"/>
    <col min="1037" max="1280" width="11.28515625" style="480"/>
    <col min="1281" max="1281" width="47.7109375" style="480" bestFit="1" customWidth="1"/>
    <col min="1282" max="1282" width="18.140625" style="480" customWidth="1"/>
    <col min="1283" max="1291" width="16.7109375" style="480" customWidth="1"/>
    <col min="1292" max="1292" width="14.28515625" style="480" customWidth="1"/>
    <col min="1293" max="1536" width="11.28515625" style="480"/>
    <col min="1537" max="1537" width="47.7109375" style="480" bestFit="1" customWidth="1"/>
    <col min="1538" max="1538" width="18.140625" style="480" customWidth="1"/>
    <col min="1539" max="1547" width="16.7109375" style="480" customWidth="1"/>
    <col min="1548" max="1548" width="14.28515625" style="480" customWidth="1"/>
    <col min="1549" max="1792" width="11.28515625" style="480"/>
    <col min="1793" max="1793" width="47.7109375" style="480" bestFit="1" customWidth="1"/>
    <col min="1794" max="1794" width="18.140625" style="480" customWidth="1"/>
    <col min="1795" max="1803" width="16.7109375" style="480" customWidth="1"/>
    <col min="1804" max="1804" width="14.28515625" style="480" customWidth="1"/>
    <col min="1805" max="2048" width="11.28515625" style="480"/>
    <col min="2049" max="2049" width="47.7109375" style="480" bestFit="1" customWidth="1"/>
    <col min="2050" max="2050" width="18.140625" style="480" customWidth="1"/>
    <col min="2051" max="2059" width="16.7109375" style="480" customWidth="1"/>
    <col min="2060" max="2060" width="14.28515625" style="480" customWidth="1"/>
    <col min="2061" max="2304" width="11.28515625" style="480"/>
    <col min="2305" max="2305" width="47.7109375" style="480" bestFit="1" customWidth="1"/>
    <col min="2306" max="2306" width="18.140625" style="480" customWidth="1"/>
    <col min="2307" max="2315" width="16.7109375" style="480" customWidth="1"/>
    <col min="2316" max="2316" width="14.28515625" style="480" customWidth="1"/>
    <col min="2317" max="2560" width="11.28515625" style="480"/>
    <col min="2561" max="2561" width="47.7109375" style="480" bestFit="1" customWidth="1"/>
    <col min="2562" max="2562" width="18.140625" style="480" customWidth="1"/>
    <col min="2563" max="2571" width="16.7109375" style="480" customWidth="1"/>
    <col min="2572" max="2572" width="14.28515625" style="480" customWidth="1"/>
    <col min="2573" max="2816" width="11.28515625" style="480"/>
    <col min="2817" max="2817" width="47.7109375" style="480" bestFit="1" customWidth="1"/>
    <col min="2818" max="2818" width="18.140625" style="480" customWidth="1"/>
    <col min="2819" max="2827" width="16.7109375" style="480" customWidth="1"/>
    <col min="2828" max="2828" width="14.28515625" style="480" customWidth="1"/>
    <col min="2829" max="3072" width="11.28515625" style="480"/>
    <col min="3073" max="3073" width="47.7109375" style="480" bestFit="1" customWidth="1"/>
    <col min="3074" max="3074" width="18.140625" style="480" customWidth="1"/>
    <col min="3075" max="3083" width="16.7109375" style="480" customWidth="1"/>
    <col min="3084" max="3084" width="14.28515625" style="480" customWidth="1"/>
    <col min="3085" max="3328" width="11.28515625" style="480"/>
    <col min="3329" max="3329" width="47.7109375" style="480" bestFit="1" customWidth="1"/>
    <col min="3330" max="3330" width="18.140625" style="480" customWidth="1"/>
    <col min="3331" max="3339" width="16.7109375" style="480" customWidth="1"/>
    <col min="3340" max="3340" width="14.28515625" style="480" customWidth="1"/>
    <col min="3341" max="3584" width="11.28515625" style="480"/>
    <col min="3585" max="3585" width="47.7109375" style="480" bestFit="1" customWidth="1"/>
    <col min="3586" max="3586" width="18.140625" style="480" customWidth="1"/>
    <col min="3587" max="3595" width="16.7109375" style="480" customWidth="1"/>
    <col min="3596" max="3596" width="14.28515625" style="480" customWidth="1"/>
    <col min="3597" max="3840" width="11.28515625" style="480"/>
    <col min="3841" max="3841" width="47.7109375" style="480" bestFit="1" customWidth="1"/>
    <col min="3842" max="3842" width="18.140625" style="480" customWidth="1"/>
    <col min="3843" max="3851" width="16.7109375" style="480" customWidth="1"/>
    <col min="3852" max="3852" width="14.28515625" style="480" customWidth="1"/>
    <col min="3853" max="4096" width="11.28515625" style="480"/>
    <col min="4097" max="4097" width="47.7109375" style="480" bestFit="1" customWidth="1"/>
    <col min="4098" max="4098" width="18.140625" style="480" customWidth="1"/>
    <col min="4099" max="4107" width="16.7109375" style="480" customWidth="1"/>
    <col min="4108" max="4108" width="14.28515625" style="480" customWidth="1"/>
    <col min="4109" max="4352" width="11.28515625" style="480"/>
    <col min="4353" max="4353" width="47.7109375" style="480" bestFit="1" customWidth="1"/>
    <col min="4354" max="4354" width="18.140625" style="480" customWidth="1"/>
    <col min="4355" max="4363" width="16.7109375" style="480" customWidth="1"/>
    <col min="4364" max="4364" width="14.28515625" style="480" customWidth="1"/>
    <col min="4365" max="4608" width="11.28515625" style="480"/>
    <col min="4609" max="4609" width="47.7109375" style="480" bestFit="1" customWidth="1"/>
    <col min="4610" max="4610" width="18.140625" style="480" customWidth="1"/>
    <col min="4611" max="4619" width="16.7109375" style="480" customWidth="1"/>
    <col min="4620" max="4620" width="14.28515625" style="480" customWidth="1"/>
    <col min="4621" max="4864" width="11.28515625" style="480"/>
    <col min="4865" max="4865" width="47.7109375" style="480" bestFit="1" customWidth="1"/>
    <col min="4866" max="4866" width="18.140625" style="480" customWidth="1"/>
    <col min="4867" max="4875" width="16.7109375" style="480" customWidth="1"/>
    <col min="4876" max="4876" width="14.28515625" style="480" customWidth="1"/>
    <col min="4877" max="5120" width="11.28515625" style="480"/>
    <col min="5121" max="5121" width="47.7109375" style="480" bestFit="1" customWidth="1"/>
    <col min="5122" max="5122" width="18.140625" style="480" customWidth="1"/>
    <col min="5123" max="5131" width="16.7109375" style="480" customWidth="1"/>
    <col min="5132" max="5132" width="14.28515625" style="480" customWidth="1"/>
    <col min="5133" max="5376" width="11.28515625" style="480"/>
    <col min="5377" max="5377" width="47.7109375" style="480" bestFit="1" customWidth="1"/>
    <col min="5378" max="5378" width="18.140625" style="480" customWidth="1"/>
    <col min="5379" max="5387" width="16.7109375" style="480" customWidth="1"/>
    <col min="5388" max="5388" width="14.28515625" style="480" customWidth="1"/>
    <col min="5389" max="5632" width="11.28515625" style="480"/>
    <col min="5633" max="5633" width="47.7109375" style="480" bestFit="1" customWidth="1"/>
    <col min="5634" max="5634" width="18.140625" style="480" customWidth="1"/>
    <col min="5635" max="5643" width="16.7109375" style="480" customWidth="1"/>
    <col min="5644" max="5644" width="14.28515625" style="480" customWidth="1"/>
    <col min="5645" max="5888" width="11.28515625" style="480"/>
    <col min="5889" max="5889" width="47.7109375" style="480" bestFit="1" customWidth="1"/>
    <col min="5890" max="5890" width="18.140625" style="480" customWidth="1"/>
    <col min="5891" max="5899" width="16.7109375" style="480" customWidth="1"/>
    <col min="5900" max="5900" width="14.28515625" style="480" customWidth="1"/>
    <col min="5901" max="6144" width="11.28515625" style="480"/>
    <col min="6145" max="6145" width="47.7109375" style="480" bestFit="1" customWidth="1"/>
    <col min="6146" max="6146" width="18.140625" style="480" customWidth="1"/>
    <col min="6147" max="6155" width="16.7109375" style="480" customWidth="1"/>
    <col min="6156" max="6156" width="14.28515625" style="480" customWidth="1"/>
    <col min="6157" max="6400" width="11.28515625" style="480"/>
    <col min="6401" max="6401" width="47.7109375" style="480" bestFit="1" customWidth="1"/>
    <col min="6402" max="6402" width="18.140625" style="480" customWidth="1"/>
    <col min="6403" max="6411" width="16.7109375" style="480" customWidth="1"/>
    <col min="6412" max="6412" width="14.28515625" style="480" customWidth="1"/>
    <col min="6413" max="6656" width="11.28515625" style="480"/>
    <col min="6657" max="6657" width="47.7109375" style="480" bestFit="1" customWidth="1"/>
    <col min="6658" max="6658" width="18.140625" style="480" customWidth="1"/>
    <col min="6659" max="6667" width="16.7109375" style="480" customWidth="1"/>
    <col min="6668" max="6668" width="14.28515625" style="480" customWidth="1"/>
    <col min="6669" max="6912" width="11.28515625" style="480"/>
    <col min="6913" max="6913" width="47.7109375" style="480" bestFit="1" customWidth="1"/>
    <col min="6914" max="6914" width="18.140625" style="480" customWidth="1"/>
    <col min="6915" max="6923" width="16.7109375" style="480" customWidth="1"/>
    <col min="6924" max="6924" width="14.28515625" style="480" customWidth="1"/>
    <col min="6925" max="7168" width="11.28515625" style="480"/>
    <col min="7169" max="7169" width="47.7109375" style="480" bestFit="1" customWidth="1"/>
    <col min="7170" max="7170" width="18.140625" style="480" customWidth="1"/>
    <col min="7171" max="7179" width="16.7109375" style="480" customWidth="1"/>
    <col min="7180" max="7180" width="14.28515625" style="480" customWidth="1"/>
    <col min="7181" max="7424" width="11.28515625" style="480"/>
    <col min="7425" max="7425" width="47.7109375" style="480" bestFit="1" customWidth="1"/>
    <col min="7426" max="7426" width="18.140625" style="480" customWidth="1"/>
    <col min="7427" max="7435" width="16.7109375" style="480" customWidth="1"/>
    <col min="7436" max="7436" width="14.28515625" style="480" customWidth="1"/>
    <col min="7437" max="7680" width="11.28515625" style="480"/>
    <col min="7681" max="7681" width="47.7109375" style="480" bestFit="1" customWidth="1"/>
    <col min="7682" max="7682" width="18.140625" style="480" customWidth="1"/>
    <col min="7683" max="7691" width="16.7109375" style="480" customWidth="1"/>
    <col min="7692" max="7692" width="14.28515625" style="480" customWidth="1"/>
    <col min="7693" max="7936" width="11.28515625" style="480"/>
    <col min="7937" max="7937" width="47.7109375" style="480" bestFit="1" customWidth="1"/>
    <col min="7938" max="7938" width="18.140625" style="480" customWidth="1"/>
    <col min="7939" max="7947" width="16.7109375" style="480" customWidth="1"/>
    <col min="7948" max="7948" width="14.28515625" style="480" customWidth="1"/>
    <col min="7949" max="8192" width="11.28515625" style="480"/>
    <col min="8193" max="8193" width="47.7109375" style="480" bestFit="1" customWidth="1"/>
    <col min="8194" max="8194" width="18.140625" style="480" customWidth="1"/>
    <col min="8195" max="8203" width="16.7109375" style="480" customWidth="1"/>
    <col min="8204" max="8204" width="14.28515625" style="480" customWidth="1"/>
    <col min="8205" max="8448" width="11.28515625" style="480"/>
    <col min="8449" max="8449" width="47.7109375" style="480" bestFit="1" customWidth="1"/>
    <col min="8450" max="8450" width="18.140625" style="480" customWidth="1"/>
    <col min="8451" max="8459" width="16.7109375" style="480" customWidth="1"/>
    <col min="8460" max="8460" width="14.28515625" style="480" customWidth="1"/>
    <col min="8461" max="8704" width="11.28515625" style="480"/>
    <col min="8705" max="8705" width="47.7109375" style="480" bestFit="1" customWidth="1"/>
    <col min="8706" max="8706" width="18.140625" style="480" customWidth="1"/>
    <col min="8707" max="8715" width="16.7109375" style="480" customWidth="1"/>
    <col min="8716" max="8716" width="14.28515625" style="480" customWidth="1"/>
    <col min="8717" max="8960" width="11.28515625" style="480"/>
    <col min="8961" max="8961" width="47.7109375" style="480" bestFit="1" customWidth="1"/>
    <col min="8962" max="8962" width="18.140625" style="480" customWidth="1"/>
    <col min="8963" max="8971" width="16.7109375" style="480" customWidth="1"/>
    <col min="8972" max="8972" width="14.28515625" style="480" customWidth="1"/>
    <col min="8973" max="9216" width="11.28515625" style="480"/>
    <col min="9217" max="9217" width="47.7109375" style="480" bestFit="1" customWidth="1"/>
    <col min="9218" max="9218" width="18.140625" style="480" customWidth="1"/>
    <col min="9219" max="9227" width="16.7109375" style="480" customWidth="1"/>
    <col min="9228" max="9228" width="14.28515625" style="480" customWidth="1"/>
    <col min="9229" max="9472" width="11.28515625" style="480"/>
    <col min="9473" max="9473" width="47.7109375" style="480" bestFit="1" customWidth="1"/>
    <col min="9474" max="9474" width="18.140625" style="480" customWidth="1"/>
    <col min="9475" max="9483" width="16.7109375" style="480" customWidth="1"/>
    <col min="9484" max="9484" width="14.28515625" style="480" customWidth="1"/>
    <col min="9485" max="9728" width="11.28515625" style="480"/>
    <col min="9729" max="9729" width="47.7109375" style="480" bestFit="1" customWidth="1"/>
    <col min="9730" max="9730" width="18.140625" style="480" customWidth="1"/>
    <col min="9731" max="9739" width="16.7109375" style="480" customWidth="1"/>
    <col min="9740" max="9740" width="14.28515625" style="480" customWidth="1"/>
    <col min="9741" max="9984" width="11.28515625" style="480"/>
    <col min="9985" max="9985" width="47.7109375" style="480" bestFit="1" customWidth="1"/>
    <col min="9986" max="9986" width="18.140625" style="480" customWidth="1"/>
    <col min="9987" max="9995" width="16.7109375" style="480" customWidth="1"/>
    <col min="9996" max="9996" width="14.28515625" style="480" customWidth="1"/>
    <col min="9997" max="10240" width="11.28515625" style="480"/>
    <col min="10241" max="10241" width="47.7109375" style="480" bestFit="1" customWidth="1"/>
    <col min="10242" max="10242" width="18.140625" style="480" customWidth="1"/>
    <col min="10243" max="10251" width="16.7109375" style="480" customWidth="1"/>
    <col min="10252" max="10252" width="14.28515625" style="480" customWidth="1"/>
    <col min="10253" max="10496" width="11.28515625" style="480"/>
    <col min="10497" max="10497" width="47.7109375" style="480" bestFit="1" customWidth="1"/>
    <col min="10498" max="10498" width="18.140625" style="480" customWidth="1"/>
    <col min="10499" max="10507" width="16.7109375" style="480" customWidth="1"/>
    <col min="10508" max="10508" width="14.28515625" style="480" customWidth="1"/>
    <col min="10509" max="10752" width="11.28515625" style="480"/>
    <col min="10753" max="10753" width="47.7109375" style="480" bestFit="1" customWidth="1"/>
    <col min="10754" max="10754" width="18.140625" style="480" customWidth="1"/>
    <col min="10755" max="10763" width="16.7109375" style="480" customWidth="1"/>
    <col min="10764" max="10764" width="14.28515625" style="480" customWidth="1"/>
    <col min="10765" max="11008" width="11.28515625" style="480"/>
    <col min="11009" max="11009" width="47.7109375" style="480" bestFit="1" customWidth="1"/>
    <col min="11010" max="11010" width="18.140625" style="480" customWidth="1"/>
    <col min="11011" max="11019" width="16.7109375" style="480" customWidth="1"/>
    <col min="11020" max="11020" width="14.28515625" style="480" customWidth="1"/>
    <col min="11021" max="11264" width="11.28515625" style="480"/>
    <col min="11265" max="11265" width="47.7109375" style="480" bestFit="1" customWidth="1"/>
    <col min="11266" max="11266" width="18.140625" style="480" customWidth="1"/>
    <col min="11267" max="11275" width="16.7109375" style="480" customWidth="1"/>
    <col min="11276" max="11276" width="14.28515625" style="480" customWidth="1"/>
    <col min="11277" max="11520" width="11.28515625" style="480"/>
    <col min="11521" max="11521" width="47.7109375" style="480" bestFit="1" customWidth="1"/>
    <col min="11522" max="11522" width="18.140625" style="480" customWidth="1"/>
    <col min="11523" max="11531" width="16.7109375" style="480" customWidth="1"/>
    <col min="11532" max="11532" width="14.28515625" style="480" customWidth="1"/>
    <col min="11533" max="11776" width="11.28515625" style="480"/>
    <col min="11777" max="11777" width="47.7109375" style="480" bestFit="1" customWidth="1"/>
    <col min="11778" max="11778" width="18.140625" style="480" customWidth="1"/>
    <col min="11779" max="11787" width="16.7109375" style="480" customWidth="1"/>
    <col min="11788" max="11788" width="14.28515625" style="480" customWidth="1"/>
    <col min="11789" max="12032" width="11.28515625" style="480"/>
    <col min="12033" max="12033" width="47.7109375" style="480" bestFit="1" customWidth="1"/>
    <col min="12034" max="12034" width="18.140625" style="480" customWidth="1"/>
    <col min="12035" max="12043" width="16.7109375" style="480" customWidth="1"/>
    <col min="12044" max="12044" width="14.28515625" style="480" customWidth="1"/>
    <col min="12045" max="12288" width="11.28515625" style="480"/>
    <col min="12289" max="12289" width="47.7109375" style="480" bestFit="1" customWidth="1"/>
    <col min="12290" max="12290" width="18.140625" style="480" customWidth="1"/>
    <col min="12291" max="12299" width="16.7109375" style="480" customWidth="1"/>
    <col min="12300" max="12300" width="14.28515625" style="480" customWidth="1"/>
    <col min="12301" max="12544" width="11.28515625" style="480"/>
    <col min="12545" max="12545" width="47.7109375" style="480" bestFit="1" customWidth="1"/>
    <col min="12546" max="12546" width="18.140625" style="480" customWidth="1"/>
    <col min="12547" max="12555" width="16.7109375" style="480" customWidth="1"/>
    <col min="12556" max="12556" width="14.28515625" style="480" customWidth="1"/>
    <col min="12557" max="12800" width="11.28515625" style="480"/>
    <col min="12801" max="12801" width="47.7109375" style="480" bestFit="1" customWidth="1"/>
    <col min="12802" max="12802" width="18.140625" style="480" customWidth="1"/>
    <col min="12803" max="12811" width="16.7109375" style="480" customWidth="1"/>
    <col min="12812" max="12812" width="14.28515625" style="480" customWidth="1"/>
    <col min="12813" max="13056" width="11.28515625" style="480"/>
    <col min="13057" max="13057" width="47.7109375" style="480" bestFit="1" customWidth="1"/>
    <col min="13058" max="13058" width="18.140625" style="480" customWidth="1"/>
    <col min="13059" max="13067" width="16.7109375" style="480" customWidth="1"/>
    <col min="13068" max="13068" width="14.28515625" style="480" customWidth="1"/>
    <col min="13069" max="13312" width="11.28515625" style="480"/>
    <col min="13313" max="13313" width="47.7109375" style="480" bestFit="1" customWidth="1"/>
    <col min="13314" max="13314" width="18.140625" style="480" customWidth="1"/>
    <col min="13315" max="13323" width="16.7109375" style="480" customWidth="1"/>
    <col min="13324" max="13324" width="14.28515625" style="480" customWidth="1"/>
    <col min="13325" max="13568" width="11.28515625" style="480"/>
    <col min="13569" max="13569" width="47.7109375" style="480" bestFit="1" customWidth="1"/>
    <col min="13570" max="13570" width="18.140625" style="480" customWidth="1"/>
    <col min="13571" max="13579" width="16.7109375" style="480" customWidth="1"/>
    <col min="13580" max="13580" width="14.28515625" style="480" customWidth="1"/>
    <col min="13581" max="13824" width="11.28515625" style="480"/>
    <col min="13825" max="13825" width="47.7109375" style="480" bestFit="1" customWidth="1"/>
    <col min="13826" max="13826" width="18.140625" style="480" customWidth="1"/>
    <col min="13827" max="13835" width="16.7109375" style="480" customWidth="1"/>
    <col min="13836" max="13836" width="14.28515625" style="480" customWidth="1"/>
    <col min="13837" max="14080" width="11.28515625" style="480"/>
    <col min="14081" max="14081" width="47.7109375" style="480" bestFit="1" customWidth="1"/>
    <col min="14082" max="14082" width="18.140625" style="480" customWidth="1"/>
    <col min="14083" max="14091" width="16.7109375" style="480" customWidth="1"/>
    <col min="14092" max="14092" width="14.28515625" style="480" customWidth="1"/>
    <col min="14093" max="14336" width="11.28515625" style="480"/>
    <col min="14337" max="14337" width="47.7109375" style="480" bestFit="1" customWidth="1"/>
    <col min="14338" max="14338" width="18.140625" style="480" customWidth="1"/>
    <col min="14339" max="14347" width="16.7109375" style="480" customWidth="1"/>
    <col min="14348" max="14348" width="14.28515625" style="480" customWidth="1"/>
    <col min="14349" max="14592" width="11.28515625" style="480"/>
    <col min="14593" max="14593" width="47.7109375" style="480" bestFit="1" customWidth="1"/>
    <col min="14594" max="14594" width="18.140625" style="480" customWidth="1"/>
    <col min="14595" max="14603" width="16.7109375" style="480" customWidth="1"/>
    <col min="14604" max="14604" width="14.28515625" style="480" customWidth="1"/>
    <col min="14605" max="14848" width="11.28515625" style="480"/>
    <col min="14849" max="14849" width="47.7109375" style="480" bestFit="1" customWidth="1"/>
    <col min="14850" max="14850" width="18.140625" style="480" customWidth="1"/>
    <col min="14851" max="14859" width="16.7109375" style="480" customWidth="1"/>
    <col min="14860" max="14860" width="14.28515625" style="480" customWidth="1"/>
    <col min="14861" max="15104" width="11.28515625" style="480"/>
    <col min="15105" max="15105" width="47.7109375" style="480" bestFit="1" customWidth="1"/>
    <col min="15106" max="15106" width="18.140625" style="480" customWidth="1"/>
    <col min="15107" max="15115" width="16.7109375" style="480" customWidth="1"/>
    <col min="15116" max="15116" width="14.28515625" style="480" customWidth="1"/>
    <col min="15117" max="15360" width="11.28515625" style="480"/>
    <col min="15361" max="15361" width="47.7109375" style="480" bestFit="1" customWidth="1"/>
    <col min="15362" max="15362" width="18.140625" style="480" customWidth="1"/>
    <col min="15363" max="15371" width="16.7109375" style="480" customWidth="1"/>
    <col min="15372" max="15372" width="14.28515625" style="480" customWidth="1"/>
    <col min="15373" max="15616" width="11.28515625" style="480"/>
    <col min="15617" max="15617" width="47.7109375" style="480" bestFit="1" customWidth="1"/>
    <col min="15618" max="15618" width="18.140625" style="480" customWidth="1"/>
    <col min="15619" max="15627" width="16.7109375" style="480" customWidth="1"/>
    <col min="15628" max="15628" width="14.28515625" style="480" customWidth="1"/>
    <col min="15629" max="15872" width="11.28515625" style="480"/>
    <col min="15873" max="15873" width="47.7109375" style="480" bestFit="1" customWidth="1"/>
    <col min="15874" max="15874" width="18.140625" style="480" customWidth="1"/>
    <col min="15875" max="15883" width="16.7109375" style="480" customWidth="1"/>
    <col min="15884" max="15884" width="14.28515625" style="480" customWidth="1"/>
    <col min="15885" max="16128" width="11.28515625" style="480"/>
    <col min="16129" max="16129" width="47.7109375" style="480" bestFit="1" customWidth="1"/>
    <col min="16130" max="16130" width="18.140625" style="480" customWidth="1"/>
    <col min="16131" max="16139" width="16.7109375" style="480" customWidth="1"/>
    <col min="16140" max="16140" width="14.28515625" style="480" customWidth="1"/>
    <col min="16141" max="16384" width="11.28515625" style="480"/>
  </cols>
  <sheetData>
    <row r="1" spans="1:20" ht="15">
      <c r="A1" s="678" t="s">
        <v>961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80"/>
      <c r="M1" s="679"/>
      <c r="N1" s="679"/>
    </row>
    <row r="2" spans="1:20" ht="15">
      <c r="A2" s="1357" t="s">
        <v>958</v>
      </c>
      <c r="B2" s="1357"/>
      <c r="C2" s="1357"/>
      <c r="D2" s="1357"/>
      <c r="E2" s="1357"/>
      <c r="F2" s="1357"/>
      <c r="G2" s="1357"/>
      <c r="H2" s="1357"/>
      <c r="I2" s="1357"/>
      <c r="J2" s="1357"/>
      <c r="K2" s="1357"/>
      <c r="L2" s="1357"/>
      <c r="M2" s="1357"/>
      <c r="N2" s="1357"/>
    </row>
    <row r="3" spans="1:20" ht="13.9" customHeight="1">
      <c r="A3" s="681"/>
      <c r="B3" s="682"/>
      <c r="C3" s="683"/>
      <c r="D3" s="684"/>
      <c r="E3" s="685"/>
      <c r="F3" s="686"/>
      <c r="G3" s="681"/>
      <c r="H3" s="687"/>
      <c r="I3" s="681"/>
      <c r="J3" s="681"/>
      <c r="K3" s="681"/>
      <c r="L3" s="680"/>
      <c r="M3" s="679"/>
      <c r="N3" s="679"/>
    </row>
    <row r="4" spans="1:20">
      <c r="A4" s="688" t="s">
        <v>243</v>
      </c>
      <c r="B4" s="689"/>
      <c r="C4" s="690"/>
      <c r="D4" s="690"/>
      <c r="E4" s="689"/>
      <c r="F4" s="689"/>
      <c r="G4" s="689"/>
      <c r="H4" s="689"/>
      <c r="I4" s="689"/>
      <c r="J4" s="689"/>
      <c r="K4" s="690"/>
      <c r="L4" s="680"/>
      <c r="M4" s="679"/>
      <c r="N4" s="679"/>
    </row>
    <row r="5" spans="1:20">
      <c r="A5" s="691" t="s">
        <v>10</v>
      </c>
      <c r="B5" s="692" t="s">
        <v>10</v>
      </c>
      <c r="C5" s="1358" t="s">
        <v>674</v>
      </c>
      <c r="D5" s="1359"/>
      <c r="E5" s="1364" t="s">
        <v>675</v>
      </c>
      <c r="F5" s="1365"/>
      <c r="G5" s="1370" t="s">
        <v>676</v>
      </c>
      <c r="H5" s="1365"/>
      <c r="I5" s="1370" t="s">
        <v>677</v>
      </c>
      <c r="J5" s="1365"/>
      <c r="K5" s="1358" t="s">
        <v>549</v>
      </c>
      <c r="L5" s="680"/>
      <c r="M5" s="679"/>
      <c r="N5" s="679"/>
    </row>
    <row r="6" spans="1:20">
      <c r="A6" s="693" t="s">
        <v>678</v>
      </c>
      <c r="B6" s="694" t="s">
        <v>679</v>
      </c>
      <c r="C6" s="1360"/>
      <c r="D6" s="1361"/>
      <c r="E6" s="1366"/>
      <c r="F6" s="1367"/>
      <c r="G6" s="1360"/>
      <c r="H6" s="1367"/>
      <c r="I6" s="1360"/>
      <c r="J6" s="1367"/>
      <c r="K6" s="1360"/>
      <c r="L6" s="680"/>
      <c r="M6" s="679"/>
      <c r="N6" s="679"/>
    </row>
    <row r="7" spans="1:20">
      <c r="A7" s="695" t="s">
        <v>10</v>
      </c>
      <c r="B7" s="694" t="s">
        <v>503</v>
      </c>
      <c r="C7" s="1362"/>
      <c r="D7" s="1363"/>
      <c r="E7" s="1368"/>
      <c r="F7" s="1369"/>
      <c r="G7" s="1371"/>
      <c r="H7" s="1369"/>
      <c r="I7" s="1371"/>
      <c r="J7" s="1369"/>
      <c r="K7" s="1360"/>
      <c r="L7" s="680"/>
      <c r="M7" s="679"/>
      <c r="N7" s="679"/>
    </row>
    <row r="8" spans="1:20" ht="14.25">
      <c r="A8" s="696" t="s">
        <v>10</v>
      </c>
      <c r="B8" s="697" t="s">
        <v>10</v>
      </c>
      <c r="C8" s="698" t="s">
        <v>506</v>
      </c>
      <c r="D8" s="699" t="s">
        <v>515</v>
      </c>
      <c r="E8" s="700" t="s">
        <v>506</v>
      </c>
      <c r="F8" s="701" t="s">
        <v>515</v>
      </c>
      <c r="G8" s="701" t="s">
        <v>506</v>
      </c>
      <c r="H8" s="701" t="s">
        <v>680</v>
      </c>
      <c r="I8" s="701" t="s">
        <v>506</v>
      </c>
      <c r="J8" s="701" t="s">
        <v>680</v>
      </c>
      <c r="K8" s="1371"/>
      <c r="L8" s="680"/>
      <c r="M8" s="679"/>
      <c r="N8" s="679"/>
    </row>
    <row r="9" spans="1:20">
      <c r="A9" s="1372"/>
      <c r="B9" s="1372"/>
      <c r="C9" s="1372"/>
      <c r="D9" s="1372"/>
      <c r="E9" s="1373" t="s">
        <v>10</v>
      </c>
      <c r="F9" s="1373"/>
      <c r="G9" s="1373"/>
      <c r="H9" s="1373"/>
      <c r="I9" s="1373"/>
      <c r="J9" s="1373"/>
      <c r="K9" s="1373"/>
      <c r="L9" s="680"/>
      <c r="M9" s="679"/>
      <c r="N9" s="679"/>
    </row>
    <row r="10" spans="1:20">
      <c r="A10" s="688"/>
      <c r="B10" s="1374" t="s">
        <v>681</v>
      </c>
      <c r="C10" s="1374"/>
      <c r="D10" s="688"/>
      <c r="E10" s="1375"/>
      <c r="F10" s="1375"/>
      <c r="G10" s="1375"/>
      <c r="H10" s="1375"/>
      <c r="I10" s="1375"/>
      <c r="J10" s="1375"/>
      <c r="K10" s="1375"/>
      <c r="L10" s="680"/>
      <c r="M10" s="679"/>
      <c r="N10" s="679"/>
    </row>
    <row r="11" spans="1:20">
      <c r="A11" s="688"/>
      <c r="B11" s="702"/>
      <c r="C11" s="703"/>
      <c r="D11" s="704"/>
      <c r="E11" s="705"/>
      <c r="F11" s="702"/>
      <c r="G11" s="702"/>
      <c r="H11" s="702"/>
      <c r="I11" s="702"/>
      <c r="J11" s="702"/>
      <c r="K11" s="702"/>
      <c r="L11" s="680"/>
      <c r="M11" s="679"/>
      <c r="N11" s="679"/>
    </row>
    <row r="12" spans="1:20">
      <c r="A12" s="507" t="s">
        <v>682</v>
      </c>
      <c r="B12" s="422">
        <v>5938322</v>
      </c>
      <c r="C12" s="412">
        <v>368751</v>
      </c>
      <c r="D12" s="412">
        <v>708716</v>
      </c>
      <c r="E12" s="412">
        <v>100529</v>
      </c>
      <c r="F12" s="412">
        <v>374563</v>
      </c>
      <c r="G12" s="412">
        <v>219738</v>
      </c>
      <c r="H12" s="412">
        <v>1049787</v>
      </c>
      <c r="I12" s="413">
        <v>18162</v>
      </c>
      <c r="J12" s="412">
        <v>373679</v>
      </c>
      <c r="K12" s="412">
        <v>2724397</v>
      </c>
      <c r="L12" s="508"/>
      <c r="M12" s="509"/>
      <c r="N12" s="508"/>
      <c r="O12" s="509"/>
      <c r="P12" s="510"/>
      <c r="Q12" s="509"/>
      <c r="R12" s="508"/>
      <c r="S12" s="509"/>
      <c r="T12" s="508"/>
    </row>
    <row r="13" spans="1:20">
      <c r="A13" s="507" t="s">
        <v>362</v>
      </c>
      <c r="B13" s="511" t="s">
        <v>10</v>
      </c>
      <c r="C13" s="512" t="s">
        <v>10</v>
      </c>
      <c r="D13" s="512" t="s">
        <v>10</v>
      </c>
      <c r="E13" s="512" t="s">
        <v>10</v>
      </c>
      <c r="F13" s="512" t="s">
        <v>10</v>
      </c>
      <c r="G13" s="512" t="s">
        <v>10</v>
      </c>
      <c r="H13" s="512" t="s">
        <v>10</v>
      </c>
      <c r="I13" s="512" t="s">
        <v>10</v>
      </c>
      <c r="J13" s="512" t="s">
        <v>10</v>
      </c>
      <c r="K13" s="512" t="s">
        <v>10</v>
      </c>
      <c r="L13" s="509"/>
      <c r="M13" s="509"/>
      <c r="N13" s="509"/>
      <c r="O13" s="509"/>
      <c r="P13" s="509"/>
      <c r="Q13" s="509"/>
      <c r="R13" s="509"/>
      <c r="S13" s="509"/>
      <c r="T13" s="509"/>
    </row>
    <row r="14" spans="1:20">
      <c r="A14" s="513" t="s">
        <v>683</v>
      </c>
      <c r="B14" s="422">
        <v>5080768</v>
      </c>
      <c r="C14" s="412">
        <v>315043</v>
      </c>
      <c r="D14" s="412">
        <v>613058</v>
      </c>
      <c r="E14" s="413">
        <v>80586</v>
      </c>
      <c r="F14" s="412">
        <v>324298</v>
      </c>
      <c r="G14" s="412">
        <v>174684</v>
      </c>
      <c r="H14" s="412">
        <v>905879</v>
      </c>
      <c r="I14" s="413">
        <v>13759</v>
      </c>
      <c r="J14" s="412">
        <v>313243</v>
      </c>
      <c r="K14" s="412">
        <v>2340218</v>
      </c>
      <c r="L14" s="508"/>
      <c r="M14" s="509"/>
      <c r="N14" s="508"/>
      <c r="O14" s="509"/>
      <c r="P14" s="510"/>
      <c r="Q14" s="509"/>
      <c r="R14" s="508"/>
      <c r="S14" s="509"/>
      <c r="T14" s="508"/>
    </row>
    <row r="15" spans="1:20">
      <c r="A15" s="513" t="s">
        <v>684</v>
      </c>
      <c r="B15" s="422">
        <v>595929</v>
      </c>
      <c r="C15" s="413">
        <v>36405</v>
      </c>
      <c r="D15" s="413">
        <v>63855</v>
      </c>
      <c r="E15" s="413">
        <v>14025</v>
      </c>
      <c r="F15" s="413">
        <v>33962</v>
      </c>
      <c r="G15" s="413">
        <v>32306</v>
      </c>
      <c r="H15" s="413">
        <v>99138</v>
      </c>
      <c r="I15" s="413">
        <v>3129</v>
      </c>
      <c r="J15" s="413">
        <v>43674</v>
      </c>
      <c r="K15" s="412">
        <v>269435</v>
      </c>
      <c r="L15" s="510"/>
      <c r="M15" s="509"/>
      <c r="N15" s="508"/>
      <c r="O15" s="509"/>
      <c r="P15" s="510"/>
      <c r="Q15" s="509"/>
      <c r="R15" s="510"/>
      <c r="S15" s="509"/>
      <c r="T15" s="508"/>
    </row>
    <row r="16" spans="1:20">
      <c r="A16" s="513" t="s">
        <v>685</v>
      </c>
      <c r="B16" s="422">
        <v>197358</v>
      </c>
      <c r="C16" s="413">
        <v>13075</v>
      </c>
      <c r="D16" s="413">
        <v>24794</v>
      </c>
      <c r="E16" s="413">
        <v>4565</v>
      </c>
      <c r="F16" s="413">
        <v>12611</v>
      </c>
      <c r="G16" s="413">
        <v>9720</v>
      </c>
      <c r="H16" s="413">
        <v>34342</v>
      </c>
      <c r="I16" s="413">
        <v>601</v>
      </c>
      <c r="J16" s="413">
        <v>12156</v>
      </c>
      <c r="K16" s="413">
        <v>85494</v>
      </c>
      <c r="L16" s="510"/>
      <c r="M16" s="509"/>
      <c r="N16" s="510"/>
      <c r="O16" s="509"/>
      <c r="P16" s="510"/>
      <c r="Q16" s="509"/>
      <c r="R16" s="510"/>
      <c r="S16" s="509"/>
      <c r="T16" s="510"/>
    </row>
    <row r="17" spans="1:20">
      <c r="A17" s="513" t="s">
        <v>686</v>
      </c>
      <c r="B17" s="428">
        <v>30411</v>
      </c>
      <c r="C17" s="413">
        <v>1756</v>
      </c>
      <c r="D17" s="413">
        <v>3318</v>
      </c>
      <c r="E17" s="413">
        <v>360</v>
      </c>
      <c r="F17" s="413">
        <v>1944</v>
      </c>
      <c r="G17" s="413">
        <v>847</v>
      </c>
      <c r="H17" s="413">
        <v>5395</v>
      </c>
      <c r="I17" s="413">
        <v>131</v>
      </c>
      <c r="J17" s="413">
        <v>2287</v>
      </c>
      <c r="K17" s="413">
        <v>14373</v>
      </c>
      <c r="M17" s="509"/>
      <c r="N17" s="510"/>
      <c r="O17" s="509"/>
      <c r="P17" s="510"/>
      <c r="Q17" s="509"/>
      <c r="R17" s="510"/>
      <c r="S17" s="509"/>
      <c r="T17" s="510"/>
    </row>
    <row r="18" spans="1:20">
      <c r="A18" s="513" t="s">
        <v>687</v>
      </c>
      <c r="B18" s="428">
        <v>19573</v>
      </c>
      <c r="C18" s="413">
        <v>1677</v>
      </c>
      <c r="D18" s="413">
        <v>1860</v>
      </c>
      <c r="E18" s="413">
        <v>737</v>
      </c>
      <c r="F18" s="413">
        <v>958</v>
      </c>
      <c r="G18" s="413">
        <v>1634</v>
      </c>
      <c r="H18" s="413">
        <v>2729</v>
      </c>
      <c r="I18" s="413">
        <v>261</v>
      </c>
      <c r="J18" s="413">
        <v>1485</v>
      </c>
      <c r="K18" s="413">
        <v>8232</v>
      </c>
      <c r="L18" s="510"/>
      <c r="M18" s="509"/>
      <c r="N18" s="510"/>
      <c r="O18" s="509"/>
      <c r="P18" s="510"/>
      <c r="Q18" s="509"/>
      <c r="R18" s="510"/>
      <c r="S18" s="509"/>
      <c r="T18" s="510"/>
    </row>
    <row r="19" spans="1:20">
      <c r="A19" s="513" t="s">
        <v>688</v>
      </c>
      <c r="B19" s="428">
        <v>14283</v>
      </c>
      <c r="C19" s="413">
        <v>795</v>
      </c>
      <c r="D19" s="413">
        <v>1831</v>
      </c>
      <c r="E19" s="413">
        <v>256</v>
      </c>
      <c r="F19" s="413">
        <v>790</v>
      </c>
      <c r="G19" s="413">
        <v>547</v>
      </c>
      <c r="H19" s="413">
        <v>2304</v>
      </c>
      <c r="I19" s="413">
        <v>281</v>
      </c>
      <c r="J19" s="413">
        <v>834</v>
      </c>
      <c r="K19" s="413">
        <v>6645</v>
      </c>
      <c r="L19" s="510"/>
      <c r="M19" s="509"/>
      <c r="N19" s="510"/>
      <c r="O19" s="509"/>
      <c r="P19" s="510"/>
      <c r="Q19" s="509"/>
      <c r="R19" s="510"/>
      <c r="S19" s="509"/>
      <c r="T19" s="510"/>
    </row>
    <row r="20" spans="1:20">
      <c r="A20" s="503"/>
      <c r="B20" s="514"/>
      <c r="C20" s="514"/>
      <c r="D20" s="514"/>
      <c r="E20" s="515"/>
      <c r="F20" s="515"/>
      <c r="G20" s="514"/>
      <c r="H20" s="514"/>
      <c r="I20" s="515"/>
      <c r="J20" s="515"/>
      <c r="K20" s="514"/>
      <c r="L20" s="508"/>
      <c r="M20" s="509"/>
      <c r="N20" s="508"/>
      <c r="O20" s="509"/>
      <c r="P20" s="510"/>
      <c r="Q20" s="509"/>
      <c r="R20" s="510"/>
      <c r="S20" s="509"/>
      <c r="T20" s="508"/>
    </row>
    <row r="21" spans="1:20">
      <c r="A21" s="489"/>
      <c r="B21" s="1207" t="s">
        <v>689</v>
      </c>
      <c r="C21" s="1207"/>
      <c r="D21" s="489"/>
      <c r="E21" s="1208"/>
      <c r="F21" s="1208"/>
      <c r="G21" s="1208"/>
      <c r="H21" s="1208"/>
      <c r="I21" s="1208"/>
      <c r="J21" s="1208"/>
      <c r="K21" s="1208"/>
      <c r="L21" s="481"/>
    </row>
    <row r="22" spans="1:20">
      <c r="A22" s="489"/>
      <c r="B22" s="503"/>
      <c r="C22" s="503"/>
      <c r="D22" s="489"/>
      <c r="E22" s="503"/>
      <c r="F22" s="503"/>
      <c r="G22" s="503"/>
      <c r="H22" s="503"/>
      <c r="I22" s="503"/>
      <c r="J22" s="503"/>
      <c r="K22" s="503"/>
      <c r="L22" s="481"/>
    </row>
    <row r="23" spans="1:20">
      <c r="A23" s="507" t="s">
        <v>682</v>
      </c>
      <c r="B23" s="422">
        <v>1460653</v>
      </c>
      <c r="C23" s="412">
        <v>176820</v>
      </c>
      <c r="D23" s="412">
        <v>167310</v>
      </c>
      <c r="E23" s="413">
        <v>67518</v>
      </c>
      <c r="F23" s="413">
        <v>61526</v>
      </c>
      <c r="G23" s="412">
        <v>176578</v>
      </c>
      <c r="H23" s="412">
        <v>196858</v>
      </c>
      <c r="I23" s="413">
        <v>45851</v>
      </c>
      <c r="J23" s="413">
        <v>73785</v>
      </c>
      <c r="K23" s="412">
        <v>494407</v>
      </c>
      <c r="L23" s="508"/>
      <c r="M23" s="509"/>
      <c r="N23" s="508"/>
      <c r="O23" s="509"/>
      <c r="P23" s="510"/>
      <c r="Q23" s="509"/>
      <c r="R23" s="510"/>
      <c r="S23" s="509"/>
      <c r="T23" s="508"/>
    </row>
    <row r="24" spans="1:20">
      <c r="A24" s="507" t="s">
        <v>362</v>
      </c>
      <c r="B24" s="511" t="s">
        <v>10</v>
      </c>
      <c r="C24" s="512" t="s">
        <v>10</v>
      </c>
      <c r="D24" s="512" t="s">
        <v>10</v>
      </c>
      <c r="E24" s="512" t="s">
        <v>10</v>
      </c>
      <c r="F24" s="512" t="s">
        <v>10</v>
      </c>
      <c r="G24" s="512" t="s">
        <v>10</v>
      </c>
      <c r="H24" s="512" t="s">
        <v>10</v>
      </c>
      <c r="I24" s="512" t="s">
        <v>10</v>
      </c>
      <c r="J24" s="512" t="s">
        <v>10</v>
      </c>
      <c r="K24" s="512" t="s">
        <v>10</v>
      </c>
      <c r="L24" s="509"/>
      <c r="M24" s="509"/>
      <c r="N24" s="509"/>
      <c r="O24" s="509"/>
      <c r="P24" s="509"/>
      <c r="Q24" s="509"/>
      <c r="R24" s="509"/>
      <c r="S24" s="509"/>
      <c r="T24" s="509"/>
    </row>
    <row r="25" spans="1:20">
      <c r="A25" s="513" t="s">
        <v>690</v>
      </c>
      <c r="B25" s="422">
        <v>671956</v>
      </c>
      <c r="C25" s="413">
        <v>93277</v>
      </c>
      <c r="D25" s="413">
        <v>86249</v>
      </c>
      <c r="E25" s="413">
        <v>29898</v>
      </c>
      <c r="F25" s="413">
        <v>26996</v>
      </c>
      <c r="G25" s="413">
        <v>86362</v>
      </c>
      <c r="H25" s="413">
        <v>97024</v>
      </c>
      <c r="I25" s="413">
        <v>7731</v>
      </c>
      <c r="J25" s="413">
        <v>30916</v>
      </c>
      <c r="K25" s="412">
        <v>213503</v>
      </c>
      <c r="L25" s="510"/>
      <c r="M25" s="509"/>
      <c r="N25" s="510"/>
      <c r="O25" s="509"/>
      <c r="P25" s="510"/>
      <c r="Q25" s="509"/>
      <c r="R25" s="510"/>
      <c r="S25" s="509"/>
      <c r="T25" s="508"/>
    </row>
    <row r="26" spans="1:20">
      <c r="A26" s="513" t="s">
        <v>691</v>
      </c>
      <c r="B26" s="422">
        <v>206508</v>
      </c>
      <c r="C26" s="413">
        <v>23612</v>
      </c>
      <c r="D26" s="413">
        <v>23173</v>
      </c>
      <c r="E26" s="413">
        <v>10089</v>
      </c>
      <c r="F26" s="413">
        <v>9687</v>
      </c>
      <c r="G26" s="413">
        <v>26760</v>
      </c>
      <c r="H26" s="413">
        <v>28656</v>
      </c>
      <c r="I26" s="413">
        <v>7500</v>
      </c>
      <c r="J26" s="413">
        <v>11352</v>
      </c>
      <c r="K26" s="413">
        <v>65679</v>
      </c>
      <c r="L26" s="510"/>
      <c r="M26" s="509"/>
      <c r="N26" s="510"/>
      <c r="O26" s="509"/>
      <c r="P26" s="510"/>
      <c r="Q26" s="509"/>
      <c r="R26" s="510"/>
      <c r="S26" s="509"/>
      <c r="T26" s="510"/>
    </row>
    <row r="27" spans="1:20">
      <c r="A27" s="513" t="s">
        <v>692</v>
      </c>
      <c r="B27" s="422">
        <v>127872</v>
      </c>
      <c r="C27" s="413">
        <v>12171</v>
      </c>
      <c r="D27" s="413">
        <v>11742</v>
      </c>
      <c r="E27" s="413">
        <v>8225</v>
      </c>
      <c r="F27" s="413">
        <v>6613</v>
      </c>
      <c r="G27" s="413">
        <v>15877</v>
      </c>
      <c r="H27" s="413">
        <v>16685</v>
      </c>
      <c r="I27" s="413">
        <v>3565</v>
      </c>
      <c r="J27" s="413">
        <v>7097</v>
      </c>
      <c r="K27" s="413">
        <v>45897</v>
      </c>
      <c r="L27" s="510"/>
      <c r="M27" s="509"/>
      <c r="N27" s="510"/>
      <c r="O27" s="509"/>
      <c r="P27" s="510"/>
      <c r="Q27" s="509"/>
      <c r="R27" s="510"/>
      <c r="S27" s="509"/>
      <c r="T27" s="510"/>
    </row>
    <row r="28" spans="1:20">
      <c r="A28" s="513" t="s">
        <v>693</v>
      </c>
      <c r="B28" s="422">
        <v>128941</v>
      </c>
      <c r="C28" s="413">
        <v>15327</v>
      </c>
      <c r="D28" s="413">
        <v>14396</v>
      </c>
      <c r="E28" s="413">
        <v>5733</v>
      </c>
      <c r="F28" s="413">
        <v>5195</v>
      </c>
      <c r="G28" s="413">
        <v>13209</v>
      </c>
      <c r="H28" s="413">
        <v>17267</v>
      </c>
      <c r="I28" s="413">
        <v>3005</v>
      </c>
      <c r="J28" s="413">
        <v>5710</v>
      </c>
      <c r="K28" s="413">
        <v>49099</v>
      </c>
      <c r="L28" s="510"/>
      <c r="M28" s="509"/>
      <c r="N28" s="510"/>
      <c r="O28" s="509"/>
      <c r="P28" s="510"/>
      <c r="Q28" s="509"/>
      <c r="R28" s="510"/>
      <c r="S28" s="509"/>
      <c r="T28" s="510"/>
    </row>
    <row r="29" spans="1:20">
      <c r="A29" s="513" t="s">
        <v>694</v>
      </c>
      <c r="B29" s="428">
        <v>99726</v>
      </c>
      <c r="C29" s="413">
        <v>10322</v>
      </c>
      <c r="D29" s="413">
        <v>9949</v>
      </c>
      <c r="E29" s="413">
        <v>6198</v>
      </c>
      <c r="F29" s="413">
        <v>5791</v>
      </c>
      <c r="G29" s="413">
        <v>10978</v>
      </c>
      <c r="H29" s="413">
        <v>12054</v>
      </c>
      <c r="I29" s="413">
        <v>3218</v>
      </c>
      <c r="J29" s="413">
        <v>3880</v>
      </c>
      <c r="K29" s="413">
        <v>37336</v>
      </c>
      <c r="L29" s="510"/>
      <c r="M29" s="509"/>
      <c r="N29" s="510"/>
      <c r="O29" s="509"/>
      <c r="P29" s="510"/>
      <c r="Q29" s="509"/>
      <c r="R29" s="510"/>
      <c r="S29" s="509"/>
      <c r="T29" s="510"/>
    </row>
    <row r="30" spans="1:20">
      <c r="A30" s="513" t="s">
        <v>695</v>
      </c>
      <c r="B30" s="428">
        <v>49719</v>
      </c>
      <c r="C30" s="413">
        <v>4850</v>
      </c>
      <c r="D30" s="413">
        <v>4651</v>
      </c>
      <c r="E30" s="413">
        <v>1375</v>
      </c>
      <c r="F30" s="413">
        <v>1301</v>
      </c>
      <c r="G30" s="413">
        <v>5342</v>
      </c>
      <c r="H30" s="413">
        <v>5311</v>
      </c>
      <c r="I30" s="413">
        <v>5477</v>
      </c>
      <c r="J30" s="413">
        <v>3549</v>
      </c>
      <c r="K30" s="413">
        <v>17863</v>
      </c>
      <c r="L30" s="510"/>
      <c r="M30" s="509"/>
      <c r="N30" s="510"/>
      <c r="O30" s="509"/>
      <c r="P30" s="510"/>
      <c r="Q30" s="509"/>
      <c r="R30" s="510"/>
      <c r="S30" s="509"/>
      <c r="T30" s="510"/>
    </row>
    <row r="31" spans="1:20">
      <c r="A31" s="513" t="s">
        <v>696</v>
      </c>
      <c r="B31" s="428">
        <v>41769</v>
      </c>
      <c r="C31" s="413">
        <v>3830</v>
      </c>
      <c r="D31" s="413">
        <v>3904</v>
      </c>
      <c r="E31" s="413">
        <v>687</v>
      </c>
      <c r="F31" s="413">
        <v>753</v>
      </c>
      <c r="G31" s="413">
        <v>3808</v>
      </c>
      <c r="H31" s="413">
        <v>4165</v>
      </c>
      <c r="I31" s="413">
        <v>5388</v>
      </c>
      <c r="J31" s="413">
        <v>2962</v>
      </c>
      <c r="K31" s="413">
        <v>16272</v>
      </c>
      <c r="L31" s="510"/>
      <c r="M31" s="509"/>
      <c r="N31" s="510"/>
      <c r="O31" s="509"/>
      <c r="P31" s="510"/>
      <c r="Q31" s="509"/>
      <c r="R31" s="510"/>
      <c r="S31" s="509"/>
      <c r="T31" s="510"/>
    </row>
    <row r="32" spans="1:20">
      <c r="A32" s="513" t="s">
        <v>697</v>
      </c>
      <c r="B32" s="428">
        <v>8674</v>
      </c>
      <c r="C32" s="413">
        <v>767</v>
      </c>
      <c r="D32" s="413">
        <v>737</v>
      </c>
      <c r="E32" s="413">
        <v>252</v>
      </c>
      <c r="F32" s="413">
        <v>223</v>
      </c>
      <c r="G32" s="413">
        <v>786</v>
      </c>
      <c r="H32" s="413">
        <v>849</v>
      </c>
      <c r="I32" s="413">
        <v>1086</v>
      </c>
      <c r="J32" s="413">
        <v>573</v>
      </c>
      <c r="K32" s="413">
        <v>3401</v>
      </c>
      <c r="L32" s="510"/>
      <c r="M32" s="509"/>
      <c r="N32" s="510"/>
      <c r="O32" s="509"/>
      <c r="P32" s="510"/>
      <c r="Q32" s="509"/>
      <c r="R32" s="510"/>
      <c r="S32" s="509"/>
      <c r="T32" s="510"/>
    </row>
    <row r="33" spans="1:20">
      <c r="A33" s="513" t="s">
        <v>688</v>
      </c>
      <c r="B33" s="422">
        <v>125488</v>
      </c>
      <c r="C33" s="413">
        <v>12664</v>
      </c>
      <c r="D33" s="413">
        <v>12509</v>
      </c>
      <c r="E33" s="413">
        <v>5061</v>
      </c>
      <c r="F33" s="413">
        <v>4967</v>
      </c>
      <c r="G33" s="413">
        <v>13456</v>
      </c>
      <c r="H33" s="413">
        <v>14847</v>
      </c>
      <c r="I33" s="413">
        <v>8881</v>
      </c>
      <c r="J33" s="413">
        <v>7746</v>
      </c>
      <c r="K33" s="413">
        <v>45357</v>
      </c>
      <c r="L33" s="510"/>
      <c r="M33" s="509"/>
      <c r="N33" s="510"/>
      <c r="O33" s="509"/>
      <c r="P33" s="510"/>
      <c r="Q33" s="509"/>
      <c r="R33" s="510"/>
      <c r="S33" s="509"/>
      <c r="T33" s="510"/>
    </row>
    <row r="34" spans="1:20">
      <c r="A34" s="503"/>
      <c r="B34" s="516"/>
      <c r="C34" s="517"/>
      <c r="D34" s="517"/>
      <c r="E34" s="517"/>
      <c r="F34" s="517"/>
      <c r="G34" s="517"/>
      <c r="H34" s="517"/>
      <c r="I34" s="517"/>
      <c r="J34" s="517"/>
      <c r="K34" s="517"/>
      <c r="L34" s="481"/>
    </row>
    <row r="35" spans="1:20">
      <c r="A35" s="489"/>
      <c r="B35" s="1207" t="s">
        <v>698</v>
      </c>
      <c r="C35" s="1207"/>
      <c r="D35" s="1207"/>
      <c r="E35" s="1208"/>
      <c r="F35" s="1208"/>
      <c r="G35" s="1208"/>
      <c r="H35" s="1208"/>
      <c r="I35" s="1208"/>
      <c r="J35" s="1208"/>
      <c r="K35" s="1208"/>
      <c r="L35" s="481"/>
    </row>
    <row r="36" spans="1:20">
      <c r="A36" s="489"/>
      <c r="B36" s="503"/>
      <c r="C36" s="503"/>
      <c r="D36" s="503"/>
      <c r="E36" s="503"/>
      <c r="F36" s="503"/>
      <c r="G36" s="503"/>
      <c r="H36" s="503"/>
      <c r="I36" s="503"/>
      <c r="J36" s="503"/>
      <c r="K36" s="503"/>
      <c r="L36" s="481"/>
    </row>
    <row r="37" spans="1:20">
      <c r="A37" s="507" t="s">
        <v>682</v>
      </c>
      <c r="B37" s="422">
        <v>4882220</v>
      </c>
      <c r="C37" s="412">
        <v>584041</v>
      </c>
      <c r="D37" s="412">
        <v>537042</v>
      </c>
      <c r="E37" s="412">
        <v>289860</v>
      </c>
      <c r="F37" s="412">
        <v>267547</v>
      </c>
      <c r="G37" s="412">
        <v>536552</v>
      </c>
      <c r="H37" s="412">
        <v>724738</v>
      </c>
      <c r="I37" s="413">
        <v>22816</v>
      </c>
      <c r="J37" s="412">
        <v>279249</v>
      </c>
      <c r="K37" s="412">
        <v>1640375</v>
      </c>
      <c r="L37" s="508"/>
      <c r="M37" s="509"/>
      <c r="N37" s="508"/>
      <c r="O37" s="509"/>
      <c r="P37" s="510"/>
      <c r="Q37" s="509"/>
      <c r="R37" s="508"/>
      <c r="S37" s="509"/>
      <c r="T37" s="508"/>
    </row>
    <row r="38" spans="1:20">
      <c r="A38" s="507" t="s">
        <v>362</v>
      </c>
      <c r="B38" s="511" t="s">
        <v>10</v>
      </c>
      <c r="C38" s="512" t="s">
        <v>10</v>
      </c>
      <c r="D38" s="512" t="s">
        <v>10</v>
      </c>
      <c r="E38" s="512" t="s">
        <v>10</v>
      </c>
      <c r="F38" s="512" t="s">
        <v>10</v>
      </c>
      <c r="G38" s="512" t="s">
        <v>10</v>
      </c>
      <c r="H38" s="512" t="s">
        <v>10</v>
      </c>
      <c r="I38" s="512" t="s">
        <v>10</v>
      </c>
      <c r="J38" s="512" t="s">
        <v>10</v>
      </c>
      <c r="K38" s="512" t="s">
        <v>10</v>
      </c>
      <c r="L38" s="509"/>
      <c r="M38" s="509"/>
      <c r="N38" s="509"/>
      <c r="O38" s="509"/>
      <c r="P38" s="509"/>
      <c r="Q38" s="509"/>
      <c r="R38" s="509"/>
      <c r="S38" s="509"/>
      <c r="T38" s="509"/>
    </row>
    <row r="39" spans="1:20">
      <c r="A39" s="513" t="s">
        <v>699</v>
      </c>
      <c r="B39" s="422">
        <v>3403739</v>
      </c>
      <c r="C39" s="412">
        <v>387903</v>
      </c>
      <c r="D39" s="412">
        <v>360781</v>
      </c>
      <c r="E39" s="412">
        <v>205106</v>
      </c>
      <c r="F39" s="412">
        <v>188673</v>
      </c>
      <c r="G39" s="412">
        <v>366764</v>
      </c>
      <c r="H39" s="412">
        <v>517768</v>
      </c>
      <c r="I39" s="413">
        <v>10625</v>
      </c>
      <c r="J39" s="412">
        <v>193835</v>
      </c>
      <c r="K39" s="412">
        <v>1172284</v>
      </c>
      <c r="L39" s="508"/>
      <c r="M39" s="509"/>
      <c r="N39" s="508"/>
      <c r="O39" s="509"/>
      <c r="P39" s="510"/>
      <c r="Q39" s="509"/>
      <c r="R39" s="508"/>
      <c r="S39" s="509"/>
      <c r="T39" s="508"/>
    </row>
    <row r="40" spans="1:20">
      <c r="A40" s="513" t="s">
        <v>700</v>
      </c>
      <c r="B40" s="422">
        <v>390316</v>
      </c>
      <c r="C40" s="413">
        <v>31656</v>
      </c>
      <c r="D40" s="413">
        <v>32289</v>
      </c>
      <c r="E40" s="413">
        <v>16930</v>
      </c>
      <c r="F40" s="413">
        <v>18100</v>
      </c>
      <c r="G40" s="413">
        <v>33783</v>
      </c>
      <c r="H40" s="413">
        <v>51195</v>
      </c>
      <c r="I40" s="413">
        <v>1052</v>
      </c>
      <c r="J40" s="413">
        <v>28031</v>
      </c>
      <c r="K40" s="412">
        <v>177280</v>
      </c>
      <c r="L40" s="510"/>
      <c r="M40" s="509"/>
      <c r="N40" s="510"/>
      <c r="O40" s="509"/>
      <c r="P40" s="510"/>
      <c r="Q40" s="509"/>
      <c r="R40" s="510"/>
      <c r="S40" s="509"/>
      <c r="T40" s="508"/>
    </row>
    <row r="41" spans="1:20">
      <c r="A41" s="513" t="s">
        <v>701</v>
      </c>
      <c r="B41" s="422">
        <v>671523</v>
      </c>
      <c r="C41" s="412">
        <v>118808</v>
      </c>
      <c r="D41" s="413">
        <v>98642</v>
      </c>
      <c r="E41" s="413">
        <v>48911</v>
      </c>
      <c r="F41" s="413">
        <v>40743</v>
      </c>
      <c r="G41" s="413">
        <v>93114</v>
      </c>
      <c r="H41" s="413">
        <v>96835</v>
      </c>
      <c r="I41" s="413">
        <v>4725</v>
      </c>
      <c r="J41" s="413">
        <v>31420</v>
      </c>
      <c r="K41" s="412">
        <v>138325</v>
      </c>
      <c r="L41" s="510"/>
      <c r="M41" s="509"/>
      <c r="N41" s="510"/>
      <c r="O41" s="509"/>
      <c r="P41" s="510"/>
      <c r="Q41" s="509"/>
      <c r="R41" s="510"/>
      <c r="S41" s="509"/>
      <c r="T41" s="508"/>
    </row>
    <row r="42" spans="1:20">
      <c r="A42" s="513" t="s">
        <v>702</v>
      </c>
      <c r="B42" s="422">
        <v>110334</v>
      </c>
      <c r="C42" s="413">
        <v>9371</v>
      </c>
      <c r="D42" s="413">
        <v>9913</v>
      </c>
      <c r="E42" s="413">
        <v>4737</v>
      </c>
      <c r="F42" s="413">
        <v>4926</v>
      </c>
      <c r="G42" s="413">
        <v>12125</v>
      </c>
      <c r="H42" s="413">
        <v>15931</v>
      </c>
      <c r="I42" s="413">
        <v>1020</v>
      </c>
      <c r="J42" s="413">
        <v>10244</v>
      </c>
      <c r="K42" s="413">
        <v>42067</v>
      </c>
      <c r="L42" s="510"/>
      <c r="M42" s="509"/>
      <c r="N42" s="510"/>
      <c r="O42" s="509"/>
      <c r="P42" s="510"/>
      <c r="Q42" s="509"/>
      <c r="R42" s="510"/>
      <c r="S42" s="509"/>
      <c r="T42" s="510"/>
    </row>
    <row r="43" spans="1:20">
      <c r="A43" s="513" t="s">
        <v>703</v>
      </c>
      <c r="B43" s="422">
        <v>180724</v>
      </c>
      <c r="C43" s="413">
        <v>22337</v>
      </c>
      <c r="D43" s="413">
        <v>20937</v>
      </c>
      <c r="E43" s="413">
        <v>8906</v>
      </c>
      <c r="F43" s="413">
        <v>9259</v>
      </c>
      <c r="G43" s="413">
        <v>17820</v>
      </c>
      <c r="H43" s="413">
        <v>25858</v>
      </c>
      <c r="I43" s="413">
        <v>1361</v>
      </c>
      <c r="J43" s="413">
        <v>8741</v>
      </c>
      <c r="K43" s="413">
        <v>65505</v>
      </c>
      <c r="L43" s="510"/>
      <c r="M43" s="509"/>
      <c r="N43" s="510"/>
      <c r="O43" s="509"/>
      <c r="P43" s="510"/>
      <c r="Q43" s="509"/>
      <c r="R43" s="510"/>
      <c r="S43" s="509"/>
      <c r="T43" s="510"/>
    </row>
    <row r="44" spans="1:20">
      <c r="A44" s="513" t="s">
        <v>704</v>
      </c>
      <c r="B44" s="428">
        <v>10438</v>
      </c>
      <c r="C44" s="413">
        <v>969</v>
      </c>
      <c r="D44" s="413">
        <v>923</v>
      </c>
      <c r="E44" s="413">
        <v>545</v>
      </c>
      <c r="F44" s="413">
        <v>518</v>
      </c>
      <c r="G44" s="413">
        <v>1101</v>
      </c>
      <c r="H44" s="413">
        <v>1445</v>
      </c>
      <c r="I44" s="413">
        <v>205</v>
      </c>
      <c r="J44" s="413">
        <v>680</v>
      </c>
      <c r="K44" s="413">
        <v>4052</v>
      </c>
      <c r="L44" s="510"/>
      <c r="M44" s="509"/>
      <c r="N44" s="510"/>
      <c r="O44" s="509"/>
      <c r="P44" s="510"/>
      <c r="Q44" s="509"/>
      <c r="R44" s="510"/>
      <c r="S44" s="509"/>
      <c r="T44" s="510"/>
    </row>
    <row r="45" spans="1:20">
      <c r="A45" s="513" t="s">
        <v>705</v>
      </c>
      <c r="B45" s="428">
        <v>29174</v>
      </c>
      <c r="C45" s="413">
        <v>2573</v>
      </c>
      <c r="D45" s="413">
        <v>2628</v>
      </c>
      <c r="E45" s="413">
        <v>1250</v>
      </c>
      <c r="F45" s="413">
        <v>1271</v>
      </c>
      <c r="G45" s="413">
        <v>2839</v>
      </c>
      <c r="H45" s="413">
        <v>3704</v>
      </c>
      <c r="I45" s="413">
        <v>310</v>
      </c>
      <c r="J45" s="413">
        <v>2139</v>
      </c>
      <c r="K45" s="413">
        <v>12460</v>
      </c>
      <c r="L45" s="510"/>
      <c r="M45" s="509"/>
      <c r="N45" s="510"/>
      <c r="O45" s="509"/>
      <c r="P45" s="510"/>
      <c r="Q45" s="509"/>
      <c r="R45" s="510"/>
      <c r="S45" s="509"/>
      <c r="T45" s="510"/>
    </row>
    <row r="46" spans="1:20">
      <c r="A46" s="513" t="s">
        <v>688</v>
      </c>
      <c r="B46" s="428">
        <v>85972</v>
      </c>
      <c r="C46" s="413">
        <v>10424</v>
      </c>
      <c r="D46" s="413">
        <v>10929</v>
      </c>
      <c r="E46" s="413">
        <v>3475</v>
      </c>
      <c r="F46" s="413">
        <v>4057</v>
      </c>
      <c r="G46" s="413">
        <v>9006</v>
      </c>
      <c r="H46" s="413">
        <v>12002</v>
      </c>
      <c r="I46" s="413">
        <v>3518</v>
      </c>
      <c r="J46" s="413">
        <v>4159</v>
      </c>
      <c r="K46" s="413">
        <v>28402</v>
      </c>
      <c r="L46" s="510"/>
      <c r="M46" s="509"/>
      <c r="N46" s="510"/>
      <c r="O46" s="509"/>
      <c r="P46" s="510"/>
      <c r="Q46" s="509"/>
      <c r="R46" s="510"/>
      <c r="S46" s="509"/>
      <c r="T46" s="510"/>
    </row>
    <row r="47" spans="1:20">
      <c r="A47" s="503"/>
      <c r="B47" s="503"/>
      <c r="C47" s="503"/>
      <c r="D47" s="503"/>
      <c r="E47" s="503"/>
      <c r="F47" s="503"/>
      <c r="G47" s="503"/>
      <c r="H47" s="503"/>
      <c r="I47" s="503"/>
      <c r="J47" s="503"/>
      <c r="K47" s="503"/>
      <c r="L47" s="481"/>
    </row>
    <row r="48" spans="1:20">
      <c r="A48" s="503"/>
      <c r="B48" s="503"/>
      <c r="C48" s="503"/>
      <c r="D48" s="503"/>
      <c r="E48" s="503"/>
      <c r="F48" s="503"/>
      <c r="G48" s="503"/>
      <c r="H48" s="503"/>
      <c r="I48" s="503"/>
      <c r="J48" s="503"/>
      <c r="K48" s="503"/>
      <c r="L48" s="481"/>
    </row>
    <row r="49" spans="1:12">
      <c r="A49" s="503"/>
      <c r="B49" s="503"/>
      <c r="C49" s="503"/>
      <c r="D49" s="503"/>
      <c r="E49" s="503"/>
      <c r="F49" s="503"/>
      <c r="G49" s="503"/>
      <c r="H49" s="503"/>
      <c r="I49" s="503"/>
      <c r="J49" s="503"/>
      <c r="K49" s="503"/>
      <c r="L49" s="481"/>
    </row>
    <row r="50" spans="1:12">
      <c r="A50" s="503"/>
      <c r="B50" s="503"/>
      <c r="C50" s="503"/>
      <c r="D50" s="503"/>
      <c r="E50" s="503"/>
      <c r="F50" s="503"/>
      <c r="G50" s="503"/>
      <c r="H50" s="503"/>
      <c r="I50" s="503"/>
      <c r="J50" s="503"/>
      <c r="K50" s="503"/>
      <c r="L50" s="481"/>
    </row>
    <row r="51" spans="1:12">
      <c r="A51" s="518" t="s">
        <v>653</v>
      </c>
      <c r="B51" s="1209" t="s">
        <v>10</v>
      </c>
      <c r="C51" s="1209"/>
      <c r="D51" s="1209"/>
      <c r="E51" s="1209" t="s">
        <v>10</v>
      </c>
      <c r="F51" s="1209"/>
      <c r="G51" s="1209"/>
      <c r="H51" s="1209"/>
      <c r="I51" s="1209"/>
      <c r="J51" s="1209"/>
      <c r="K51" s="1205"/>
      <c r="L51" s="481"/>
    </row>
    <row r="52" spans="1:12" ht="13.15" customHeight="1">
      <c r="A52" s="519" t="s">
        <v>10</v>
      </c>
      <c r="B52" s="493" t="s">
        <v>10</v>
      </c>
      <c r="C52" s="1191" t="s">
        <v>674</v>
      </c>
      <c r="D52" s="1192"/>
      <c r="E52" s="1197" t="s">
        <v>675</v>
      </c>
      <c r="F52" s="1198"/>
      <c r="G52" s="1203" t="s">
        <v>676</v>
      </c>
      <c r="H52" s="1198"/>
      <c r="I52" s="1203" t="s">
        <v>677</v>
      </c>
      <c r="J52" s="1198"/>
      <c r="K52" s="1191" t="s">
        <v>549</v>
      </c>
      <c r="L52" s="481"/>
    </row>
    <row r="53" spans="1:12">
      <c r="A53" s="494" t="s">
        <v>678</v>
      </c>
      <c r="B53" s="495" t="s">
        <v>679</v>
      </c>
      <c r="C53" s="1193"/>
      <c r="D53" s="1194"/>
      <c r="E53" s="1199"/>
      <c r="F53" s="1200"/>
      <c r="G53" s="1193"/>
      <c r="H53" s="1200"/>
      <c r="I53" s="1193"/>
      <c r="J53" s="1200"/>
      <c r="K53" s="1193"/>
      <c r="L53" s="481"/>
    </row>
    <row r="54" spans="1:12">
      <c r="A54" s="496" t="s">
        <v>10</v>
      </c>
      <c r="B54" s="495" t="s">
        <v>503</v>
      </c>
      <c r="C54" s="1195"/>
      <c r="D54" s="1196"/>
      <c r="E54" s="1201"/>
      <c r="F54" s="1202"/>
      <c r="G54" s="1204"/>
      <c r="H54" s="1202"/>
      <c r="I54" s="1204"/>
      <c r="J54" s="1202"/>
      <c r="K54" s="1193"/>
      <c r="L54" s="481"/>
    </row>
    <row r="55" spans="1:12" ht="14.25">
      <c r="A55" s="496" t="s">
        <v>10</v>
      </c>
      <c r="B55" s="520" t="s">
        <v>10</v>
      </c>
      <c r="C55" s="502" t="s">
        <v>506</v>
      </c>
      <c r="D55" s="521" t="s">
        <v>515</v>
      </c>
      <c r="E55" s="501" t="s">
        <v>506</v>
      </c>
      <c r="F55" s="502" t="s">
        <v>515</v>
      </c>
      <c r="G55" s="502" t="s">
        <v>506</v>
      </c>
      <c r="H55" s="502" t="s">
        <v>680</v>
      </c>
      <c r="I55" s="502" t="s">
        <v>506</v>
      </c>
      <c r="J55" s="502" t="s">
        <v>680</v>
      </c>
      <c r="K55" s="1204"/>
      <c r="L55" s="481"/>
    </row>
    <row r="56" spans="1:12">
      <c r="A56" s="1206"/>
      <c r="B56" s="1206"/>
      <c r="C56" s="1206"/>
      <c r="D56" s="1206"/>
      <c r="E56" s="1206" t="s">
        <v>10</v>
      </c>
      <c r="F56" s="1206"/>
      <c r="G56" s="1206"/>
      <c r="H56" s="1206"/>
      <c r="I56" s="1206"/>
      <c r="J56" s="1206"/>
      <c r="K56" s="1206"/>
      <c r="L56" s="481"/>
    </row>
    <row r="57" spans="1:12">
      <c r="A57" s="489"/>
      <c r="B57" s="1207" t="s">
        <v>681</v>
      </c>
      <c r="C57" s="1207"/>
      <c r="D57" s="489"/>
      <c r="E57" s="1208"/>
      <c r="F57" s="1208"/>
      <c r="G57" s="1208"/>
      <c r="H57" s="1208"/>
      <c r="I57" s="1208"/>
      <c r="J57" s="1208"/>
      <c r="K57" s="1208"/>
      <c r="L57" s="481"/>
    </row>
    <row r="58" spans="1:12">
      <c r="A58" s="489"/>
      <c r="B58" s="503"/>
      <c r="C58" s="503"/>
      <c r="D58" s="489"/>
      <c r="E58" s="503"/>
      <c r="F58" s="503"/>
      <c r="G58" s="503"/>
      <c r="H58" s="503"/>
      <c r="I58" s="503"/>
      <c r="J58" s="503"/>
      <c r="K58" s="503"/>
      <c r="L58" s="481"/>
    </row>
    <row r="59" spans="1:12">
      <c r="A59" s="507" t="s">
        <v>682</v>
      </c>
      <c r="B59" s="422">
        <v>263819</v>
      </c>
      <c r="C59" s="413">
        <v>9320</v>
      </c>
      <c r="D59" s="413">
        <v>29947</v>
      </c>
      <c r="E59" s="413">
        <v>3369</v>
      </c>
      <c r="F59" s="413">
        <v>16082</v>
      </c>
      <c r="G59" s="413">
        <v>7909</v>
      </c>
      <c r="H59" s="413">
        <v>46978</v>
      </c>
      <c r="I59" s="413">
        <v>893</v>
      </c>
      <c r="J59" s="413">
        <v>19082</v>
      </c>
      <c r="K59" s="412">
        <v>130239</v>
      </c>
      <c r="L59" s="481"/>
    </row>
    <row r="60" spans="1:12">
      <c r="A60" s="507" t="s">
        <v>362</v>
      </c>
      <c r="B60" s="511" t="s">
        <v>10</v>
      </c>
      <c r="C60" s="512" t="s">
        <v>10</v>
      </c>
      <c r="D60" s="512" t="s">
        <v>10</v>
      </c>
      <c r="E60" s="512" t="s">
        <v>10</v>
      </c>
      <c r="F60" s="512" t="s">
        <v>10</v>
      </c>
      <c r="G60" s="512" t="s">
        <v>10</v>
      </c>
      <c r="H60" s="512" t="s">
        <v>10</v>
      </c>
      <c r="I60" s="512" t="s">
        <v>10</v>
      </c>
      <c r="J60" s="512" t="s">
        <v>10</v>
      </c>
      <c r="K60" s="512" t="s">
        <v>10</v>
      </c>
      <c r="L60" s="481"/>
    </row>
    <row r="61" spans="1:12">
      <c r="A61" s="513" t="s">
        <v>683</v>
      </c>
      <c r="B61" s="422">
        <v>228233</v>
      </c>
      <c r="C61" s="413">
        <v>7787</v>
      </c>
      <c r="D61" s="413">
        <v>26171</v>
      </c>
      <c r="E61" s="413">
        <v>2754</v>
      </c>
      <c r="F61" s="413">
        <v>14184</v>
      </c>
      <c r="G61" s="413">
        <v>6513</v>
      </c>
      <c r="H61" s="413">
        <v>40948</v>
      </c>
      <c r="I61" s="413">
        <v>704</v>
      </c>
      <c r="J61" s="413">
        <v>16444</v>
      </c>
      <c r="K61" s="412">
        <v>112728</v>
      </c>
      <c r="L61" s="481"/>
    </row>
    <row r="62" spans="1:12">
      <c r="A62" s="513" t="s">
        <v>684</v>
      </c>
      <c r="B62" s="428">
        <v>26724</v>
      </c>
      <c r="C62" s="413">
        <v>1050</v>
      </c>
      <c r="D62" s="413">
        <v>2687</v>
      </c>
      <c r="E62" s="413">
        <v>441</v>
      </c>
      <c r="F62" s="413">
        <v>1382</v>
      </c>
      <c r="G62" s="413">
        <v>1024</v>
      </c>
      <c r="H62" s="413">
        <v>4604</v>
      </c>
      <c r="I62" s="413">
        <v>139</v>
      </c>
      <c r="J62" s="413">
        <v>2113</v>
      </c>
      <c r="K62" s="413">
        <v>13284</v>
      </c>
      <c r="L62" s="481"/>
    </row>
    <row r="63" spans="1:12">
      <c r="A63" s="513" t="s">
        <v>685</v>
      </c>
      <c r="B63" s="428">
        <v>6727</v>
      </c>
      <c r="C63" s="413">
        <v>390</v>
      </c>
      <c r="D63" s="413">
        <v>858</v>
      </c>
      <c r="E63" s="413">
        <v>126</v>
      </c>
      <c r="F63" s="413">
        <v>412</v>
      </c>
      <c r="G63" s="413">
        <v>282</v>
      </c>
      <c r="H63" s="413">
        <v>1065</v>
      </c>
      <c r="I63" s="522" t="s">
        <v>53</v>
      </c>
      <c r="J63" s="522" t="s">
        <v>53</v>
      </c>
      <c r="K63" s="413">
        <v>3194</v>
      </c>
      <c r="L63" s="481"/>
    </row>
    <row r="64" spans="1:12">
      <c r="A64" s="513" t="s">
        <v>686</v>
      </c>
      <c r="B64" s="428">
        <v>213</v>
      </c>
      <c r="C64" s="522" t="s">
        <v>53</v>
      </c>
      <c r="D64" s="522" t="s">
        <v>53</v>
      </c>
      <c r="E64" s="413">
        <v>5</v>
      </c>
      <c r="F64" s="413">
        <v>9</v>
      </c>
      <c r="G64" s="413">
        <v>5</v>
      </c>
      <c r="H64" s="413">
        <v>25</v>
      </c>
      <c r="I64" s="522" t="s">
        <v>53</v>
      </c>
      <c r="J64" s="522" t="s">
        <v>53</v>
      </c>
      <c r="K64" s="413">
        <v>129</v>
      </c>
      <c r="L64" s="481"/>
    </row>
    <row r="65" spans="1:12">
      <c r="A65" s="513" t="s">
        <v>687</v>
      </c>
      <c r="B65" s="428">
        <v>1017</v>
      </c>
      <c r="C65" s="522" t="s">
        <v>53</v>
      </c>
      <c r="D65" s="522" t="s">
        <v>53</v>
      </c>
      <c r="E65" s="413">
        <v>24</v>
      </c>
      <c r="F65" s="413">
        <v>44</v>
      </c>
      <c r="G65" s="413">
        <v>60</v>
      </c>
      <c r="H65" s="413">
        <v>157</v>
      </c>
      <c r="I65" s="413">
        <v>18</v>
      </c>
      <c r="J65" s="413">
        <v>69</v>
      </c>
      <c r="K65" s="413">
        <v>499</v>
      </c>
      <c r="L65" s="481"/>
    </row>
    <row r="66" spans="1:12">
      <c r="A66" s="513" t="s">
        <v>688</v>
      </c>
      <c r="B66" s="428">
        <v>905</v>
      </c>
      <c r="C66" s="413">
        <v>38</v>
      </c>
      <c r="D66" s="413">
        <v>122</v>
      </c>
      <c r="E66" s="413">
        <v>19</v>
      </c>
      <c r="F66" s="413">
        <v>51</v>
      </c>
      <c r="G66" s="413">
        <v>25</v>
      </c>
      <c r="H66" s="413">
        <v>179</v>
      </c>
      <c r="I66" s="413">
        <v>10</v>
      </c>
      <c r="J66" s="413">
        <v>56</v>
      </c>
      <c r="K66" s="413">
        <v>405</v>
      </c>
      <c r="L66" s="481"/>
    </row>
    <row r="67" spans="1:12">
      <c r="A67" s="503"/>
      <c r="L67" s="481"/>
    </row>
    <row r="68" spans="1:12">
      <c r="A68" s="489"/>
      <c r="B68" s="1207" t="s">
        <v>689</v>
      </c>
      <c r="C68" s="1207"/>
      <c r="D68" s="489"/>
      <c r="E68" s="1208"/>
      <c r="F68" s="1208"/>
      <c r="G68" s="1208"/>
      <c r="H68" s="1208"/>
      <c r="I68" s="1208"/>
      <c r="J68" s="1208"/>
      <c r="K68" s="1208"/>
      <c r="L68" s="481"/>
    </row>
    <row r="69" spans="1:12">
      <c r="A69" s="489"/>
      <c r="B69" s="503"/>
      <c r="C69" s="503"/>
      <c r="D69" s="489"/>
      <c r="E69" s="503"/>
      <c r="F69" s="503"/>
      <c r="G69" s="503"/>
      <c r="H69" s="503"/>
      <c r="I69" s="503"/>
      <c r="J69" s="503"/>
      <c r="K69" s="503"/>
      <c r="L69" s="481"/>
    </row>
    <row r="70" spans="1:12">
      <c r="A70" s="507" t="s">
        <v>682</v>
      </c>
      <c r="B70" s="422">
        <v>117344</v>
      </c>
      <c r="C70" s="413">
        <v>13251</v>
      </c>
      <c r="D70" s="413">
        <v>13719</v>
      </c>
      <c r="E70" s="413">
        <v>6326</v>
      </c>
      <c r="F70" s="413">
        <v>7044</v>
      </c>
      <c r="G70" s="413">
        <v>15063</v>
      </c>
      <c r="H70" s="413">
        <v>20761</v>
      </c>
      <c r="I70" s="413">
        <v>3837</v>
      </c>
      <c r="J70" s="413">
        <v>5093</v>
      </c>
      <c r="K70" s="413">
        <v>32250</v>
      </c>
      <c r="L70" s="481"/>
    </row>
    <row r="71" spans="1:12">
      <c r="A71" s="507" t="s">
        <v>362</v>
      </c>
      <c r="B71" s="511" t="s">
        <v>10</v>
      </c>
      <c r="C71" s="512" t="s">
        <v>10</v>
      </c>
      <c r="D71" s="512" t="s">
        <v>10</v>
      </c>
      <c r="E71" s="512" t="s">
        <v>10</v>
      </c>
      <c r="F71" s="512" t="s">
        <v>10</v>
      </c>
      <c r="G71" s="512" t="s">
        <v>10</v>
      </c>
      <c r="H71" s="512" t="s">
        <v>10</v>
      </c>
      <c r="I71" s="512" t="s">
        <v>10</v>
      </c>
      <c r="J71" s="512" t="s">
        <v>10</v>
      </c>
      <c r="K71" s="512" t="s">
        <v>10</v>
      </c>
      <c r="L71" s="481"/>
    </row>
    <row r="72" spans="1:12">
      <c r="A72" s="513" t="s">
        <v>690</v>
      </c>
      <c r="B72" s="428">
        <v>59565</v>
      </c>
      <c r="C72" s="413">
        <v>7520</v>
      </c>
      <c r="D72" s="413">
        <v>8074</v>
      </c>
      <c r="E72" s="413">
        <v>3183</v>
      </c>
      <c r="F72" s="413">
        <v>3832</v>
      </c>
      <c r="G72" s="413">
        <v>7827</v>
      </c>
      <c r="H72" s="413">
        <v>12276</v>
      </c>
      <c r="I72" s="413">
        <v>844</v>
      </c>
      <c r="J72" s="413">
        <v>2449</v>
      </c>
      <c r="K72" s="413">
        <v>13560</v>
      </c>
      <c r="L72" s="481"/>
    </row>
    <row r="73" spans="1:12">
      <c r="A73" s="513" t="s">
        <v>691</v>
      </c>
      <c r="B73" s="428">
        <v>18287</v>
      </c>
      <c r="C73" s="413">
        <v>2085</v>
      </c>
      <c r="D73" s="413">
        <v>2086</v>
      </c>
      <c r="E73" s="413">
        <v>926</v>
      </c>
      <c r="F73" s="413">
        <v>1082</v>
      </c>
      <c r="G73" s="413">
        <v>2118</v>
      </c>
      <c r="H73" s="413">
        <v>2938</v>
      </c>
      <c r="I73" s="413">
        <v>842</v>
      </c>
      <c r="J73" s="413">
        <v>836</v>
      </c>
      <c r="K73" s="413">
        <v>5374</v>
      </c>
      <c r="L73" s="481"/>
    </row>
    <row r="74" spans="1:12">
      <c r="A74" s="513" t="s">
        <v>692</v>
      </c>
      <c r="B74" s="428">
        <v>6539</v>
      </c>
      <c r="C74" s="413">
        <v>561</v>
      </c>
      <c r="D74" s="413">
        <v>428</v>
      </c>
      <c r="E74" s="413">
        <v>552</v>
      </c>
      <c r="F74" s="413">
        <v>415</v>
      </c>
      <c r="G74" s="413">
        <v>1200</v>
      </c>
      <c r="H74" s="413">
        <v>997</v>
      </c>
      <c r="I74" s="413">
        <v>133</v>
      </c>
      <c r="J74" s="413">
        <v>266</v>
      </c>
      <c r="K74" s="413">
        <v>1987</v>
      </c>
      <c r="L74" s="481"/>
    </row>
    <row r="75" spans="1:12">
      <c r="A75" s="513" t="s">
        <v>693</v>
      </c>
      <c r="B75" s="428">
        <v>3468</v>
      </c>
      <c r="C75" s="413">
        <v>292</v>
      </c>
      <c r="D75" s="413">
        <v>317</v>
      </c>
      <c r="E75" s="413">
        <v>248</v>
      </c>
      <c r="F75" s="413">
        <v>273</v>
      </c>
      <c r="G75" s="413">
        <v>602</v>
      </c>
      <c r="H75" s="413">
        <v>1068</v>
      </c>
      <c r="I75" s="413">
        <v>56</v>
      </c>
      <c r="J75" s="413">
        <v>150</v>
      </c>
      <c r="K75" s="413">
        <v>462</v>
      </c>
      <c r="L75" s="481"/>
    </row>
    <row r="76" spans="1:12">
      <c r="A76" s="513" t="s">
        <v>694</v>
      </c>
      <c r="B76" s="428">
        <v>11331</v>
      </c>
      <c r="C76" s="413">
        <v>1108</v>
      </c>
      <c r="D76" s="413">
        <v>1103</v>
      </c>
      <c r="E76" s="413">
        <v>758</v>
      </c>
      <c r="F76" s="413">
        <v>781</v>
      </c>
      <c r="G76" s="413">
        <v>1223</v>
      </c>
      <c r="H76" s="413">
        <v>1370</v>
      </c>
      <c r="I76" s="413">
        <v>278</v>
      </c>
      <c r="J76" s="413">
        <v>357</v>
      </c>
      <c r="K76" s="413">
        <v>4353</v>
      </c>
      <c r="L76" s="481"/>
    </row>
    <row r="77" spans="1:12">
      <c r="A77" s="513" t="s">
        <v>695</v>
      </c>
      <c r="B77" s="428">
        <v>3595</v>
      </c>
      <c r="C77" s="413">
        <v>346</v>
      </c>
      <c r="D77" s="413">
        <v>332</v>
      </c>
      <c r="E77" s="413">
        <v>112</v>
      </c>
      <c r="F77" s="413">
        <v>118</v>
      </c>
      <c r="G77" s="413">
        <v>406</v>
      </c>
      <c r="H77" s="413">
        <v>397</v>
      </c>
      <c r="I77" s="413">
        <v>347</v>
      </c>
      <c r="J77" s="413">
        <v>240</v>
      </c>
      <c r="K77" s="413">
        <v>1297</v>
      </c>
      <c r="L77" s="481"/>
    </row>
    <row r="78" spans="1:12">
      <c r="A78" s="513" t="s">
        <v>696</v>
      </c>
      <c r="B78" s="428">
        <v>4270</v>
      </c>
      <c r="C78" s="413">
        <v>394</v>
      </c>
      <c r="D78" s="413">
        <v>403</v>
      </c>
      <c r="E78" s="413">
        <v>77</v>
      </c>
      <c r="F78" s="413">
        <v>102</v>
      </c>
      <c r="G78" s="413">
        <v>384</v>
      </c>
      <c r="H78" s="413">
        <v>461</v>
      </c>
      <c r="I78" s="413">
        <v>546</v>
      </c>
      <c r="J78" s="413">
        <v>282</v>
      </c>
      <c r="K78" s="413">
        <v>1621</v>
      </c>
      <c r="L78" s="481"/>
    </row>
    <row r="79" spans="1:12">
      <c r="A79" s="513" t="s">
        <v>697</v>
      </c>
      <c r="B79" s="428">
        <v>1206</v>
      </c>
      <c r="C79" s="413">
        <v>115</v>
      </c>
      <c r="D79" s="413">
        <v>114</v>
      </c>
      <c r="E79" s="413">
        <v>40</v>
      </c>
      <c r="F79" s="413">
        <v>51</v>
      </c>
      <c r="G79" s="413">
        <v>118</v>
      </c>
      <c r="H79" s="413">
        <v>123</v>
      </c>
      <c r="I79" s="413">
        <v>73</v>
      </c>
      <c r="J79" s="413">
        <v>67</v>
      </c>
      <c r="K79" s="413">
        <v>505</v>
      </c>
      <c r="L79" s="481"/>
    </row>
    <row r="80" spans="1:12">
      <c r="A80" s="513" t="s">
        <v>688</v>
      </c>
      <c r="B80" s="428">
        <v>9083</v>
      </c>
      <c r="C80" s="413">
        <v>830</v>
      </c>
      <c r="D80" s="413">
        <v>862</v>
      </c>
      <c r="E80" s="413">
        <v>430</v>
      </c>
      <c r="F80" s="413">
        <v>390</v>
      </c>
      <c r="G80" s="413">
        <v>1185</v>
      </c>
      <c r="H80" s="413">
        <v>1131</v>
      </c>
      <c r="I80" s="413">
        <v>718</v>
      </c>
      <c r="J80" s="413">
        <v>446</v>
      </c>
      <c r="K80" s="413">
        <v>3091</v>
      </c>
      <c r="L80" s="481"/>
    </row>
    <row r="81" spans="1:12">
      <c r="A81" s="503"/>
      <c r="B81" s="516"/>
      <c r="C81" s="517"/>
      <c r="D81" s="517"/>
      <c r="E81" s="517"/>
      <c r="F81" s="517"/>
      <c r="G81" s="517"/>
      <c r="H81" s="517"/>
      <c r="I81" s="517"/>
      <c r="J81" s="517"/>
      <c r="K81" s="517"/>
      <c r="L81" s="481"/>
    </row>
    <row r="82" spans="1:12">
      <c r="A82" s="489"/>
      <c r="B82" s="1207" t="s">
        <v>698</v>
      </c>
      <c r="C82" s="1207"/>
      <c r="D82" s="1207"/>
      <c r="E82" s="1208"/>
      <c r="F82" s="1208"/>
      <c r="G82" s="1208"/>
      <c r="H82" s="1208"/>
      <c r="I82" s="1208"/>
      <c r="J82" s="1208"/>
      <c r="K82" s="1208"/>
      <c r="L82" s="481"/>
    </row>
    <row r="83" spans="1:12">
      <c r="A83" s="489"/>
      <c r="B83" s="503"/>
      <c r="C83" s="503"/>
      <c r="D83" s="503"/>
      <c r="E83" s="503"/>
      <c r="F83" s="503"/>
      <c r="G83" s="503"/>
      <c r="H83" s="503"/>
      <c r="I83" s="503"/>
      <c r="J83" s="503"/>
      <c r="K83" s="503"/>
      <c r="L83" s="481"/>
    </row>
    <row r="84" spans="1:12">
      <c r="A84" s="507" t="s">
        <v>682</v>
      </c>
      <c r="B84" s="422">
        <v>595463</v>
      </c>
      <c r="C84" s="413">
        <v>46095</v>
      </c>
      <c r="D84" s="413">
        <v>69997</v>
      </c>
      <c r="E84" s="413">
        <v>22149</v>
      </c>
      <c r="F84" s="413">
        <v>35691</v>
      </c>
      <c r="G84" s="413">
        <v>43969</v>
      </c>
      <c r="H84" s="413">
        <v>98225</v>
      </c>
      <c r="I84" s="413">
        <v>3469</v>
      </c>
      <c r="J84" s="413">
        <v>38436</v>
      </c>
      <c r="K84" s="412">
        <v>237432</v>
      </c>
      <c r="L84" s="481"/>
    </row>
    <row r="85" spans="1:12">
      <c r="A85" s="507" t="s">
        <v>362</v>
      </c>
      <c r="B85" s="511" t="s">
        <v>10</v>
      </c>
      <c r="C85" s="512" t="s">
        <v>10</v>
      </c>
      <c r="D85" s="512" t="s">
        <v>10</v>
      </c>
      <c r="E85" s="512" t="s">
        <v>10</v>
      </c>
      <c r="F85" s="512" t="s">
        <v>10</v>
      </c>
      <c r="G85" s="512" t="s">
        <v>10</v>
      </c>
      <c r="H85" s="512" t="s">
        <v>10</v>
      </c>
      <c r="I85" s="512" t="s">
        <v>10</v>
      </c>
      <c r="J85" s="512" t="s">
        <v>10</v>
      </c>
      <c r="K85" s="512" t="s">
        <v>10</v>
      </c>
      <c r="L85" s="481"/>
    </row>
    <row r="86" spans="1:12">
      <c r="A86" s="513" t="s">
        <v>699</v>
      </c>
      <c r="B86" s="422">
        <v>401746</v>
      </c>
      <c r="C86" s="413">
        <v>32387</v>
      </c>
      <c r="D86" s="413">
        <v>46548</v>
      </c>
      <c r="E86" s="413">
        <v>16557</v>
      </c>
      <c r="F86" s="413">
        <v>24503</v>
      </c>
      <c r="G86" s="413">
        <v>32228</v>
      </c>
      <c r="H86" s="413">
        <v>67691</v>
      </c>
      <c r="I86" s="413">
        <v>1894</v>
      </c>
      <c r="J86" s="413">
        <v>25307</v>
      </c>
      <c r="K86" s="412">
        <v>154631</v>
      </c>
      <c r="L86" s="481"/>
    </row>
    <row r="87" spans="1:12">
      <c r="A87" s="513" t="s">
        <v>700</v>
      </c>
      <c r="B87" s="428">
        <v>74573</v>
      </c>
      <c r="C87" s="413">
        <v>2795</v>
      </c>
      <c r="D87" s="413">
        <v>7246</v>
      </c>
      <c r="E87" s="413">
        <v>1087</v>
      </c>
      <c r="F87" s="413">
        <v>3899</v>
      </c>
      <c r="G87" s="413">
        <v>2323</v>
      </c>
      <c r="H87" s="413">
        <v>11301</v>
      </c>
      <c r="I87" s="413">
        <v>230</v>
      </c>
      <c r="J87" s="413">
        <v>5876</v>
      </c>
      <c r="K87" s="413">
        <v>39816</v>
      </c>
      <c r="L87" s="481"/>
    </row>
    <row r="88" spans="1:12">
      <c r="A88" s="513" t="s">
        <v>701</v>
      </c>
      <c r="B88" s="428">
        <v>76245</v>
      </c>
      <c r="C88" s="413">
        <v>7841</v>
      </c>
      <c r="D88" s="413">
        <v>11639</v>
      </c>
      <c r="E88" s="413">
        <v>3145</v>
      </c>
      <c r="F88" s="413">
        <v>5128</v>
      </c>
      <c r="G88" s="413">
        <v>6359</v>
      </c>
      <c r="H88" s="413">
        <v>13040</v>
      </c>
      <c r="I88" s="413">
        <v>581</v>
      </c>
      <c r="J88" s="413">
        <v>4271</v>
      </c>
      <c r="K88" s="413">
        <v>24241</v>
      </c>
      <c r="L88" s="481"/>
    </row>
    <row r="89" spans="1:12">
      <c r="A89" s="513" t="s">
        <v>702</v>
      </c>
      <c r="B89" s="428">
        <v>1489</v>
      </c>
      <c r="C89" s="413">
        <v>75</v>
      </c>
      <c r="D89" s="413">
        <v>121</v>
      </c>
      <c r="E89" s="413">
        <v>23</v>
      </c>
      <c r="F89" s="413">
        <v>75</v>
      </c>
      <c r="G89" s="413">
        <v>73</v>
      </c>
      <c r="H89" s="413">
        <v>229</v>
      </c>
      <c r="I89" s="413">
        <v>18</v>
      </c>
      <c r="J89" s="413">
        <v>133</v>
      </c>
      <c r="K89" s="413">
        <v>742</v>
      </c>
      <c r="L89" s="481"/>
    </row>
    <row r="90" spans="1:12">
      <c r="A90" s="513" t="s">
        <v>703</v>
      </c>
      <c r="B90" s="428">
        <v>3206</v>
      </c>
      <c r="C90" s="413">
        <v>383</v>
      </c>
      <c r="D90" s="413">
        <v>725</v>
      </c>
      <c r="E90" s="413">
        <v>193</v>
      </c>
      <c r="F90" s="413">
        <v>218</v>
      </c>
      <c r="G90" s="413">
        <v>438</v>
      </c>
      <c r="H90" s="413">
        <v>540</v>
      </c>
      <c r="I90" s="413">
        <v>45</v>
      </c>
      <c r="J90" s="413">
        <v>119</v>
      </c>
      <c r="K90" s="413">
        <v>545</v>
      </c>
      <c r="L90" s="481"/>
    </row>
    <row r="91" spans="1:12">
      <c r="A91" s="513" t="s">
        <v>704</v>
      </c>
      <c r="B91" s="428">
        <v>134</v>
      </c>
      <c r="C91" s="413">
        <v>18</v>
      </c>
      <c r="D91" s="413">
        <v>4</v>
      </c>
      <c r="E91" s="413">
        <v>13</v>
      </c>
      <c r="F91" s="413">
        <v>7</v>
      </c>
      <c r="G91" s="413">
        <v>18</v>
      </c>
      <c r="H91" s="413">
        <v>17</v>
      </c>
      <c r="I91" s="413">
        <v>8</v>
      </c>
      <c r="J91" s="413">
        <v>8</v>
      </c>
      <c r="K91" s="413">
        <v>41</v>
      </c>
      <c r="L91" s="481"/>
    </row>
    <row r="92" spans="1:12">
      <c r="A92" s="513" t="s">
        <v>705</v>
      </c>
      <c r="B92" s="428">
        <v>25854</v>
      </c>
      <c r="C92" s="413">
        <v>1506</v>
      </c>
      <c r="D92" s="413">
        <v>2570</v>
      </c>
      <c r="E92" s="413">
        <v>650</v>
      </c>
      <c r="F92" s="413">
        <v>1260</v>
      </c>
      <c r="G92" s="413">
        <v>1404</v>
      </c>
      <c r="H92" s="413">
        <v>3668</v>
      </c>
      <c r="I92" s="413">
        <v>302</v>
      </c>
      <c r="J92" s="413">
        <v>2103</v>
      </c>
      <c r="K92" s="413">
        <v>12391</v>
      </c>
      <c r="L92" s="481"/>
    </row>
    <row r="93" spans="1:12">
      <c r="A93" s="513" t="s">
        <v>688</v>
      </c>
      <c r="B93" s="428">
        <v>12216</v>
      </c>
      <c r="C93" s="413">
        <v>1090</v>
      </c>
      <c r="D93" s="413">
        <v>1144</v>
      </c>
      <c r="E93" s="413">
        <v>481</v>
      </c>
      <c r="F93" s="413">
        <v>601</v>
      </c>
      <c r="G93" s="413">
        <v>1126</v>
      </c>
      <c r="H93" s="413">
        <v>1739</v>
      </c>
      <c r="I93" s="413">
        <v>391</v>
      </c>
      <c r="J93" s="413">
        <v>619</v>
      </c>
      <c r="K93" s="413">
        <v>5025</v>
      </c>
      <c r="L93" s="481"/>
    </row>
    <row r="94" spans="1:12">
      <c r="A94" s="523"/>
      <c r="B94" s="517"/>
      <c r="C94" s="524"/>
      <c r="D94" s="524"/>
      <c r="E94" s="524"/>
      <c r="F94" s="524"/>
      <c r="G94" s="524"/>
      <c r="H94" s="524"/>
      <c r="I94" s="524"/>
      <c r="J94" s="524"/>
      <c r="K94" s="524"/>
      <c r="L94" s="481"/>
    </row>
    <row r="95" spans="1:12">
      <c r="A95" s="503"/>
      <c r="B95" s="517"/>
      <c r="C95" s="524"/>
      <c r="D95" s="524"/>
      <c r="E95" s="524"/>
      <c r="F95" s="524"/>
      <c r="G95" s="524"/>
      <c r="H95" s="524"/>
      <c r="I95" s="524"/>
      <c r="J95" s="524"/>
      <c r="K95" s="524"/>
      <c r="L95" s="481"/>
    </row>
    <row r="96" spans="1:12">
      <c r="A96" s="503" t="s">
        <v>640</v>
      </c>
      <c r="B96" s="517"/>
      <c r="C96" s="524"/>
      <c r="D96" s="524"/>
      <c r="E96" s="524"/>
      <c r="F96" s="524"/>
      <c r="G96" s="524"/>
      <c r="H96" s="524"/>
      <c r="I96" s="524"/>
      <c r="J96" s="524"/>
      <c r="K96" s="524"/>
      <c r="L96" s="481"/>
    </row>
    <row r="97" spans="1:12">
      <c r="A97" s="503" t="s">
        <v>706</v>
      </c>
      <c r="B97" s="517"/>
      <c r="C97" s="524"/>
      <c r="D97" s="524"/>
      <c r="E97" s="524"/>
      <c r="F97" s="524"/>
      <c r="G97" s="524"/>
      <c r="H97" s="524"/>
      <c r="I97" s="524"/>
      <c r="J97" s="524"/>
      <c r="K97" s="524"/>
      <c r="L97" s="481"/>
    </row>
    <row r="98" spans="1:12">
      <c r="A98" s="503"/>
      <c r="B98" s="517"/>
      <c r="C98" s="524"/>
      <c r="D98" s="524"/>
      <c r="E98" s="524"/>
      <c r="F98" s="524"/>
      <c r="G98" s="524"/>
      <c r="H98" s="524"/>
      <c r="I98" s="524"/>
      <c r="J98" s="524"/>
      <c r="K98" s="524"/>
      <c r="L98" s="481"/>
    </row>
    <row r="99" spans="1:12">
      <c r="A99" s="503"/>
      <c r="B99" s="517"/>
      <c r="C99" s="524"/>
      <c r="D99" s="524"/>
      <c r="E99" s="524"/>
      <c r="F99" s="524"/>
      <c r="G99" s="524"/>
      <c r="H99" s="524"/>
      <c r="I99" s="524"/>
      <c r="J99" s="524"/>
      <c r="K99" s="524"/>
      <c r="L99" s="481"/>
    </row>
    <row r="100" spans="1:12">
      <c r="A100" s="503"/>
      <c r="B100" s="517"/>
      <c r="C100" s="524"/>
      <c r="D100" s="524"/>
      <c r="E100" s="524"/>
      <c r="F100" s="524"/>
      <c r="G100" s="524"/>
      <c r="H100" s="524"/>
      <c r="I100" s="524"/>
      <c r="J100" s="524"/>
      <c r="K100" s="524"/>
      <c r="L100" s="481"/>
    </row>
    <row r="101" spans="1:12">
      <c r="A101" s="503"/>
      <c r="B101" s="517"/>
      <c r="C101" s="524"/>
      <c r="D101" s="524"/>
      <c r="E101" s="524"/>
      <c r="F101" s="524"/>
      <c r="G101" s="524"/>
      <c r="H101" s="524"/>
      <c r="I101" s="524"/>
      <c r="J101" s="524"/>
      <c r="K101" s="524"/>
      <c r="L101" s="481"/>
    </row>
    <row r="102" spans="1:12">
      <c r="A102" s="503"/>
      <c r="B102" s="517"/>
      <c r="C102" s="524"/>
      <c r="D102" s="524"/>
      <c r="E102" s="524"/>
      <c r="F102" s="524"/>
      <c r="G102" s="524"/>
      <c r="H102" s="524"/>
      <c r="I102" s="524"/>
      <c r="J102" s="524"/>
      <c r="K102" s="524"/>
      <c r="L102" s="481"/>
    </row>
    <row r="103" spans="1:12">
      <c r="A103" s="503"/>
      <c r="B103" s="517"/>
      <c r="C103" s="524"/>
      <c r="D103" s="524"/>
      <c r="E103" s="524"/>
      <c r="F103" s="524"/>
      <c r="G103" s="524"/>
      <c r="H103" s="524"/>
      <c r="I103" s="524"/>
      <c r="J103" s="524"/>
      <c r="K103" s="524"/>
      <c r="L103" s="481"/>
    </row>
    <row r="104" spans="1:12">
      <c r="A104" s="503"/>
      <c r="B104" s="517"/>
      <c r="C104" s="524"/>
      <c r="D104" s="524"/>
      <c r="E104" s="524"/>
      <c r="F104" s="524"/>
      <c r="G104" s="524"/>
      <c r="H104" s="524"/>
      <c r="I104" s="524"/>
      <c r="J104" s="524"/>
      <c r="K104" s="524"/>
      <c r="L104" s="481"/>
    </row>
    <row r="105" spans="1:12">
      <c r="A105" s="503"/>
      <c r="B105" s="517"/>
      <c r="C105" s="524"/>
      <c r="D105" s="524"/>
      <c r="E105" s="524"/>
      <c r="F105" s="524"/>
      <c r="G105" s="524"/>
      <c r="H105" s="524"/>
      <c r="I105" s="524"/>
      <c r="J105" s="524"/>
      <c r="K105" s="524"/>
      <c r="L105" s="481"/>
    </row>
    <row r="106" spans="1:12">
      <c r="A106" s="503"/>
      <c r="B106" s="517"/>
      <c r="C106" s="524"/>
      <c r="D106" s="524"/>
      <c r="E106" s="524"/>
      <c r="F106" s="524"/>
      <c r="G106" s="524"/>
      <c r="H106" s="524"/>
      <c r="I106" s="524"/>
      <c r="J106" s="524"/>
      <c r="K106" s="524"/>
      <c r="L106" s="481"/>
    </row>
    <row r="107" spans="1:12">
      <c r="A107" s="503"/>
      <c r="B107" s="517"/>
      <c r="C107" s="524"/>
      <c r="D107" s="524"/>
      <c r="E107" s="524"/>
      <c r="F107" s="524"/>
      <c r="G107" s="524"/>
      <c r="H107" s="524"/>
      <c r="I107" s="524"/>
      <c r="J107" s="524"/>
      <c r="K107" s="524"/>
      <c r="L107" s="481"/>
    </row>
    <row r="108" spans="1:12">
      <c r="A108" s="503"/>
      <c r="B108" s="517"/>
      <c r="C108" s="524"/>
      <c r="D108" s="524"/>
      <c r="E108" s="524"/>
      <c r="F108" s="524"/>
      <c r="G108" s="524"/>
      <c r="H108" s="524"/>
      <c r="I108" s="524"/>
      <c r="J108" s="524"/>
      <c r="K108" s="524"/>
      <c r="L108" s="481"/>
    </row>
    <row r="109" spans="1:12">
      <c r="A109" s="503"/>
      <c r="B109" s="517"/>
      <c r="C109" s="524"/>
      <c r="D109" s="524"/>
      <c r="E109" s="524"/>
      <c r="F109" s="524"/>
      <c r="G109" s="524"/>
      <c r="H109" s="524"/>
      <c r="I109" s="524"/>
      <c r="J109" s="524"/>
      <c r="K109" s="524"/>
      <c r="L109" s="481"/>
    </row>
    <row r="110" spans="1:12">
      <c r="A110" s="503"/>
      <c r="B110" s="517"/>
      <c r="C110" s="524"/>
      <c r="D110" s="524"/>
      <c r="E110" s="524"/>
      <c r="F110" s="524"/>
      <c r="G110" s="524"/>
      <c r="H110" s="524"/>
      <c r="I110" s="524"/>
      <c r="J110" s="524"/>
      <c r="K110" s="524"/>
      <c r="L110" s="481"/>
    </row>
    <row r="111" spans="1:12">
      <c r="A111" s="503"/>
      <c r="B111" s="517"/>
      <c r="C111" s="524"/>
      <c r="D111" s="524"/>
      <c r="E111" s="524"/>
      <c r="F111" s="524"/>
      <c r="G111" s="524"/>
      <c r="H111" s="524"/>
      <c r="I111" s="524"/>
      <c r="J111" s="524"/>
      <c r="K111" s="524"/>
      <c r="L111" s="481"/>
    </row>
    <row r="112" spans="1:12">
      <c r="A112" s="503"/>
      <c r="B112" s="517"/>
      <c r="C112" s="524"/>
      <c r="D112" s="524"/>
      <c r="E112" s="524"/>
      <c r="F112" s="524"/>
      <c r="G112" s="524"/>
      <c r="H112" s="524"/>
      <c r="I112" s="524"/>
      <c r="J112" s="524"/>
      <c r="K112" s="524"/>
      <c r="L112" s="481"/>
    </row>
    <row r="113" spans="1:12">
      <c r="A113" s="503"/>
      <c r="B113" s="517"/>
      <c r="C113" s="524"/>
      <c r="D113" s="524"/>
      <c r="E113" s="524"/>
      <c r="F113" s="524"/>
      <c r="G113" s="524"/>
      <c r="H113" s="524"/>
      <c r="I113" s="524"/>
      <c r="J113" s="524"/>
      <c r="K113" s="524"/>
      <c r="L113" s="481"/>
    </row>
    <row r="114" spans="1:12">
      <c r="A114" s="503"/>
      <c r="B114" s="517"/>
      <c r="C114" s="524"/>
      <c r="D114" s="524"/>
      <c r="E114" s="524"/>
      <c r="F114" s="524"/>
      <c r="G114" s="524"/>
      <c r="H114" s="524"/>
      <c r="I114" s="524"/>
      <c r="J114" s="524"/>
      <c r="K114" s="524"/>
      <c r="L114" s="481"/>
    </row>
    <row r="115" spans="1:12">
      <c r="A115" s="503"/>
      <c r="B115" s="517"/>
      <c r="C115" s="524"/>
      <c r="D115" s="524"/>
      <c r="E115" s="524"/>
      <c r="F115" s="524"/>
      <c r="G115" s="524"/>
      <c r="H115" s="524"/>
      <c r="I115" s="524"/>
      <c r="J115" s="524"/>
      <c r="K115" s="524"/>
      <c r="L115" s="481"/>
    </row>
    <row r="116" spans="1:12">
      <c r="A116" s="503"/>
      <c r="B116" s="517"/>
      <c r="C116" s="524"/>
      <c r="D116" s="524"/>
      <c r="E116" s="524"/>
      <c r="F116" s="524"/>
      <c r="G116" s="524"/>
      <c r="H116" s="524"/>
      <c r="I116" s="524"/>
      <c r="J116" s="524"/>
      <c r="K116" s="524"/>
      <c r="L116" s="481"/>
    </row>
    <row r="117" spans="1:12">
      <c r="A117" s="503"/>
      <c r="B117" s="517"/>
      <c r="C117" s="524"/>
      <c r="D117" s="524"/>
      <c r="E117" s="524"/>
      <c r="F117" s="524"/>
      <c r="G117" s="524"/>
      <c r="H117" s="524"/>
      <c r="I117" s="524"/>
      <c r="J117" s="524"/>
      <c r="K117" s="524"/>
      <c r="L117" s="481"/>
    </row>
    <row r="118" spans="1:12" s="525" customFormat="1" ht="12">
      <c r="E118" s="526"/>
      <c r="F118" s="526"/>
      <c r="G118" s="526"/>
      <c r="H118" s="526"/>
      <c r="I118" s="526"/>
      <c r="J118" s="526"/>
      <c r="K118" s="526"/>
    </row>
    <row r="120" spans="1:12">
      <c r="E120" s="516"/>
    </row>
    <row r="137" spans="1:4">
      <c r="A137" s="1210" t="s">
        <v>305</v>
      </c>
      <c r="B137" s="1210"/>
      <c r="C137" s="1210"/>
      <c r="D137" s="1210"/>
    </row>
  </sheetData>
  <mergeCells count="30">
    <mergeCell ref="B82:D82"/>
    <mergeCell ref="E82:K82"/>
    <mergeCell ref="A137:D137"/>
    <mergeCell ref="A56:D56"/>
    <mergeCell ref="E56:K56"/>
    <mergeCell ref="B57:C57"/>
    <mergeCell ref="E57:K57"/>
    <mergeCell ref="B68:C68"/>
    <mergeCell ref="E68:K68"/>
    <mergeCell ref="B35:D35"/>
    <mergeCell ref="E35:K35"/>
    <mergeCell ref="B51:D51"/>
    <mergeCell ref="E51:K51"/>
    <mergeCell ref="C52:D54"/>
    <mergeCell ref="E52:F54"/>
    <mergeCell ref="G52:H54"/>
    <mergeCell ref="I52:J54"/>
    <mergeCell ref="K52:K55"/>
    <mergeCell ref="A9:D9"/>
    <mergeCell ref="E9:K9"/>
    <mergeCell ref="B10:C10"/>
    <mergeCell ref="E10:K10"/>
    <mergeCell ref="B21:C21"/>
    <mergeCell ref="E21:K21"/>
    <mergeCell ref="A2:N2"/>
    <mergeCell ref="C5:D7"/>
    <mergeCell ref="E5:F7"/>
    <mergeCell ref="G5:H7"/>
    <mergeCell ref="I5:J7"/>
    <mergeCell ref="K5:K8"/>
  </mergeCells>
  <conditionalFormatting sqref="B12:K19">
    <cfRule type="cellIs" dxfId="33" priority="3" operator="equal">
      <formula>"."</formula>
    </cfRule>
  </conditionalFormatting>
  <conditionalFormatting sqref="G13:H13">
    <cfRule type="cellIs" dxfId="32" priority="2" operator="equal">
      <formula>"."</formula>
    </cfRule>
  </conditionalFormatting>
  <conditionalFormatting sqref="E13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6" orientation="portrait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37"/>
  <sheetViews>
    <sheetView showGridLines="0" zoomScaleNormal="100" zoomScaleSheetLayoutView="50" workbookViewId="0"/>
  </sheetViews>
  <sheetFormatPr baseColWidth="10" defaultColWidth="11.28515625" defaultRowHeight="12.75"/>
  <cols>
    <col min="1" max="1" width="47.7109375" style="480" bestFit="1" customWidth="1"/>
    <col min="2" max="2" width="18.140625" style="480" customWidth="1"/>
    <col min="3" max="3" width="16.7109375" style="480" customWidth="1"/>
    <col min="4" max="4" width="15.28515625" style="480" customWidth="1"/>
    <col min="5" max="5" width="15.5703125" style="480" customWidth="1"/>
    <col min="6" max="7" width="14.28515625" style="480" customWidth="1"/>
    <col min="8" max="8" width="14.5703125" style="480" customWidth="1"/>
    <col min="9" max="10" width="16.7109375" style="480" customWidth="1"/>
    <col min="11" max="11" width="15.140625" style="480" customWidth="1"/>
    <col min="12" max="12" width="14.28515625" style="480" customWidth="1"/>
    <col min="13" max="256" width="11.28515625" style="480"/>
    <col min="257" max="257" width="47.7109375" style="480" bestFit="1" customWidth="1"/>
    <col min="258" max="258" width="18.140625" style="480" customWidth="1"/>
    <col min="259" max="267" width="16.7109375" style="480" customWidth="1"/>
    <col min="268" max="268" width="14.28515625" style="480" customWidth="1"/>
    <col min="269" max="512" width="11.28515625" style="480"/>
    <col min="513" max="513" width="47.7109375" style="480" bestFit="1" customWidth="1"/>
    <col min="514" max="514" width="18.140625" style="480" customWidth="1"/>
    <col min="515" max="523" width="16.7109375" style="480" customWidth="1"/>
    <col min="524" max="524" width="14.28515625" style="480" customWidth="1"/>
    <col min="525" max="768" width="11.28515625" style="480"/>
    <col min="769" max="769" width="47.7109375" style="480" bestFit="1" customWidth="1"/>
    <col min="770" max="770" width="18.140625" style="480" customWidth="1"/>
    <col min="771" max="779" width="16.7109375" style="480" customWidth="1"/>
    <col min="780" max="780" width="14.28515625" style="480" customWidth="1"/>
    <col min="781" max="1024" width="11.28515625" style="480"/>
    <col min="1025" max="1025" width="47.7109375" style="480" bestFit="1" customWidth="1"/>
    <col min="1026" max="1026" width="18.140625" style="480" customWidth="1"/>
    <col min="1027" max="1035" width="16.7109375" style="480" customWidth="1"/>
    <col min="1036" max="1036" width="14.28515625" style="480" customWidth="1"/>
    <col min="1037" max="1280" width="11.28515625" style="480"/>
    <col min="1281" max="1281" width="47.7109375" style="480" bestFit="1" customWidth="1"/>
    <col min="1282" max="1282" width="18.140625" style="480" customWidth="1"/>
    <col min="1283" max="1291" width="16.7109375" style="480" customWidth="1"/>
    <col min="1292" max="1292" width="14.28515625" style="480" customWidth="1"/>
    <col min="1293" max="1536" width="11.28515625" style="480"/>
    <col min="1537" max="1537" width="47.7109375" style="480" bestFit="1" customWidth="1"/>
    <col min="1538" max="1538" width="18.140625" style="480" customWidth="1"/>
    <col min="1539" max="1547" width="16.7109375" style="480" customWidth="1"/>
    <col min="1548" max="1548" width="14.28515625" style="480" customWidth="1"/>
    <col min="1549" max="1792" width="11.28515625" style="480"/>
    <col min="1793" max="1793" width="47.7109375" style="480" bestFit="1" customWidth="1"/>
    <col min="1794" max="1794" width="18.140625" style="480" customWidth="1"/>
    <col min="1795" max="1803" width="16.7109375" style="480" customWidth="1"/>
    <col min="1804" max="1804" width="14.28515625" style="480" customWidth="1"/>
    <col min="1805" max="2048" width="11.28515625" style="480"/>
    <col min="2049" max="2049" width="47.7109375" style="480" bestFit="1" customWidth="1"/>
    <col min="2050" max="2050" width="18.140625" style="480" customWidth="1"/>
    <col min="2051" max="2059" width="16.7109375" style="480" customWidth="1"/>
    <col min="2060" max="2060" width="14.28515625" style="480" customWidth="1"/>
    <col min="2061" max="2304" width="11.28515625" style="480"/>
    <col min="2305" max="2305" width="47.7109375" style="480" bestFit="1" customWidth="1"/>
    <col min="2306" max="2306" width="18.140625" style="480" customWidth="1"/>
    <col min="2307" max="2315" width="16.7109375" style="480" customWidth="1"/>
    <col min="2316" max="2316" width="14.28515625" style="480" customWidth="1"/>
    <col min="2317" max="2560" width="11.28515625" style="480"/>
    <col min="2561" max="2561" width="47.7109375" style="480" bestFit="1" customWidth="1"/>
    <col min="2562" max="2562" width="18.140625" style="480" customWidth="1"/>
    <col min="2563" max="2571" width="16.7109375" style="480" customWidth="1"/>
    <col min="2572" max="2572" width="14.28515625" style="480" customWidth="1"/>
    <col min="2573" max="2816" width="11.28515625" style="480"/>
    <col min="2817" max="2817" width="47.7109375" style="480" bestFit="1" customWidth="1"/>
    <col min="2818" max="2818" width="18.140625" style="480" customWidth="1"/>
    <col min="2819" max="2827" width="16.7109375" style="480" customWidth="1"/>
    <col min="2828" max="2828" width="14.28515625" style="480" customWidth="1"/>
    <col min="2829" max="3072" width="11.28515625" style="480"/>
    <col min="3073" max="3073" width="47.7109375" style="480" bestFit="1" customWidth="1"/>
    <col min="3074" max="3074" width="18.140625" style="480" customWidth="1"/>
    <col min="3075" max="3083" width="16.7109375" style="480" customWidth="1"/>
    <col min="3084" max="3084" width="14.28515625" style="480" customWidth="1"/>
    <col min="3085" max="3328" width="11.28515625" style="480"/>
    <col min="3329" max="3329" width="47.7109375" style="480" bestFit="1" customWidth="1"/>
    <col min="3330" max="3330" width="18.140625" style="480" customWidth="1"/>
    <col min="3331" max="3339" width="16.7109375" style="480" customWidth="1"/>
    <col min="3340" max="3340" width="14.28515625" style="480" customWidth="1"/>
    <col min="3341" max="3584" width="11.28515625" style="480"/>
    <col min="3585" max="3585" width="47.7109375" style="480" bestFit="1" customWidth="1"/>
    <col min="3586" max="3586" width="18.140625" style="480" customWidth="1"/>
    <col min="3587" max="3595" width="16.7109375" style="480" customWidth="1"/>
    <col min="3596" max="3596" width="14.28515625" style="480" customWidth="1"/>
    <col min="3597" max="3840" width="11.28515625" style="480"/>
    <col min="3841" max="3841" width="47.7109375" style="480" bestFit="1" customWidth="1"/>
    <col min="3842" max="3842" width="18.140625" style="480" customWidth="1"/>
    <col min="3843" max="3851" width="16.7109375" style="480" customWidth="1"/>
    <col min="3852" max="3852" width="14.28515625" style="480" customWidth="1"/>
    <col min="3853" max="4096" width="11.28515625" style="480"/>
    <col min="4097" max="4097" width="47.7109375" style="480" bestFit="1" customWidth="1"/>
    <col min="4098" max="4098" width="18.140625" style="480" customWidth="1"/>
    <col min="4099" max="4107" width="16.7109375" style="480" customWidth="1"/>
    <col min="4108" max="4108" width="14.28515625" style="480" customWidth="1"/>
    <col min="4109" max="4352" width="11.28515625" style="480"/>
    <col min="4353" max="4353" width="47.7109375" style="480" bestFit="1" customWidth="1"/>
    <col min="4354" max="4354" width="18.140625" style="480" customWidth="1"/>
    <col min="4355" max="4363" width="16.7109375" style="480" customWidth="1"/>
    <col min="4364" max="4364" width="14.28515625" style="480" customWidth="1"/>
    <col min="4365" max="4608" width="11.28515625" style="480"/>
    <col min="4609" max="4609" width="47.7109375" style="480" bestFit="1" customWidth="1"/>
    <col min="4610" max="4610" width="18.140625" style="480" customWidth="1"/>
    <col min="4611" max="4619" width="16.7109375" style="480" customWidth="1"/>
    <col min="4620" max="4620" width="14.28515625" style="480" customWidth="1"/>
    <col min="4621" max="4864" width="11.28515625" style="480"/>
    <col min="4865" max="4865" width="47.7109375" style="480" bestFit="1" customWidth="1"/>
    <col min="4866" max="4866" width="18.140625" style="480" customWidth="1"/>
    <col min="4867" max="4875" width="16.7109375" style="480" customWidth="1"/>
    <col min="4876" max="4876" width="14.28515625" style="480" customWidth="1"/>
    <col min="4877" max="5120" width="11.28515625" style="480"/>
    <col min="5121" max="5121" width="47.7109375" style="480" bestFit="1" customWidth="1"/>
    <col min="5122" max="5122" width="18.140625" style="480" customWidth="1"/>
    <col min="5123" max="5131" width="16.7109375" style="480" customWidth="1"/>
    <col min="5132" max="5132" width="14.28515625" style="480" customWidth="1"/>
    <col min="5133" max="5376" width="11.28515625" style="480"/>
    <col min="5377" max="5377" width="47.7109375" style="480" bestFit="1" customWidth="1"/>
    <col min="5378" max="5378" width="18.140625" style="480" customWidth="1"/>
    <col min="5379" max="5387" width="16.7109375" style="480" customWidth="1"/>
    <col min="5388" max="5388" width="14.28515625" style="480" customWidth="1"/>
    <col min="5389" max="5632" width="11.28515625" style="480"/>
    <col min="5633" max="5633" width="47.7109375" style="480" bestFit="1" customWidth="1"/>
    <col min="5634" max="5634" width="18.140625" style="480" customWidth="1"/>
    <col min="5635" max="5643" width="16.7109375" style="480" customWidth="1"/>
    <col min="5644" max="5644" width="14.28515625" style="480" customWidth="1"/>
    <col min="5645" max="5888" width="11.28515625" style="480"/>
    <col min="5889" max="5889" width="47.7109375" style="480" bestFit="1" customWidth="1"/>
    <col min="5890" max="5890" width="18.140625" style="480" customWidth="1"/>
    <col min="5891" max="5899" width="16.7109375" style="480" customWidth="1"/>
    <col min="5900" max="5900" width="14.28515625" style="480" customWidth="1"/>
    <col min="5901" max="6144" width="11.28515625" style="480"/>
    <col min="6145" max="6145" width="47.7109375" style="480" bestFit="1" customWidth="1"/>
    <col min="6146" max="6146" width="18.140625" style="480" customWidth="1"/>
    <col min="6147" max="6155" width="16.7109375" style="480" customWidth="1"/>
    <col min="6156" max="6156" width="14.28515625" style="480" customWidth="1"/>
    <col min="6157" max="6400" width="11.28515625" style="480"/>
    <col min="6401" max="6401" width="47.7109375" style="480" bestFit="1" customWidth="1"/>
    <col min="6402" max="6402" width="18.140625" style="480" customWidth="1"/>
    <col min="6403" max="6411" width="16.7109375" style="480" customWidth="1"/>
    <col min="6412" max="6412" width="14.28515625" style="480" customWidth="1"/>
    <col min="6413" max="6656" width="11.28515625" style="480"/>
    <col min="6657" max="6657" width="47.7109375" style="480" bestFit="1" customWidth="1"/>
    <col min="6658" max="6658" width="18.140625" style="480" customWidth="1"/>
    <col min="6659" max="6667" width="16.7109375" style="480" customWidth="1"/>
    <col min="6668" max="6668" width="14.28515625" style="480" customWidth="1"/>
    <col min="6669" max="6912" width="11.28515625" style="480"/>
    <col min="6913" max="6913" width="47.7109375" style="480" bestFit="1" customWidth="1"/>
    <col min="6914" max="6914" width="18.140625" style="480" customWidth="1"/>
    <col min="6915" max="6923" width="16.7109375" style="480" customWidth="1"/>
    <col min="6924" max="6924" width="14.28515625" style="480" customWidth="1"/>
    <col min="6925" max="7168" width="11.28515625" style="480"/>
    <col min="7169" max="7169" width="47.7109375" style="480" bestFit="1" customWidth="1"/>
    <col min="7170" max="7170" width="18.140625" style="480" customWidth="1"/>
    <col min="7171" max="7179" width="16.7109375" style="480" customWidth="1"/>
    <col min="7180" max="7180" width="14.28515625" style="480" customWidth="1"/>
    <col min="7181" max="7424" width="11.28515625" style="480"/>
    <col min="7425" max="7425" width="47.7109375" style="480" bestFit="1" customWidth="1"/>
    <col min="7426" max="7426" width="18.140625" style="480" customWidth="1"/>
    <col min="7427" max="7435" width="16.7109375" style="480" customWidth="1"/>
    <col min="7436" max="7436" width="14.28515625" style="480" customWidth="1"/>
    <col min="7437" max="7680" width="11.28515625" style="480"/>
    <col min="7681" max="7681" width="47.7109375" style="480" bestFit="1" customWidth="1"/>
    <col min="7682" max="7682" width="18.140625" style="480" customWidth="1"/>
    <col min="7683" max="7691" width="16.7109375" style="480" customWidth="1"/>
    <col min="7692" max="7692" width="14.28515625" style="480" customWidth="1"/>
    <col min="7693" max="7936" width="11.28515625" style="480"/>
    <col min="7937" max="7937" width="47.7109375" style="480" bestFit="1" customWidth="1"/>
    <col min="7938" max="7938" width="18.140625" style="480" customWidth="1"/>
    <col min="7939" max="7947" width="16.7109375" style="480" customWidth="1"/>
    <col min="7948" max="7948" width="14.28515625" style="480" customWidth="1"/>
    <col min="7949" max="8192" width="11.28515625" style="480"/>
    <col min="8193" max="8193" width="47.7109375" style="480" bestFit="1" customWidth="1"/>
    <col min="8194" max="8194" width="18.140625" style="480" customWidth="1"/>
    <col min="8195" max="8203" width="16.7109375" style="480" customWidth="1"/>
    <col min="8204" max="8204" width="14.28515625" style="480" customWidth="1"/>
    <col min="8205" max="8448" width="11.28515625" style="480"/>
    <col min="8449" max="8449" width="47.7109375" style="480" bestFit="1" customWidth="1"/>
    <col min="8450" max="8450" width="18.140625" style="480" customWidth="1"/>
    <col min="8451" max="8459" width="16.7109375" style="480" customWidth="1"/>
    <col min="8460" max="8460" width="14.28515625" style="480" customWidth="1"/>
    <col min="8461" max="8704" width="11.28515625" style="480"/>
    <col min="8705" max="8705" width="47.7109375" style="480" bestFit="1" customWidth="1"/>
    <col min="8706" max="8706" width="18.140625" style="480" customWidth="1"/>
    <col min="8707" max="8715" width="16.7109375" style="480" customWidth="1"/>
    <col min="8716" max="8716" width="14.28515625" style="480" customWidth="1"/>
    <col min="8717" max="8960" width="11.28515625" style="480"/>
    <col min="8961" max="8961" width="47.7109375" style="480" bestFit="1" customWidth="1"/>
    <col min="8962" max="8962" width="18.140625" style="480" customWidth="1"/>
    <col min="8963" max="8971" width="16.7109375" style="480" customWidth="1"/>
    <col min="8972" max="8972" width="14.28515625" style="480" customWidth="1"/>
    <col min="8973" max="9216" width="11.28515625" style="480"/>
    <col min="9217" max="9217" width="47.7109375" style="480" bestFit="1" customWidth="1"/>
    <col min="9218" max="9218" width="18.140625" style="480" customWidth="1"/>
    <col min="9219" max="9227" width="16.7109375" style="480" customWidth="1"/>
    <col min="9228" max="9228" width="14.28515625" style="480" customWidth="1"/>
    <col min="9229" max="9472" width="11.28515625" style="480"/>
    <col min="9473" max="9473" width="47.7109375" style="480" bestFit="1" customWidth="1"/>
    <col min="9474" max="9474" width="18.140625" style="480" customWidth="1"/>
    <col min="9475" max="9483" width="16.7109375" style="480" customWidth="1"/>
    <col min="9484" max="9484" width="14.28515625" style="480" customWidth="1"/>
    <col min="9485" max="9728" width="11.28515625" style="480"/>
    <col min="9729" max="9729" width="47.7109375" style="480" bestFit="1" customWidth="1"/>
    <col min="9730" max="9730" width="18.140625" style="480" customWidth="1"/>
    <col min="9731" max="9739" width="16.7109375" style="480" customWidth="1"/>
    <col min="9740" max="9740" width="14.28515625" style="480" customWidth="1"/>
    <col min="9741" max="9984" width="11.28515625" style="480"/>
    <col min="9985" max="9985" width="47.7109375" style="480" bestFit="1" customWidth="1"/>
    <col min="9986" max="9986" width="18.140625" style="480" customWidth="1"/>
    <col min="9987" max="9995" width="16.7109375" style="480" customWidth="1"/>
    <col min="9996" max="9996" width="14.28515625" style="480" customWidth="1"/>
    <col min="9997" max="10240" width="11.28515625" style="480"/>
    <col min="10241" max="10241" width="47.7109375" style="480" bestFit="1" customWidth="1"/>
    <col min="10242" max="10242" width="18.140625" style="480" customWidth="1"/>
    <col min="10243" max="10251" width="16.7109375" style="480" customWidth="1"/>
    <col min="10252" max="10252" width="14.28515625" style="480" customWidth="1"/>
    <col min="10253" max="10496" width="11.28515625" style="480"/>
    <col min="10497" max="10497" width="47.7109375" style="480" bestFit="1" customWidth="1"/>
    <col min="10498" max="10498" width="18.140625" style="480" customWidth="1"/>
    <col min="10499" max="10507" width="16.7109375" style="480" customWidth="1"/>
    <col min="10508" max="10508" width="14.28515625" style="480" customWidth="1"/>
    <col min="10509" max="10752" width="11.28515625" style="480"/>
    <col min="10753" max="10753" width="47.7109375" style="480" bestFit="1" customWidth="1"/>
    <col min="10754" max="10754" width="18.140625" style="480" customWidth="1"/>
    <col min="10755" max="10763" width="16.7109375" style="480" customWidth="1"/>
    <col min="10764" max="10764" width="14.28515625" style="480" customWidth="1"/>
    <col min="10765" max="11008" width="11.28515625" style="480"/>
    <col min="11009" max="11009" width="47.7109375" style="480" bestFit="1" customWidth="1"/>
    <col min="11010" max="11010" width="18.140625" style="480" customWidth="1"/>
    <col min="11011" max="11019" width="16.7109375" style="480" customWidth="1"/>
    <col min="11020" max="11020" width="14.28515625" style="480" customWidth="1"/>
    <col min="11021" max="11264" width="11.28515625" style="480"/>
    <col min="11265" max="11265" width="47.7109375" style="480" bestFit="1" customWidth="1"/>
    <col min="11266" max="11266" width="18.140625" style="480" customWidth="1"/>
    <col min="11267" max="11275" width="16.7109375" style="480" customWidth="1"/>
    <col min="11276" max="11276" width="14.28515625" style="480" customWidth="1"/>
    <col min="11277" max="11520" width="11.28515625" style="480"/>
    <col min="11521" max="11521" width="47.7109375" style="480" bestFit="1" customWidth="1"/>
    <col min="11522" max="11522" width="18.140625" style="480" customWidth="1"/>
    <col min="11523" max="11531" width="16.7109375" style="480" customWidth="1"/>
    <col min="11532" max="11532" width="14.28515625" style="480" customWidth="1"/>
    <col min="11533" max="11776" width="11.28515625" style="480"/>
    <col min="11777" max="11777" width="47.7109375" style="480" bestFit="1" customWidth="1"/>
    <col min="11778" max="11778" width="18.140625" style="480" customWidth="1"/>
    <col min="11779" max="11787" width="16.7109375" style="480" customWidth="1"/>
    <col min="11788" max="11788" width="14.28515625" style="480" customWidth="1"/>
    <col min="11789" max="12032" width="11.28515625" style="480"/>
    <col min="12033" max="12033" width="47.7109375" style="480" bestFit="1" customWidth="1"/>
    <col min="12034" max="12034" width="18.140625" style="480" customWidth="1"/>
    <col min="12035" max="12043" width="16.7109375" style="480" customWidth="1"/>
    <col min="12044" max="12044" width="14.28515625" style="480" customWidth="1"/>
    <col min="12045" max="12288" width="11.28515625" style="480"/>
    <col min="12289" max="12289" width="47.7109375" style="480" bestFit="1" customWidth="1"/>
    <col min="12290" max="12290" width="18.140625" style="480" customWidth="1"/>
    <col min="12291" max="12299" width="16.7109375" style="480" customWidth="1"/>
    <col min="12300" max="12300" width="14.28515625" style="480" customWidth="1"/>
    <col min="12301" max="12544" width="11.28515625" style="480"/>
    <col min="12545" max="12545" width="47.7109375" style="480" bestFit="1" customWidth="1"/>
    <col min="12546" max="12546" width="18.140625" style="480" customWidth="1"/>
    <col min="12547" max="12555" width="16.7109375" style="480" customWidth="1"/>
    <col min="12556" max="12556" width="14.28515625" style="480" customWidth="1"/>
    <col min="12557" max="12800" width="11.28515625" style="480"/>
    <col min="12801" max="12801" width="47.7109375" style="480" bestFit="1" customWidth="1"/>
    <col min="12802" max="12802" width="18.140625" style="480" customWidth="1"/>
    <col min="12803" max="12811" width="16.7109375" style="480" customWidth="1"/>
    <col min="12812" max="12812" width="14.28515625" style="480" customWidth="1"/>
    <col min="12813" max="13056" width="11.28515625" style="480"/>
    <col min="13057" max="13057" width="47.7109375" style="480" bestFit="1" customWidth="1"/>
    <col min="13058" max="13058" width="18.140625" style="480" customWidth="1"/>
    <col min="13059" max="13067" width="16.7109375" style="480" customWidth="1"/>
    <col min="13068" max="13068" width="14.28515625" style="480" customWidth="1"/>
    <col min="13069" max="13312" width="11.28515625" style="480"/>
    <col min="13313" max="13313" width="47.7109375" style="480" bestFit="1" customWidth="1"/>
    <col min="13314" max="13314" width="18.140625" style="480" customWidth="1"/>
    <col min="13315" max="13323" width="16.7109375" style="480" customWidth="1"/>
    <col min="13324" max="13324" width="14.28515625" style="480" customWidth="1"/>
    <col min="13325" max="13568" width="11.28515625" style="480"/>
    <col min="13569" max="13569" width="47.7109375" style="480" bestFit="1" customWidth="1"/>
    <col min="13570" max="13570" width="18.140625" style="480" customWidth="1"/>
    <col min="13571" max="13579" width="16.7109375" style="480" customWidth="1"/>
    <col min="13580" max="13580" width="14.28515625" style="480" customWidth="1"/>
    <col min="13581" max="13824" width="11.28515625" style="480"/>
    <col min="13825" max="13825" width="47.7109375" style="480" bestFit="1" customWidth="1"/>
    <col min="13826" max="13826" width="18.140625" style="480" customWidth="1"/>
    <col min="13827" max="13835" width="16.7109375" style="480" customWidth="1"/>
    <col min="13836" max="13836" width="14.28515625" style="480" customWidth="1"/>
    <col min="13837" max="14080" width="11.28515625" style="480"/>
    <col min="14081" max="14081" width="47.7109375" style="480" bestFit="1" customWidth="1"/>
    <col min="14082" max="14082" width="18.140625" style="480" customWidth="1"/>
    <col min="14083" max="14091" width="16.7109375" style="480" customWidth="1"/>
    <col min="14092" max="14092" width="14.28515625" style="480" customWidth="1"/>
    <col min="14093" max="14336" width="11.28515625" style="480"/>
    <col min="14337" max="14337" width="47.7109375" style="480" bestFit="1" customWidth="1"/>
    <col min="14338" max="14338" width="18.140625" style="480" customWidth="1"/>
    <col min="14339" max="14347" width="16.7109375" style="480" customWidth="1"/>
    <col min="14348" max="14348" width="14.28515625" style="480" customWidth="1"/>
    <col min="14349" max="14592" width="11.28515625" style="480"/>
    <col min="14593" max="14593" width="47.7109375" style="480" bestFit="1" customWidth="1"/>
    <col min="14594" max="14594" width="18.140625" style="480" customWidth="1"/>
    <col min="14595" max="14603" width="16.7109375" style="480" customWidth="1"/>
    <col min="14604" max="14604" width="14.28515625" style="480" customWidth="1"/>
    <col min="14605" max="14848" width="11.28515625" style="480"/>
    <col min="14849" max="14849" width="47.7109375" style="480" bestFit="1" customWidth="1"/>
    <col min="14850" max="14850" width="18.140625" style="480" customWidth="1"/>
    <col min="14851" max="14859" width="16.7109375" style="480" customWidth="1"/>
    <col min="14860" max="14860" width="14.28515625" style="480" customWidth="1"/>
    <col min="14861" max="15104" width="11.28515625" style="480"/>
    <col min="15105" max="15105" width="47.7109375" style="480" bestFit="1" customWidth="1"/>
    <col min="15106" max="15106" width="18.140625" style="480" customWidth="1"/>
    <col min="15107" max="15115" width="16.7109375" style="480" customWidth="1"/>
    <col min="15116" max="15116" width="14.28515625" style="480" customWidth="1"/>
    <col min="15117" max="15360" width="11.28515625" style="480"/>
    <col min="15361" max="15361" width="47.7109375" style="480" bestFit="1" customWidth="1"/>
    <col min="15362" max="15362" width="18.140625" style="480" customWidth="1"/>
    <col min="15363" max="15371" width="16.7109375" style="480" customWidth="1"/>
    <col min="15372" max="15372" width="14.28515625" style="480" customWidth="1"/>
    <col min="15373" max="15616" width="11.28515625" style="480"/>
    <col min="15617" max="15617" width="47.7109375" style="480" bestFit="1" customWidth="1"/>
    <col min="15618" max="15618" width="18.140625" style="480" customWidth="1"/>
    <col min="15619" max="15627" width="16.7109375" style="480" customWidth="1"/>
    <col min="15628" max="15628" width="14.28515625" style="480" customWidth="1"/>
    <col min="15629" max="15872" width="11.28515625" style="480"/>
    <col min="15873" max="15873" width="47.7109375" style="480" bestFit="1" customWidth="1"/>
    <col min="15874" max="15874" width="18.140625" style="480" customWidth="1"/>
    <col min="15875" max="15883" width="16.7109375" style="480" customWidth="1"/>
    <col min="15884" max="15884" width="14.28515625" style="480" customWidth="1"/>
    <col min="15885" max="16128" width="11.28515625" style="480"/>
    <col min="16129" max="16129" width="47.7109375" style="480" bestFit="1" customWidth="1"/>
    <col min="16130" max="16130" width="18.140625" style="480" customWidth="1"/>
    <col min="16131" max="16139" width="16.7109375" style="480" customWidth="1"/>
    <col min="16140" max="16140" width="14.28515625" style="480" customWidth="1"/>
    <col min="16141" max="16384" width="11.28515625" style="480"/>
  </cols>
  <sheetData>
    <row r="1" spans="1:14" ht="15">
      <c r="A1" s="678" t="s">
        <v>927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80"/>
      <c r="M1" s="679"/>
      <c r="N1" s="679"/>
    </row>
    <row r="2" spans="1:14" ht="15">
      <c r="A2" s="1357" t="s">
        <v>959</v>
      </c>
      <c r="B2" s="1357"/>
      <c r="C2" s="1357"/>
      <c r="D2" s="1357"/>
      <c r="E2" s="1357"/>
      <c r="F2" s="1357"/>
      <c r="G2" s="1357"/>
      <c r="H2" s="1357"/>
      <c r="I2" s="1357"/>
      <c r="J2" s="1357"/>
      <c r="K2" s="1357"/>
      <c r="L2" s="1357"/>
      <c r="M2" s="1357"/>
      <c r="N2" s="1357"/>
    </row>
    <row r="3" spans="1:14" ht="13.15" customHeight="1">
      <c r="A3" s="482"/>
      <c r="B3" s="483"/>
      <c r="C3" s="484"/>
      <c r="D3" s="485"/>
      <c r="E3" s="486"/>
      <c r="F3" s="487"/>
      <c r="G3" s="482"/>
      <c r="H3" s="488"/>
      <c r="I3" s="482"/>
      <c r="J3" s="482"/>
      <c r="L3" s="481"/>
    </row>
    <row r="4" spans="1:14">
      <c r="A4" s="489" t="s">
        <v>654</v>
      </c>
      <c r="B4" s="490"/>
      <c r="C4" s="491"/>
      <c r="D4" s="491"/>
      <c r="E4" s="490"/>
      <c r="F4" s="490"/>
      <c r="G4" s="490"/>
      <c r="H4" s="490"/>
      <c r="I4" s="490"/>
      <c r="J4" s="490"/>
      <c r="K4" s="491"/>
      <c r="L4" s="481"/>
    </row>
    <row r="5" spans="1:14" ht="13.15" customHeight="1">
      <c r="A5" s="492" t="s">
        <v>10</v>
      </c>
      <c r="B5" s="493" t="s">
        <v>10</v>
      </c>
      <c r="C5" s="1191" t="s">
        <v>674</v>
      </c>
      <c r="D5" s="1192"/>
      <c r="E5" s="1197" t="s">
        <v>675</v>
      </c>
      <c r="F5" s="1198"/>
      <c r="G5" s="1203" t="s">
        <v>676</v>
      </c>
      <c r="H5" s="1198"/>
      <c r="I5" s="1203" t="s">
        <v>677</v>
      </c>
      <c r="J5" s="1198"/>
      <c r="K5" s="1191" t="s">
        <v>549</v>
      </c>
      <c r="L5" s="481"/>
    </row>
    <row r="6" spans="1:14">
      <c r="A6" s="494" t="s">
        <v>678</v>
      </c>
      <c r="B6" s="495" t="s">
        <v>679</v>
      </c>
      <c r="C6" s="1193"/>
      <c r="D6" s="1194"/>
      <c r="E6" s="1199"/>
      <c r="F6" s="1200"/>
      <c r="G6" s="1193"/>
      <c r="H6" s="1200"/>
      <c r="I6" s="1193"/>
      <c r="J6" s="1200"/>
      <c r="K6" s="1193"/>
      <c r="L6" s="481"/>
    </row>
    <row r="7" spans="1:14">
      <c r="A7" s="496" t="s">
        <v>10</v>
      </c>
      <c r="B7" s="495" t="s">
        <v>503</v>
      </c>
      <c r="C7" s="1195"/>
      <c r="D7" s="1196"/>
      <c r="E7" s="1201"/>
      <c r="F7" s="1202"/>
      <c r="G7" s="1204"/>
      <c r="H7" s="1202"/>
      <c r="I7" s="1204"/>
      <c r="J7" s="1202"/>
      <c r="K7" s="1193"/>
      <c r="L7" s="481"/>
    </row>
    <row r="8" spans="1:14" ht="14.25">
      <c r="A8" s="497" t="s">
        <v>10</v>
      </c>
      <c r="B8" s="498" t="s">
        <v>10</v>
      </c>
      <c r="C8" s="499" t="s">
        <v>506</v>
      </c>
      <c r="D8" s="500" t="s">
        <v>515</v>
      </c>
      <c r="E8" s="501" t="s">
        <v>506</v>
      </c>
      <c r="F8" s="502" t="s">
        <v>515</v>
      </c>
      <c r="G8" s="502" t="s">
        <v>506</v>
      </c>
      <c r="H8" s="502" t="s">
        <v>680</v>
      </c>
      <c r="I8" s="502" t="s">
        <v>506</v>
      </c>
      <c r="J8" s="502" t="s">
        <v>680</v>
      </c>
      <c r="K8" s="1204"/>
      <c r="L8" s="481"/>
    </row>
    <row r="9" spans="1:14">
      <c r="A9" s="1205"/>
      <c r="B9" s="1205"/>
      <c r="C9" s="1205"/>
      <c r="D9" s="1205"/>
      <c r="E9" s="1206" t="s">
        <v>10</v>
      </c>
      <c r="F9" s="1206"/>
      <c r="G9" s="1206"/>
      <c r="H9" s="1206"/>
      <c r="I9" s="1206"/>
      <c r="J9" s="1206"/>
      <c r="K9" s="1206"/>
      <c r="L9" s="481"/>
    </row>
    <row r="10" spans="1:14">
      <c r="A10" s="489"/>
      <c r="B10" s="1207" t="s">
        <v>681</v>
      </c>
      <c r="C10" s="1207"/>
      <c r="D10" s="489"/>
      <c r="E10" s="1208"/>
      <c r="F10" s="1208"/>
      <c r="G10" s="1208"/>
      <c r="H10" s="1208"/>
      <c r="I10" s="1208"/>
      <c r="J10" s="1208"/>
      <c r="K10" s="1208"/>
      <c r="L10" s="481"/>
    </row>
    <row r="11" spans="1:14">
      <c r="A11" s="489"/>
      <c r="B11" s="503"/>
      <c r="C11" s="504"/>
      <c r="D11" s="505"/>
      <c r="E11" s="506"/>
      <c r="F11" s="503"/>
      <c r="G11" s="503"/>
      <c r="H11" s="503"/>
      <c r="I11" s="503"/>
      <c r="J11" s="503"/>
      <c r="K11" s="503"/>
      <c r="L11" s="481"/>
    </row>
    <row r="12" spans="1:14">
      <c r="A12" s="507" t="s">
        <v>682</v>
      </c>
      <c r="B12" s="422">
        <v>194680</v>
      </c>
      <c r="C12" s="413">
        <v>5925</v>
      </c>
      <c r="D12" s="413">
        <v>22793</v>
      </c>
      <c r="E12" s="413">
        <v>2224</v>
      </c>
      <c r="F12" s="413">
        <v>12329</v>
      </c>
      <c r="G12" s="413">
        <v>4777</v>
      </c>
      <c r="H12" s="413">
        <v>34681</v>
      </c>
      <c r="I12" s="413">
        <v>572</v>
      </c>
      <c r="J12" s="413">
        <v>13376</v>
      </c>
      <c r="K12" s="413">
        <v>98003</v>
      </c>
      <c r="L12" s="481"/>
    </row>
    <row r="13" spans="1:14">
      <c r="A13" s="507" t="s">
        <v>362</v>
      </c>
      <c r="B13" s="511" t="s">
        <v>10</v>
      </c>
      <c r="C13" s="512" t="s">
        <v>10</v>
      </c>
      <c r="D13" s="512" t="s">
        <v>10</v>
      </c>
      <c r="E13" s="512" t="s">
        <v>10</v>
      </c>
      <c r="F13" s="512" t="s">
        <v>10</v>
      </c>
      <c r="G13" s="512" t="s">
        <v>10</v>
      </c>
      <c r="H13" s="512" t="s">
        <v>10</v>
      </c>
      <c r="I13" s="512" t="s">
        <v>10</v>
      </c>
      <c r="J13" s="512" t="s">
        <v>10</v>
      </c>
      <c r="K13" s="512" t="s">
        <v>10</v>
      </c>
      <c r="L13" s="481"/>
    </row>
    <row r="14" spans="1:14">
      <c r="A14" s="513" t="s">
        <v>683</v>
      </c>
      <c r="B14" s="422">
        <v>166227</v>
      </c>
      <c r="C14" s="413">
        <v>4885</v>
      </c>
      <c r="D14" s="413">
        <v>19630</v>
      </c>
      <c r="E14" s="413">
        <v>1766</v>
      </c>
      <c r="F14" s="413">
        <v>10583</v>
      </c>
      <c r="G14" s="413">
        <v>3847</v>
      </c>
      <c r="H14" s="413">
        <v>29797</v>
      </c>
      <c r="I14" s="413">
        <v>440</v>
      </c>
      <c r="J14" s="413">
        <v>11357</v>
      </c>
      <c r="K14" s="413">
        <v>83922</v>
      </c>
      <c r="L14" s="481"/>
    </row>
    <row r="15" spans="1:14">
      <c r="A15" s="513" t="s">
        <v>684</v>
      </c>
      <c r="B15" s="428">
        <v>17708</v>
      </c>
      <c r="C15" s="413">
        <v>505</v>
      </c>
      <c r="D15" s="413">
        <v>2037</v>
      </c>
      <c r="E15" s="413">
        <v>194</v>
      </c>
      <c r="F15" s="413">
        <v>1123</v>
      </c>
      <c r="G15" s="413">
        <v>460</v>
      </c>
      <c r="H15" s="413">
        <v>3099</v>
      </c>
      <c r="I15" s="413">
        <v>78</v>
      </c>
      <c r="J15" s="413">
        <v>1292</v>
      </c>
      <c r="K15" s="413">
        <v>8920</v>
      </c>
      <c r="L15" s="481"/>
    </row>
    <row r="16" spans="1:14">
      <c r="A16" s="513" t="s">
        <v>685</v>
      </c>
      <c r="B16" s="428">
        <v>7149</v>
      </c>
      <c r="C16" s="413">
        <v>330</v>
      </c>
      <c r="D16" s="413">
        <v>761</v>
      </c>
      <c r="E16" s="413">
        <v>198</v>
      </c>
      <c r="F16" s="413">
        <v>417</v>
      </c>
      <c r="G16" s="413">
        <v>334</v>
      </c>
      <c r="H16" s="413">
        <v>1239</v>
      </c>
      <c r="I16" s="413">
        <v>23</v>
      </c>
      <c r="J16" s="413">
        <v>460</v>
      </c>
      <c r="K16" s="413">
        <v>3387</v>
      </c>
      <c r="L16" s="481"/>
    </row>
    <row r="17" spans="1:13">
      <c r="A17" s="513" t="s">
        <v>686</v>
      </c>
      <c r="B17" s="428">
        <v>332</v>
      </c>
      <c r="C17" s="413">
        <v>5</v>
      </c>
      <c r="D17" s="413">
        <v>28</v>
      </c>
      <c r="E17" s="413">
        <v>8</v>
      </c>
      <c r="F17" s="413">
        <v>18</v>
      </c>
      <c r="G17" s="413">
        <v>9</v>
      </c>
      <c r="H17" s="413">
        <v>63</v>
      </c>
      <c r="I17" s="413">
        <v>3</v>
      </c>
      <c r="J17" s="413">
        <v>33</v>
      </c>
      <c r="K17" s="413">
        <v>165</v>
      </c>
      <c r="L17" s="481"/>
      <c r="M17" s="510"/>
    </row>
    <row r="18" spans="1:13">
      <c r="A18" s="513" t="s">
        <v>687</v>
      </c>
      <c r="B18" s="428">
        <v>2091</v>
      </c>
      <c r="C18" s="413">
        <v>122</v>
      </c>
      <c r="D18" s="413">
        <v>192</v>
      </c>
      <c r="E18" s="413">
        <v>38</v>
      </c>
      <c r="F18" s="413">
        <v>115</v>
      </c>
      <c r="G18" s="413">
        <v>90</v>
      </c>
      <c r="H18" s="413">
        <v>285</v>
      </c>
      <c r="I18" s="413">
        <v>10</v>
      </c>
      <c r="J18" s="413">
        <v>156</v>
      </c>
      <c r="K18" s="413">
        <v>1083</v>
      </c>
      <c r="L18" s="481"/>
    </row>
    <row r="19" spans="1:13">
      <c r="A19" s="513" t="s">
        <v>688</v>
      </c>
      <c r="B19" s="428">
        <v>1173</v>
      </c>
      <c r="C19" s="413">
        <v>78</v>
      </c>
      <c r="D19" s="413">
        <v>145</v>
      </c>
      <c r="E19" s="413">
        <v>20</v>
      </c>
      <c r="F19" s="413">
        <v>73</v>
      </c>
      <c r="G19" s="413">
        <v>37</v>
      </c>
      <c r="H19" s="413">
        <v>198</v>
      </c>
      <c r="I19" s="413">
        <v>18</v>
      </c>
      <c r="J19" s="413">
        <v>78</v>
      </c>
      <c r="K19" s="413">
        <v>526</v>
      </c>
      <c r="L19" s="481"/>
    </row>
    <row r="20" spans="1:13">
      <c r="A20" s="503"/>
      <c r="B20" s="516"/>
      <c r="C20" s="528"/>
      <c r="D20" s="528"/>
      <c r="E20" s="524"/>
      <c r="F20" s="524"/>
      <c r="G20" s="528"/>
      <c r="H20" s="528"/>
      <c r="I20" s="524"/>
      <c r="J20" s="524"/>
      <c r="K20" s="528"/>
      <c r="L20" s="481"/>
    </row>
    <row r="21" spans="1:13">
      <c r="A21" s="489"/>
      <c r="B21" s="1207" t="s">
        <v>689</v>
      </c>
      <c r="C21" s="1207"/>
      <c r="D21" s="489"/>
      <c r="E21" s="1208"/>
      <c r="F21" s="1208"/>
      <c r="G21" s="1208"/>
      <c r="H21" s="1208"/>
      <c r="I21" s="1208"/>
      <c r="J21" s="1208"/>
      <c r="K21" s="1208"/>
      <c r="L21" s="481"/>
    </row>
    <row r="22" spans="1:13">
      <c r="A22" s="489"/>
      <c r="B22" s="503"/>
      <c r="C22" s="503"/>
      <c r="D22" s="489"/>
      <c r="E22" s="503"/>
      <c r="F22" s="503"/>
      <c r="G22" s="503"/>
      <c r="H22" s="503"/>
      <c r="I22" s="503"/>
      <c r="J22" s="503"/>
      <c r="K22" s="503"/>
      <c r="L22" s="481"/>
    </row>
    <row r="23" spans="1:13">
      <c r="A23" s="507" t="s">
        <v>682</v>
      </c>
      <c r="B23" s="422">
        <v>147896</v>
      </c>
      <c r="C23" s="413">
        <v>16366</v>
      </c>
      <c r="D23" s="413">
        <v>15347</v>
      </c>
      <c r="E23" s="413">
        <v>10054</v>
      </c>
      <c r="F23" s="413">
        <v>8178</v>
      </c>
      <c r="G23" s="413">
        <v>26297</v>
      </c>
      <c r="H23" s="413">
        <v>26417</v>
      </c>
      <c r="I23" s="413">
        <v>5168</v>
      </c>
      <c r="J23" s="413">
        <v>6387</v>
      </c>
      <c r="K23" s="413">
        <v>33682</v>
      </c>
      <c r="L23" s="481"/>
    </row>
    <row r="24" spans="1:13">
      <c r="A24" s="507" t="s">
        <v>362</v>
      </c>
      <c r="B24" s="511" t="s">
        <v>10</v>
      </c>
      <c r="C24" s="512" t="s">
        <v>10</v>
      </c>
      <c r="D24" s="512" t="s">
        <v>10</v>
      </c>
      <c r="E24" s="512" t="s">
        <v>10</v>
      </c>
      <c r="F24" s="512" t="s">
        <v>10</v>
      </c>
      <c r="G24" s="512" t="s">
        <v>10</v>
      </c>
      <c r="H24" s="512" t="s">
        <v>10</v>
      </c>
      <c r="I24" s="512" t="s">
        <v>10</v>
      </c>
      <c r="J24" s="512" t="s">
        <v>10</v>
      </c>
      <c r="K24" s="512" t="s">
        <v>10</v>
      </c>
      <c r="L24" s="481"/>
    </row>
    <row r="25" spans="1:13">
      <c r="A25" s="513" t="s">
        <v>690</v>
      </c>
      <c r="B25" s="428">
        <v>63549</v>
      </c>
      <c r="C25" s="413">
        <v>7906</v>
      </c>
      <c r="D25" s="413">
        <v>7747</v>
      </c>
      <c r="E25" s="413">
        <v>4212</v>
      </c>
      <c r="F25" s="413">
        <v>3996</v>
      </c>
      <c r="G25" s="413">
        <v>12119</v>
      </c>
      <c r="H25" s="413">
        <v>14347</v>
      </c>
      <c r="I25" s="413">
        <v>881</v>
      </c>
      <c r="J25" s="413">
        <v>2595</v>
      </c>
      <c r="K25" s="413">
        <v>9746</v>
      </c>
      <c r="L25" s="481"/>
    </row>
    <row r="26" spans="1:13">
      <c r="A26" s="513" t="s">
        <v>691</v>
      </c>
      <c r="B26" s="428">
        <v>13351</v>
      </c>
      <c r="C26" s="413">
        <v>1368</v>
      </c>
      <c r="D26" s="413">
        <v>1361</v>
      </c>
      <c r="E26" s="413">
        <v>850</v>
      </c>
      <c r="F26" s="413">
        <v>707</v>
      </c>
      <c r="G26" s="413">
        <v>2483</v>
      </c>
      <c r="H26" s="413">
        <v>2164</v>
      </c>
      <c r="I26" s="413">
        <v>462</v>
      </c>
      <c r="J26" s="413">
        <v>559</v>
      </c>
      <c r="K26" s="413">
        <v>3397</v>
      </c>
      <c r="L26" s="481"/>
    </row>
    <row r="27" spans="1:13">
      <c r="A27" s="513" t="s">
        <v>692</v>
      </c>
      <c r="B27" s="428">
        <v>14626</v>
      </c>
      <c r="C27" s="413">
        <v>1242</v>
      </c>
      <c r="D27" s="413">
        <v>1030</v>
      </c>
      <c r="E27" s="413">
        <v>1786</v>
      </c>
      <c r="F27" s="413">
        <v>777</v>
      </c>
      <c r="G27" s="413">
        <v>3569</v>
      </c>
      <c r="H27" s="413">
        <v>1900</v>
      </c>
      <c r="I27" s="413">
        <v>288</v>
      </c>
      <c r="J27" s="413">
        <v>596</v>
      </c>
      <c r="K27" s="413">
        <v>3438</v>
      </c>
      <c r="L27" s="481"/>
    </row>
    <row r="28" spans="1:13">
      <c r="A28" s="513" t="s">
        <v>693</v>
      </c>
      <c r="B28" s="428">
        <v>10205</v>
      </c>
      <c r="C28" s="413">
        <v>1247</v>
      </c>
      <c r="D28" s="413">
        <v>842</v>
      </c>
      <c r="E28" s="413">
        <v>1018</v>
      </c>
      <c r="F28" s="413">
        <v>650</v>
      </c>
      <c r="G28" s="413">
        <v>2667</v>
      </c>
      <c r="H28" s="413">
        <v>2347</v>
      </c>
      <c r="I28" s="413">
        <v>87</v>
      </c>
      <c r="J28" s="413">
        <v>304</v>
      </c>
      <c r="K28" s="413">
        <v>1043</v>
      </c>
      <c r="L28" s="481"/>
    </row>
    <row r="29" spans="1:13">
      <c r="A29" s="513" t="s">
        <v>694</v>
      </c>
      <c r="B29" s="428">
        <v>20010</v>
      </c>
      <c r="C29" s="413">
        <v>2044</v>
      </c>
      <c r="D29" s="413">
        <v>1926</v>
      </c>
      <c r="E29" s="413">
        <v>1268</v>
      </c>
      <c r="F29" s="413">
        <v>1184</v>
      </c>
      <c r="G29" s="413">
        <v>2500</v>
      </c>
      <c r="H29" s="413">
        <v>2604</v>
      </c>
      <c r="I29" s="413">
        <v>765</v>
      </c>
      <c r="J29" s="413">
        <v>702</v>
      </c>
      <c r="K29" s="413">
        <v>7017</v>
      </c>
      <c r="L29" s="481"/>
    </row>
    <row r="30" spans="1:13">
      <c r="A30" s="513" t="s">
        <v>695</v>
      </c>
      <c r="B30" s="428">
        <v>4673</v>
      </c>
      <c r="C30" s="413">
        <v>438</v>
      </c>
      <c r="D30" s="413">
        <v>414</v>
      </c>
      <c r="E30" s="413">
        <v>137</v>
      </c>
      <c r="F30" s="413">
        <v>157</v>
      </c>
      <c r="G30" s="413">
        <v>527</v>
      </c>
      <c r="H30" s="413">
        <v>504</v>
      </c>
      <c r="I30" s="413">
        <v>482</v>
      </c>
      <c r="J30" s="413">
        <v>290</v>
      </c>
      <c r="K30" s="413">
        <v>1724</v>
      </c>
      <c r="L30" s="481"/>
    </row>
    <row r="31" spans="1:13">
      <c r="A31" s="513" t="s">
        <v>696</v>
      </c>
      <c r="B31" s="428">
        <v>6022</v>
      </c>
      <c r="C31" s="413">
        <v>557</v>
      </c>
      <c r="D31" s="413">
        <v>554</v>
      </c>
      <c r="E31" s="413">
        <v>91</v>
      </c>
      <c r="F31" s="413">
        <v>110</v>
      </c>
      <c r="G31" s="413">
        <v>535</v>
      </c>
      <c r="H31" s="413">
        <v>575</v>
      </c>
      <c r="I31" s="413">
        <v>818</v>
      </c>
      <c r="J31" s="413">
        <v>428</v>
      </c>
      <c r="K31" s="413">
        <v>2354</v>
      </c>
      <c r="L31" s="481"/>
    </row>
    <row r="32" spans="1:13">
      <c r="A32" s="513" t="s">
        <v>697</v>
      </c>
      <c r="B32" s="428">
        <v>598</v>
      </c>
      <c r="C32" s="413">
        <v>46</v>
      </c>
      <c r="D32" s="413">
        <v>34</v>
      </c>
      <c r="E32" s="413">
        <v>9</v>
      </c>
      <c r="F32" s="413">
        <v>14</v>
      </c>
      <c r="G32" s="413">
        <v>47</v>
      </c>
      <c r="H32" s="413">
        <v>56</v>
      </c>
      <c r="I32" s="413">
        <v>106</v>
      </c>
      <c r="J32" s="413">
        <v>40</v>
      </c>
      <c r="K32" s="413">
        <v>246</v>
      </c>
      <c r="L32" s="481"/>
    </row>
    <row r="33" spans="1:12">
      <c r="A33" s="513" t="s">
        <v>688</v>
      </c>
      <c r="B33" s="428">
        <v>14862</v>
      </c>
      <c r="C33" s="413">
        <v>1518</v>
      </c>
      <c r="D33" s="413">
        <v>1439</v>
      </c>
      <c r="E33" s="413">
        <v>683</v>
      </c>
      <c r="F33" s="413">
        <v>583</v>
      </c>
      <c r="G33" s="413">
        <v>1850</v>
      </c>
      <c r="H33" s="413">
        <v>1920</v>
      </c>
      <c r="I33" s="413">
        <v>1279</v>
      </c>
      <c r="J33" s="413">
        <v>873</v>
      </c>
      <c r="K33" s="413">
        <v>4717</v>
      </c>
      <c r="L33" s="481"/>
    </row>
    <row r="34" spans="1:12">
      <c r="A34" s="503"/>
      <c r="B34" s="516"/>
      <c r="C34" s="517"/>
      <c r="D34" s="517"/>
      <c r="E34" s="517"/>
      <c r="F34" s="517"/>
      <c r="G34" s="517"/>
      <c r="H34" s="517"/>
      <c r="I34" s="517"/>
      <c r="J34" s="517"/>
      <c r="K34" s="517"/>
      <c r="L34" s="481"/>
    </row>
    <row r="35" spans="1:12">
      <c r="A35" s="489"/>
      <c r="B35" s="1207" t="s">
        <v>698</v>
      </c>
      <c r="C35" s="1207"/>
      <c r="D35" s="1207"/>
      <c r="E35" s="1208"/>
      <c r="F35" s="1208"/>
      <c r="G35" s="1208"/>
      <c r="H35" s="1208"/>
      <c r="I35" s="1208"/>
      <c r="J35" s="1208"/>
      <c r="K35" s="1208"/>
      <c r="L35" s="481"/>
    </row>
    <row r="36" spans="1:12">
      <c r="A36" s="489"/>
      <c r="B36" s="503"/>
      <c r="C36" s="503"/>
      <c r="D36" s="503"/>
      <c r="E36" s="503"/>
      <c r="F36" s="503"/>
      <c r="G36" s="503"/>
      <c r="H36" s="503"/>
      <c r="I36" s="503"/>
      <c r="J36" s="503"/>
      <c r="K36" s="503"/>
      <c r="L36" s="481"/>
    </row>
    <row r="37" spans="1:12">
      <c r="A37" s="507" t="s">
        <v>682</v>
      </c>
      <c r="B37" s="422">
        <v>2791686</v>
      </c>
      <c r="C37" s="412">
        <v>222343</v>
      </c>
      <c r="D37" s="412">
        <v>331034</v>
      </c>
      <c r="E37" s="413">
        <v>98800</v>
      </c>
      <c r="F37" s="412">
        <v>174767</v>
      </c>
      <c r="G37" s="412">
        <v>173763</v>
      </c>
      <c r="H37" s="412">
        <v>475969</v>
      </c>
      <c r="I37" s="413">
        <v>8385</v>
      </c>
      <c r="J37" s="412">
        <v>183039</v>
      </c>
      <c r="K37" s="412">
        <v>1123586</v>
      </c>
      <c r="L37" s="481"/>
    </row>
    <row r="38" spans="1:12">
      <c r="A38" s="507" t="s">
        <v>362</v>
      </c>
      <c r="B38" s="511" t="s">
        <v>10</v>
      </c>
      <c r="C38" s="512" t="s">
        <v>10</v>
      </c>
      <c r="D38" s="512" t="s">
        <v>10</v>
      </c>
      <c r="E38" s="512" t="s">
        <v>10</v>
      </c>
      <c r="F38" s="512" t="s">
        <v>10</v>
      </c>
      <c r="G38" s="512" t="s">
        <v>10</v>
      </c>
      <c r="H38" s="512" t="s">
        <v>10</v>
      </c>
      <c r="I38" s="512" t="s">
        <v>10</v>
      </c>
      <c r="J38" s="512" t="s">
        <v>10</v>
      </c>
      <c r="K38" s="512" t="s">
        <v>10</v>
      </c>
      <c r="L38" s="481"/>
    </row>
    <row r="39" spans="1:12">
      <c r="A39" s="513" t="s">
        <v>699</v>
      </c>
      <c r="B39" s="422">
        <v>2401489</v>
      </c>
      <c r="C39" s="412">
        <v>200895</v>
      </c>
      <c r="D39" s="412">
        <v>286522</v>
      </c>
      <c r="E39" s="413">
        <v>91150</v>
      </c>
      <c r="F39" s="412">
        <v>151265</v>
      </c>
      <c r="G39" s="412">
        <v>159180</v>
      </c>
      <c r="H39" s="412">
        <v>413302</v>
      </c>
      <c r="I39" s="413">
        <v>5732</v>
      </c>
      <c r="J39" s="412">
        <v>153169</v>
      </c>
      <c r="K39" s="412">
        <v>940274</v>
      </c>
      <c r="L39" s="481"/>
    </row>
    <row r="40" spans="1:12">
      <c r="A40" s="513" t="s">
        <v>700</v>
      </c>
      <c r="B40" s="422">
        <v>234451</v>
      </c>
      <c r="C40" s="413">
        <v>5933</v>
      </c>
      <c r="D40" s="413">
        <v>23193</v>
      </c>
      <c r="E40" s="413">
        <v>1230</v>
      </c>
      <c r="F40" s="413">
        <v>13338</v>
      </c>
      <c r="G40" s="413">
        <v>2165</v>
      </c>
      <c r="H40" s="413">
        <v>37199</v>
      </c>
      <c r="I40" s="413">
        <v>600</v>
      </c>
      <c r="J40" s="413">
        <v>20767</v>
      </c>
      <c r="K40" s="412">
        <v>130026</v>
      </c>
      <c r="L40" s="481"/>
    </row>
    <row r="41" spans="1:12">
      <c r="A41" s="513" t="s">
        <v>701</v>
      </c>
      <c r="B41" s="428">
        <v>52562</v>
      </c>
      <c r="C41" s="413">
        <v>6586</v>
      </c>
      <c r="D41" s="413">
        <v>8670</v>
      </c>
      <c r="E41" s="413">
        <v>2739</v>
      </c>
      <c r="F41" s="413">
        <v>4026</v>
      </c>
      <c r="G41" s="413">
        <v>4924</v>
      </c>
      <c r="H41" s="413">
        <v>9130</v>
      </c>
      <c r="I41" s="413">
        <v>373</v>
      </c>
      <c r="J41" s="413">
        <v>2568</v>
      </c>
      <c r="K41" s="413">
        <v>13546</v>
      </c>
      <c r="L41" s="481"/>
    </row>
    <row r="42" spans="1:12">
      <c r="A42" s="513" t="s">
        <v>702</v>
      </c>
      <c r="B42" s="428">
        <v>632</v>
      </c>
      <c r="C42" s="413">
        <v>46</v>
      </c>
      <c r="D42" s="413">
        <v>61</v>
      </c>
      <c r="E42" s="413">
        <v>28</v>
      </c>
      <c r="F42" s="522" t="s">
        <v>53</v>
      </c>
      <c r="G42" s="413">
        <v>58</v>
      </c>
      <c r="H42" s="413">
        <v>91</v>
      </c>
      <c r="I42" s="522" t="s">
        <v>53</v>
      </c>
      <c r="J42" s="413">
        <v>34</v>
      </c>
      <c r="K42" s="413">
        <v>272</v>
      </c>
      <c r="L42" s="481"/>
    </row>
    <row r="43" spans="1:12">
      <c r="A43" s="513" t="s">
        <v>703</v>
      </c>
      <c r="B43" s="428">
        <v>77143</v>
      </c>
      <c r="C43" s="413">
        <v>6674</v>
      </c>
      <c r="D43" s="413">
        <v>10388</v>
      </c>
      <c r="E43" s="413">
        <v>2338</v>
      </c>
      <c r="F43" s="413">
        <v>4620</v>
      </c>
      <c r="G43" s="413">
        <v>4566</v>
      </c>
      <c r="H43" s="413">
        <v>12576</v>
      </c>
      <c r="I43" s="413">
        <v>602</v>
      </c>
      <c r="J43" s="413">
        <v>4786</v>
      </c>
      <c r="K43" s="413">
        <v>30593</v>
      </c>
      <c r="L43" s="481"/>
    </row>
    <row r="44" spans="1:12">
      <c r="A44" s="513" t="s">
        <v>704</v>
      </c>
      <c r="B44" s="428">
        <v>8446</v>
      </c>
      <c r="C44" s="413">
        <v>720</v>
      </c>
      <c r="D44" s="413">
        <v>809</v>
      </c>
      <c r="E44" s="413">
        <v>440</v>
      </c>
      <c r="F44" s="413">
        <v>458</v>
      </c>
      <c r="G44" s="413">
        <v>799</v>
      </c>
      <c r="H44" s="413">
        <v>1269</v>
      </c>
      <c r="I44" s="413">
        <v>128</v>
      </c>
      <c r="J44" s="413">
        <v>567</v>
      </c>
      <c r="K44" s="413">
        <v>3256</v>
      </c>
      <c r="L44" s="481"/>
    </row>
    <row r="45" spans="1:12">
      <c r="A45" s="513" t="s">
        <v>705</v>
      </c>
      <c r="B45" s="428">
        <v>72</v>
      </c>
      <c r="C45" s="413">
        <v>20</v>
      </c>
      <c r="D45" s="413">
        <v>12</v>
      </c>
      <c r="E45" s="413">
        <v>4</v>
      </c>
      <c r="F45" s="522" t="s">
        <v>53</v>
      </c>
      <c r="G45" s="413">
        <v>19</v>
      </c>
      <c r="H45" s="413">
        <v>7</v>
      </c>
      <c r="I45" s="522" t="s">
        <v>53</v>
      </c>
      <c r="J45" s="413" t="s">
        <v>656</v>
      </c>
      <c r="K45" s="413">
        <v>8</v>
      </c>
      <c r="L45" s="481"/>
    </row>
    <row r="46" spans="1:12">
      <c r="A46" s="513" t="s">
        <v>688</v>
      </c>
      <c r="B46" s="428">
        <v>16891</v>
      </c>
      <c r="C46" s="413">
        <v>1469</v>
      </c>
      <c r="D46" s="413">
        <v>1379</v>
      </c>
      <c r="E46" s="413">
        <v>871</v>
      </c>
      <c r="F46" s="413">
        <v>1019</v>
      </c>
      <c r="G46" s="413">
        <v>2052</v>
      </c>
      <c r="H46" s="413">
        <v>2395</v>
      </c>
      <c r="I46" s="413">
        <v>947</v>
      </c>
      <c r="J46" s="413">
        <v>1148</v>
      </c>
      <c r="K46" s="413">
        <v>5611</v>
      </c>
      <c r="L46" s="481"/>
    </row>
    <row r="47" spans="1:12">
      <c r="A47" s="503"/>
      <c r="B47" s="503"/>
      <c r="C47" s="503"/>
      <c r="D47" s="503"/>
      <c r="E47" s="503"/>
      <c r="F47" s="503"/>
      <c r="G47" s="503"/>
      <c r="H47" s="503"/>
      <c r="I47" s="503"/>
      <c r="J47" s="503"/>
      <c r="K47" s="503"/>
      <c r="L47" s="481"/>
    </row>
    <row r="48" spans="1:12">
      <c r="A48" s="503"/>
      <c r="B48" s="503"/>
      <c r="C48" s="503"/>
      <c r="D48" s="503"/>
      <c r="E48" s="503"/>
      <c r="F48" s="503"/>
      <c r="G48" s="503"/>
      <c r="H48" s="503"/>
      <c r="I48" s="503"/>
      <c r="J48" s="503"/>
      <c r="K48" s="503"/>
      <c r="L48" s="481"/>
    </row>
    <row r="49" spans="1:12">
      <c r="A49" s="503"/>
      <c r="B49" s="503"/>
      <c r="C49" s="503"/>
      <c r="D49" s="503"/>
      <c r="E49" s="503"/>
      <c r="F49" s="503"/>
      <c r="G49" s="503"/>
      <c r="H49" s="503"/>
      <c r="I49" s="503"/>
      <c r="J49" s="503"/>
      <c r="K49" s="503"/>
      <c r="L49" s="481"/>
    </row>
    <row r="50" spans="1:12">
      <c r="A50" s="503"/>
      <c r="B50" s="503"/>
      <c r="C50" s="503"/>
      <c r="D50" s="503"/>
      <c r="E50" s="503"/>
      <c r="F50" s="503"/>
      <c r="G50" s="503"/>
      <c r="H50" s="503"/>
      <c r="I50" s="503"/>
      <c r="J50" s="503"/>
      <c r="K50" s="503"/>
      <c r="L50" s="481"/>
    </row>
    <row r="51" spans="1:12">
      <c r="A51" s="518" t="s">
        <v>657</v>
      </c>
      <c r="B51" s="1209" t="s">
        <v>10</v>
      </c>
      <c r="C51" s="1209"/>
      <c r="D51" s="1209"/>
      <c r="E51" s="1209" t="s">
        <v>10</v>
      </c>
      <c r="F51" s="1209"/>
      <c r="G51" s="1209"/>
      <c r="H51" s="1209"/>
      <c r="I51" s="1209"/>
      <c r="J51" s="1209"/>
      <c r="K51" s="1205"/>
      <c r="L51" s="481"/>
    </row>
    <row r="52" spans="1:12" ht="13.15" customHeight="1">
      <c r="A52" s="519" t="s">
        <v>10</v>
      </c>
      <c r="B52" s="493" t="s">
        <v>10</v>
      </c>
      <c r="C52" s="1191" t="s">
        <v>674</v>
      </c>
      <c r="D52" s="1192"/>
      <c r="E52" s="1197" t="s">
        <v>675</v>
      </c>
      <c r="F52" s="1198"/>
      <c r="G52" s="1203" t="s">
        <v>676</v>
      </c>
      <c r="H52" s="1198"/>
      <c r="I52" s="1203" t="s">
        <v>677</v>
      </c>
      <c r="J52" s="1198"/>
      <c r="K52" s="1191" t="s">
        <v>549</v>
      </c>
      <c r="L52" s="481"/>
    </row>
    <row r="53" spans="1:12">
      <c r="A53" s="494" t="s">
        <v>678</v>
      </c>
      <c r="B53" s="495" t="s">
        <v>679</v>
      </c>
      <c r="C53" s="1193"/>
      <c r="D53" s="1194"/>
      <c r="E53" s="1199"/>
      <c r="F53" s="1200"/>
      <c r="G53" s="1193"/>
      <c r="H53" s="1200"/>
      <c r="I53" s="1193"/>
      <c r="J53" s="1200"/>
      <c r="K53" s="1193"/>
      <c r="L53" s="481"/>
    </row>
    <row r="54" spans="1:12">
      <c r="A54" s="496" t="s">
        <v>10</v>
      </c>
      <c r="B54" s="495" t="s">
        <v>503</v>
      </c>
      <c r="C54" s="1195"/>
      <c r="D54" s="1196"/>
      <c r="E54" s="1201"/>
      <c r="F54" s="1202"/>
      <c r="G54" s="1204"/>
      <c r="H54" s="1202"/>
      <c r="I54" s="1204"/>
      <c r="J54" s="1202"/>
      <c r="K54" s="1193"/>
      <c r="L54" s="481"/>
    </row>
    <row r="55" spans="1:12" ht="14.25">
      <c r="A55" s="496" t="s">
        <v>10</v>
      </c>
      <c r="B55" s="520" t="s">
        <v>10</v>
      </c>
      <c r="C55" s="502" t="s">
        <v>506</v>
      </c>
      <c r="D55" s="521" t="s">
        <v>515</v>
      </c>
      <c r="E55" s="501" t="s">
        <v>506</v>
      </c>
      <c r="F55" s="502" t="s">
        <v>515</v>
      </c>
      <c r="G55" s="502" t="s">
        <v>506</v>
      </c>
      <c r="H55" s="502" t="s">
        <v>680</v>
      </c>
      <c r="I55" s="502" t="s">
        <v>506</v>
      </c>
      <c r="J55" s="502" t="s">
        <v>680</v>
      </c>
      <c r="K55" s="1204"/>
      <c r="L55" s="481"/>
    </row>
    <row r="56" spans="1:12">
      <c r="A56" s="1206"/>
      <c r="B56" s="1206"/>
      <c r="C56" s="1206"/>
      <c r="D56" s="1206"/>
      <c r="E56" s="1206" t="s">
        <v>10</v>
      </c>
      <c r="F56" s="1206"/>
      <c r="G56" s="1206"/>
      <c r="H56" s="1206"/>
      <c r="I56" s="1206"/>
      <c r="J56" s="1206"/>
      <c r="K56" s="1206"/>
      <c r="L56" s="481"/>
    </row>
    <row r="57" spans="1:12">
      <c r="A57" s="489"/>
      <c r="B57" s="1207" t="s">
        <v>681</v>
      </c>
      <c r="C57" s="1207"/>
      <c r="D57" s="489"/>
      <c r="E57" s="1208"/>
      <c r="F57" s="1208"/>
      <c r="G57" s="1208"/>
      <c r="H57" s="1208"/>
      <c r="I57" s="1208"/>
      <c r="J57" s="1208"/>
      <c r="K57" s="1208"/>
      <c r="L57" s="481"/>
    </row>
    <row r="58" spans="1:12">
      <c r="A58" s="489"/>
      <c r="B58" s="503"/>
      <c r="C58" s="503"/>
      <c r="D58" s="489"/>
      <c r="E58" s="503"/>
      <c r="F58" s="503"/>
      <c r="G58" s="503"/>
      <c r="H58" s="503"/>
      <c r="I58" s="503"/>
      <c r="J58" s="503"/>
      <c r="K58" s="503"/>
      <c r="L58" s="481"/>
    </row>
    <row r="59" spans="1:12">
      <c r="A59" s="507" t="s">
        <v>682</v>
      </c>
      <c r="B59" s="422">
        <v>307313</v>
      </c>
      <c r="C59" s="413">
        <v>9402</v>
      </c>
      <c r="D59" s="413">
        <v>40756</v>
      </c>
      <c r="E59" s="413">
        <v>4316</v>
      </c>
      <c r="F59" s="413">
        <v>21702</v>
      </c>
      <c r="G59" s="413">
        <v>9094</v>
      </c>
      <c r="H59" s="413">
        <v>61270</v>
      </c>
      <c r="I59" s="413">
        <v>572</v>
      </c>
      <c r="J59" s="413">
        <v>15617</v>
      </c>
      <c r="K59" s="412">
        <v>144584</v>
      </c>
      <c r="L59" s="481"/>
    </row>
    <row r="60" spans="1:12">
      <c r="A60" s="507" t="s">
        <v>362</v>
      </c>
      <c r="B60" s="511" t="s">
        <v>10</v>
      </c>
      <c r="C60" s="512" t="s">
        <v>10</v>
      </c>
      <c r="D60" s="512" t="s">
        <v>10</v>
      </c>
      <c r="E60" s="512" t="s">
        <v>10</v>
      </c>
      <c r="F60" s="512" t="s">
        <v>10</v>
      </c>
      <c r="G60" s="512" t="s">
        <v>10</v>
      </c>
      <c r="H60" s="512" t="s">
        <v>10</v>
      </c>
      <c r="I60" s="512" t="s">
        <v>10</v>
      </c>
      <c r="J60" s="512" t="s">
        <v>10</v>
      </c>
      <c r="K60" s="512" t="s">
        <v>10</v>
      </c>
      <c r="L60" s="481"/>
    </row>
    <row r="61" spans="1:12">
      <c r="A61" s="513" t="s">
        <v>683</v>
      </c>
      <c r="B61" s="422">
        <v>283603</v>
      </c>
      <c r="C61" s="413">
        <v>8205</v>
      </c>
      <c r="D61" s="413">
        <v>37946</v>
      </c>
      <c r="E61" s="413">
        <v>3777</v>
      </c>
      <c r="F61" s="413">
        <v>20345</v>
      </c>
      <c r="G61" s="413">
        <v>7894</v>
      </c>
      <c r="H61" s="413">
        <v>56552</v>
      </c>
      <c r="I61" s="413">
        <v>487</v>
      </c>
      <c r="J61" s="413">
        <v>14221</v>
      </c>
      <c r="K61" s="412">
        <v>134176</v>
      </c>
      <c r="L61" s="481"/>
    </row>
    <row r="62" spans="1:12">
      <c r="A62" s="513" t="s">
        <v>684</v>
      </c>
      <c r="B62" s="428">
        <v>5733</v>
      </c>
      <c r="C62" s="413">
        <v>168</v>
      </c>
      <c r="D62" s="413">
        <v>743</v>
      </c>
      <c r="E62" s="522" t="s">
        <v>53</v>
      </c>
      <c r="F62" s="522" t="s">
        <v>53</v>
      </c>
      <c r="G62" s="413">
        <v>176</v>
      </c>
      <c r="H62" s="413">
        <v>1252</v>
      </c>
      <c r="I62" s="413">
        <v>18</v>
      </c>
      <c r="J62" s="413">
        <v>437</v>
      </c>
      <c r="K62" s="413">
        <v>2461</v>
      </c>
      <c r="L62" s="481"/>
    </row>
    <row r="63" spans="1:12">
      <c r="A63" s="513" t="s">
        <v>685</v>
      </c>
      <c r="B63" s="428">
        <v>12217</v>
      </c>
      <c r="C63" s="413">
        <v>591</v>
      </c>
      <c r="D63" s="413">
        <v>1442</v>
      </c>
      <c r="E63" s="413">
        <v>226</v>
      </c>
      <c r="F63" s="413">
        <v>650</v>
      </c>
      <c r="G63" s="413">
        <v>570</v>
      </c>
      <c r="H63" s="413">
        <v>2463</v>
      </c>
      <c r="I63" s="413">
        <v>26</v>
      </c>
      <c r="J63" s="413">
        <v>637</v>
      </c>
      <c r="K63" s="413">
        <v>5612</v>
      </c>
      <c r="L63" s="481"/>
    </row>
    <row r="64" spans="1:12">
      <c r="A64" s="513" t="s">
        <v>686</v>
      </c>
      <c r="B64" s="428">
        <v>178</v>
      </c>
      <c r="C64" s="522" t="s">
        <v>53</v>
      </c>
      <c r="D64" s="522" t="s">
        <v>53</v>
      </c>
      <c r="E64" s="522" t="s">
        <v>53</v>
      </c>
      <c r="F64" s="522" t="s">
        <v>53</v>
      </c>
      <c r="G64" s="522" t="s">
        <v>53</v>
      </c>
      <c r="H64" s="522" t="s">
        <v>53</v>
      </c>
      <c r="I64" s="522" t="s">
        <v>53</v>
      </c>
      <c r="J64" s="522" t="s">
        <v>53</v>
      </c>
      <c r="K64" s="522" t="s">
        <v>53</v>
      </c>
      <c r="L64" s="481"/>
    </row>
    <row r="65" spans="1:12">
      <c r="A65" s="513" t="s">
        <v>687</v>
      </c>
      <c r="B65" s="428">
        <v>4158</v>
      </c>
      <c r="C65" s="413">
        <v>376</v>
      </c>
      <c r="D65" s="413">
        <v>425</v>
      </c>
      <c r="E65" s="413">
        <v>186</v>
      </c>
      <c r="F65" s="413">
        <v>235</v>
      </c>
      <c r="G65" s="413">
        <v>350</v>
      </c>
      <c r="H65" s="413">
        <v>657</v>
      </c>
      <c r="I65" s="413">
        <v>24</v>
      </c>
      <c r="J65" s="413">
        <v>259</v>
      </c>
      <c r="K65" s="413">
        <v>1646</v>
      </c>
      <c r="L65" s="481"/>
    </row>
    <row r="66" spans="1:12">
      <c r="A66" s="513" t="s">
        <v>688</v>
      </c>
      <c r="B66" s="428">
        <v>1424</v>
      </c>
      <c r="C66" s="522" t="s">
        <v>53</v>
      </c>
      <c r="D66" s="522" t="s">
        <v>53</v>
      </c>
      <c r="E66" s="522" t="s">
        <v>53</v>
      </c>
      <c r="F66" s="413">
        <v>89</v>
      </c>
      <c r="G66" s="522" t="s">
        <v>53</v>
      </c>
      <c r="H66" s="522" t="s">
        <v>53</v>
      </c>
      <c r="I66" s="522" t="s">
        <v>53</v>
      </c>
      <c r="J66" s="522" t="s">
        <v>53</v>
      </c>
      <c r="K66" s="522" t="s">
        <v>53</v>
      </c>
      <c r="L66" s="481"/>
    </row>
    <row r="67" spans="1:12">
      <c r="A67" s="503"/>
      <c r="B67" s="517"/>
      <c r="C67" s="517"/>
      <c r="D67" s="517"/>
      <c r="E67" s="517"/>
      <c r="F67" s="517"/>
      <c r="G67" s="517"/>
      <c r="H67" s="517"/>
      <c r="I67" s="517"/>
      <c r="J67" s="517"/>
      <c r="K67" s="517"/>
      <c r="L67" s="481"/>
    </row>
    <row r="68" spans="1:12">
      <c r="A68" s="489"/>
      <c r="B68" s="1207" t="s">
        <v>689</v>
      </c>
      <c r="C68" s="1207"/>
      <c r="D68" s="489"/>
      <c r="E68" s="1208"/>
      <c r="F68" s="1208"/>
      <c r="G68" s="1208"/>
      <c r="H68" s="1208"/>
      <c r="I68" s="1208"/>
      <c r="J68" s="1208"/>
      <c r="K68" s="1208"/>
      <c r="L68" s="481"/>
    </row>
    <row r="69" spans="1:12">
      <c r="A69" s="489"/>
      <c r="B69" s="503"/>
      <c r="C69" s="503"/>
      <c r="D69" s="489"/>
      <c r="E69" s="503"/>
      <c r="F69" s="503"/>
      <c r="G69" s="503"/>
      <c r="H69" s="503"/>
      <c r="I69" s="503"/>
      <c r="J69" s="503"/>
      <c r="K69" s="503"/>
      <c r="L69" s="481"/>
    </row>
    <row r="70" spans="1:12">
      <c r="A70" s="507" t="s">
        <v>682</v>
      </c>
      <c r="B70" s="422">
        <v>161880</v>
      </c>
      <c r="C70" s="413">
        <v>21079</v>
      </c>
      <c r="D70" s="413">
        <v>23056</v>
      </c>
      <c r="E70" s="413">
        <v>2934</v>
      </c>
      <c r="F70" s="413">
        <v>4376</v>
      </c>
      <c r="G70" s="413">
        <v>8627</v>
      </c>
      <c r="H70" s="413">
        <v>16953</v>
      </c>
      <c r="I70" s="413">
        <v>3773</v>
      </c>
      <c r="J70" s="413">
        <v>7254</v>
      </c>
      <c r="K70" s="413">
        <v>73828</v>
      </c>
      <c r="L70" s="481"/>
    </row>
    <row r="71" spans="1:12">
      <c r="A71" s="507" t="s">
        <v>362</v>
      </c>
      <c r="B71" s="511" t="s">
        <v>10</v>
      </c>
      <c r="C71" s="512" t="s">
        <v>10</v>
      </c>
      <c r="D71" s="512" t="s">
        <v>10</v>
      </c>
      <c r="E71" s="512" t="s">
        <v>10</v>
      </c>
      <c r="F71" s="512" t="s">
        <v>10</v>
      </c>
      <c r="G71" s="512" t="s">
        <v>10</v>
      </c>
      <c r="H71" s="512" t="s">
        <v>10</v>
      </c>
      <c r="I71" s="512" t="s">
        <v>10</v>
      </c>
      <c r="J71" s="512" t="s">
        <v>10</v>
      </c>
      <c r="K71" s="512" t="s">
        <v>10</v>
      </c>
      <c r="L71" s="481"/>
    </row>
    <row r="72" spans="1:12">
      <c r="A72" s="513" t="s">
        <v>690</v>
      </c>
      <c r="B72" s="422">
        <v>108502</v>
      </c>
      <c r="C72" s="413">
        <v>15736</v>
      </c>
      <c r="D72" s="413">
        <v>17086</v>
      </c>
      <c r="E72" s="413">
        <v>1852</v>
      </c>
      <c r="F72" s="413">
        <v>2711</v>
      </c>
      <c r="G72" s="413">
        <v>6180</v>
      </c>
      <c r="H72" s="413">
        <v>11501</v>
      </c>
      <c r="I72" s="413">
        <v>1010</v>
      </c>
      <c r="J72" s="413">
        <v>4528</v>
      </c>
      <c r="K72" s="413">
        <v>47898</v>
      </c>
      <c r="L72" s="481"/>
    </row>
    <row r="73" spans="1:12">
      <c r="A73" s="513" t="s">
        <v>691</v>
      </c>
      <c r="B73" s="428">
        <v>4297</v>
      </c>
      <c r="C73" s="413">
        <v>486</v>
      </c>
      <c r="D73" s="413">
        <v>585</v>
      </c>
      <c r="E73" s="413">
        <v>51</v>
      </c>
      <c r="F73" s="413">
        <v>138</v>
      </c>
      <c r="G73" s="413">
        <v>200</v>
      </c>
      <c r="H73" s="413">
        <v>368</v>
      </c>
      <c r="I73" s="413">
        <v>315</v>
      </c>
      <c r="J73" s="413">
        <v>241</v>
      </c>
      <c r="K73" s="413">
        <v>1913</v>
      </c>
      <c r="L73" s="481"/>
    </row>
    <row r="74" spans="1:12">
      <c r="A74" s="513" t="s">
        <v>692</v>
      </c>
      <c r="B74" s="428">
        <v>8983</v>
      </c>
      <c r="C74" s="413">
        <v>741</v>
      </c>
      <c r="D74" s="413">
        <v>933</v>
      </c>
      <c r="E74" s="413">
        <v>216</v>
      </c>
      <c r="F74" s="413">
        <v>380</v>
      </c>
      <c r="G74" s="413">
        <v>351</v>
      </c>
      <c r="H74" s="413">
        <v>951</v>
      </c>
      <c r="I74" s="413">
        <v>519</v>
      </c>
      <c r="J74" s="413">
        <v>495</v>
      </c>
      <c r="K74" s="413">
        <v>4397</v>
      </c>
      <c r="L74" s="481"/>
    </row>
    <row r="75" spans="1:12">
      <c r="A75" s="513" t="s">
        <v>693</v>
      </c>
      <c r="B75" s="428">
        <v>18388</v>
      </c>
      <c r="C75" s="413">
        <v>2089</v>
      </c>
      <c r="D75" s="413">
        <v>2151</v>
      </c>
      <c r="E75" s="413">
        <v>301</v>
      </c>
      <c r="F75" s="413">
        <v>423</v>
      </c>
      <c r="G75" s="413">
        <v>699</v>
      </c>
      <c r="H75" s="413">
        <v>1799</v>
      </c>
      <c r="I75" s="413">
        <v>452</v>
      </c>
      <c r="J75" s="413">
        <v>761</v>
      </c>
      <c r="K75" s="413">
        <v>9713</v>
      </c>
      <c r="L75" s="481"/>
    </row>
    <row r="76" spans="1:12">
      <c r="A76" s="513" t="s">
        <v>694</v>
      </c>
      <c r="B76" s="428">
        <v>7653</v>
      </c>
      <c r="C76" s="413">
        <v>808</v>
      </c>
      <c r="D76" s="413">
        <v>955</v>
      </c>
      <c r="E76" s="413">
        <v>221</v>
      </c>
      <c r="F76" s="413">
        <v>359</v>
      </c>
      <c r="G76" s="413">
        <v>186</v>
      </c>
      <c r="H76" s="413">
        <v>919</v>
      </c>
      <c r="I76" s="413">
        <v>239</v>
      </c>
      <c r="J76" s="413">
        <v>423</v>
      </c>
      <c r="K76" s="413">
        <v>3543</v>
      </c>
      <c r="L76" s="481"/>
    </row>
    <row r="77" spans="1:12">
      <c r="A77" s="513" t="s">
        <v>695</v>
      </c>
      <c r="B77" s="428">
        <v>2203</v>
      </c>
      <c r="C77" s="413">
        <v>200</v>
      </c>
      <c r="D77" s="413">
        <v>179</v>
      </c>
      <c r="E77" s="413">
        <v>63</v>
      </c>
      <c r="F77" s="413">
        <v>65</v>
      </c>
      <c r="G77" s="413">
        <v>229</v>
      </c>
      <c r="H77" s="413">
        <v>209</v>
      </c>
      <c r="I77" s="413">
        <v>260</v>
      </c>
      <c r="J77" s="413">
        <v>113</v>
      </c>
      <c r="K77" s="413">
        <v>885</v>
      </c>
      <c r="L77" s="481"/>
    </row>
    <row r="78" spans="1:12">
      <c r="A78" s="513" t="s">
        <v>696</v>
      </c>
      <c r="B78" s="428">
        <v>2079</v>
      </c>
      <c r="C78" s="413">
        <v>182</v>
      </c>
      <c r="D78" s="413">
        <v>197</v>
      </c>
      <c r="E78" s="413">
        <v>38</v>
      </c>
      <c r="F78" s="413">
        <v>32</v>
      </c>
      <c r="G78" s="413">
        <v>177</v>
      </c>
      <c r="H78" s="413">
        <v>229</v>
      </c>
      <c r="I78" s="413">
        <v>251</v>
      </c>
      <c r="J78" s="413">
        <v>171</v>
      </c>
      <c r="K78" s="413">
        <v>802</v>
      </c>
      <c r="L78" s="481"/>
    </row>
    <row r="79" spans="1:12">
      <c r="A79" s="513" t="s">
        <v>697</v>
      </c>
      <c r="B79" s="428">
        <v>1437</v>
      </c>
      <c r="C79" s="413">
        <v>141</v>
      </c>
      <c r="D79" s="413">
        <v>140</v>
      </c>
      <c r="E79" s="413">
        <v>34</v>
      </c>
      <c r="F79" s="413">
        <v>28</v>
      </c>
      <c r="G79" s="413">
        <v>138</v>
      </c>
      <c r="H79" s="413">
        <v>162</v>
      </c>
      <c r="I79" s="413">
        <v>128</v>
      </c>
      <c r="J79" s="413">
        <v>101</v>
      </c>
      <c r="K79" s="413">
        <v>565</v>
      </c>
      <c r="L79" s="481"/>
    </row>
    <row r="80" spans="1:12">
      <c r="A80" s="513" t="s">
        <v>688</v>
      </c>
      <c r="B80" s="428">
        <v>8338</v>
      </c>
      <c r="C80" s="413">
        <v>696</v>
      </c>
      <c r="D80" s="413">
        <v>830</v>
      </c>
      <c r="E80" s="413">
        <v>158</v>
      </c>
      <c r="F80" s="413">
        <v>240</v>
      </c>
      <c r="G80" s="413">
        <v>467</v>
      </c>
      <c r="H80" s="413">
        <v>815</v>
      </c>
      <c r="I80" s="413">
        <v>599</v>
      </c>
      <c r="J80" s="413">
        <v>421</v>
      </c>
      <c r="K80" s="413">
        <v>4112</v>
      </c>
      <c r="L80" s="481"/>
    </row>
    <row r="81" spans="1:12">
      <c r="A81" s="503"/>
      <c r="B81" s="516"/>
      <c r="C81" s="517"/>
      <c r="D81" s="517"/>
      <c r="E81" s="517"/>
      <c r="F81" s="517"/>
      <c r="G81" s="517"/>
      <c r="H81" s="517"/>
      <c r="I81" s="517"/>
      <c r="J81" s="517"/>
      <c r="K81" s="517"/>
      <c r="L81" s="481"/>
    </row>
    <row r="82" spans="1:12">
      <c r="A82" s="489"/>
      <c r="B82" s="1207" t="s">
        <v>698</v>
      </c>
      <c r="C82" s="1207"/>
      <c r="D82" s="1207"/>
      <c r="E82" s="1208"/>
      <c r="F82" s="1208"/>
      <c r="G82" s="1208"/>
      <c r="H82" s="1208"/>
      <c r="I82" s="1208"/>
      <c r="J82" s="1208"/>
      <c r="K82" s="1208"/>
      <c r="L82" s="481"/>
    </row>
    <row r="83" spans="1:12">
      <c r="A83" s="489"/>
      <c r="B83" s="503"/>
      <c r="C83" s="503"/>
      <c r="D83" s="503"/>
      <c r="E83" s="503"/>
      <c r="F83" s="503"/>
      <c r="G83" s="503"/>
      <c r="H83" s="503"/>
      <c r="I83" s="503"/>
      <c r="J83" s="503"/>
      <c r="K83" s="503"/>
      <c r="L83" s="481"/>
    </row>
    <row r="84" spans="1:12">
      <c r="A84" s="507" t="s">
        <v>682</v>
      </c>
      <c r="B84" s="428">
        <v>64203</v>
      </c>
      <c r="C84" s="413">
        <v>8753</v>
      </c>
      <c r="D84" s="413">
        <v>9119</v>
      </c>
      <c r="E84" s="413">
        <v>2689</v>
      </c>
      <c r="F84" s="413">
        <v>2830</v>
      </c>
      <c r="G84" s="413">
        <v>5402</v>
      </c>
      <c r="H84" s="413">
        <v>8761</v>
      </c>
      <c r="I84" s="413">
        <v>1159</v>
      </c>
      <c r="J84" s="413">
        <v>2930</v>
      </c>
      <c r="K84" s="413">
        <v>22560</v>
      </c>
      <c r="L84" s="481"/>
    </row>
    <row r="85" spans="1:12">
      <c r="A85" s="507" t="s">
        <v>362</v>
      </c>
      <c r="B85" s="511" t="s">
        <v>10</v>
      </c>
      <c r="C85" s="512" t="s">
        <v>10</v>
      </c>
      <c r="D85" s="512" t="s">
        <v>10</v>
      </c>
      <c r="E85" s="512" t="s">
        <v>10</v>
      </c>
      <c r="F85" s="512" t="s">
        <v>10</v>
      </c>
      <c r="G85" s="512" t="s">
        <v>10</v>
      </c>
      <c r="H85" s="512" t="s">
        <v>10</v>
      </c>
      <c r="I85" s="512" t="s">
        <v>10</v>
      </c>
      <c r="J85" s="512" t="s">
        <v>10</v>
      </c>
      <c r="K85" s="512" t="s">
        <v>10</v>
      </c>
      <c r="L85" s="481"/>
    </row>
    <row r="86" spans="1:12">
      <c r="A86" s="513" t="s">
        <v>699</v>
      </c>
      <c r="B86" s="428">
        <v>8683</v>
      </c>
      <c r="C86" s="413">
        <v>1258</v>
      </c>
      <c r="D86" s="413">
        <v>470</v>
      </c>
      <c r="E86" s="413">
        <v>1002</v>
      </c>
      <c r="F86" s="413">
        <v>285</v>
      </c>
      <c r="G86" s="413">
        <v>1760</v>
      </c>
      <c r="H86" s="413">
        <v>1041</v>
      </c>
      <c r="I86" s="413">
        <v>57</v>
      </c>
      <c r="J86" s="413">
        <v>374</v>
      </c>
      <c r="K86" s="413">
        <v>2436</v>
      </c>
      <c r="L86" s="481"/>
    </row>
    <row r="87" spans="1:12">
      <c r="A87" s="513" t="s">
        <v>700</v>
      </c>
      <c r="B87" s="428">
        <v>477</v>
      </c>
      <c r="C87" s="413">
        <v>10</v>
      </c>
      <c r="D87" s="413">
        <v>28</v>
      </c>
      <c r="E87" s="522" t="s">
        <v>53</v>
      </c>
      <c r="F87" s="522" t="s">
        <v>53</v>
      </c>
      <c r="G87" s="413">
        <v>21</v>
      </c>
      <c r="H87" s="413">
        <v>127</v>
      </c>
      <c r="I87" s="413">
        <v>6</v>
      </c>
      <c r="J87" s="413">
        <v>138</v>
      </c>
      <c r="K87" s="413">
        <v>132</v>
      </c>
      <c r="L87" s="481"/>
    </row>
    <row r="88" spans="1:12">
      <c r="A88" s="513" t="s">
        <v>701</v>
      </c>
      <c r="B88" s="428">
        <v>22933</v>
      </c>
      <c r="C88" s="413">
        <v>4042</v>
      </c>
      <c r="D88" s="413">
        <v>3789</v>
      </c>
      <c r="E88" s="413">
        <v>1093</v>
      </c>
      <c r="F88" s="413">
        <v>1164</v>
      </c>
      <c r="G88" s="413">
        <v>2047</v>
      </c>
      <c r="H88" s="413">
        <v>2919</v>
      </c>
      <c r="I88" s="413">
        <v>158</v>
      </c>
      <c r="J88" s="413">
        <v>708</v>
      </c>
      <c r="K88" s="413">
        <v>7013</v>
      </c>
      <c r="L88" s="481"/>
    </row>
    <row r="89" spans="1:12">
      <c r="A89" s="513" t="s">
        <v>702</v>
      </c>
      <c r="B89" s="428">
        <v>307</v>
      </c>
      <c r="C89" s="522" t="s">
        <v>53</v>
      </c>
      <c r="D89" s="413">
        <v>27</v>
      </c>
      <c r="E89" s="522" t="s">
        <v>53</v>
      </c>
      <c r="F89" s="522" t="s">
        <v>53</v>
      </c>
      <c r="G89" s="522" t="s">
        <v>53</v>
      </c>
      <c r="H89" s="522" t="s">
        <v>53</v>
      </c>
      <c r="I89" s="522" t="s">
        <v>53</v>
      </c>
      <c r="J89" s="522" t="s">
        <v>53</v>
      </c>
      <c r="K89" s="413">
        <v>136</v>
      </c>
      <c r="L89" s="481"/>
    </row>
    <row r="90" spans="1:12">
      <c r="A90" s="513" t="s">
        <v>703</v>
      </c>
      <c r="B90" s="428">
        <v>10280</v>
      </c>
      <c r="C90" s="413">
        <v>610</v>
      </c>
      <c r="D90" s="413">
        <v>1435</v>
      </c>
      <c r="E90" s="413">
        <v>162</v>
      </c>
      <c r="F90" s="413">
        <v>650</v>
      </c>
      <c r="G90" s="413">
        <v>368</v>
      </c>
      <c r="H90" s="413">
        <v>2082</v>
      </c>
      <c r="I90" s="413">
        <v>115</v>
      </c>
      <c r="J90" s="413">
        <v>632</v>
      </c>
      <c r="K90" s="413">
        <v>4226</v>
      </c>
      <c r="L90" s="481"/>
    </row>
    <row r="91" spans="1:12">
      <c r="A91" s="513" t="s">
        <v>704</v>
      </c>
      <c r="B91" s="428">
        <v>143</v>
      </c>
      <c r="C91" s="413">
        <v>4</v>
      </c>
      <c r="D91" s="413">
        <v>6</v>
      </c>
      <c r="E91" s="522" t="s">
        <v>53</v>
      </c>
      <c r="F91" s="522" t="s">
        <v>53</v>
      </c>
      <c r="G91" s="522" t="s">
        <v>53</v>
      </c>
      <c r="H91" s="522" t="s">
        <v>53</v>
      </c>
      <c r="I91" s="522" t="s">
        <v>53</v>
      </c>
      <c r="J91" s="522" t="s">
        <v>53</v>
      </c>
      <c r="K91" s="413">
        <v>112</v>
      </c>
      <c r="L91" s="481"/>
    </row>
    <row r="92" spans="1:12">
      <c r="A92" s="513" t="s">
        <v>705</v>
      </c>
      <c r="B92" s="428">
        <v>11</v>
      </c>
      <c r="C92" s="522" t="s">
        <v>53</v>
      </c>
      <c r="D92" s="413" t="s">
        <v>656</v>
      </c>
      <c r="E92" s="522" t="s">
        <v>53</v>
      </c>
      <c r="F92" s="413" t="s">
        <v>656</v>
      </c>
      <c r="G92" s="413" t="s">
        <v>656</v>
      </c>
      <c r="H92" s="413" t="s">
        <v>656</v>
      </c>
      <c r="I92" s="413" t="s">
        <v>656</v>
      </c>
      <c r="J92" s="413" t="s">
        <v>656</v>
      </c>
      <c r="K92" s="413" t="s">
        <v>656</v>
      </c>
      <c r="L92" s="481"/>
    </row>
    <row r="93" spans="1:12">
      <c r="A93" s="513" t="s">
        <v>688</v>
      </c>
      <c r="B93" s="428">
        <v>21369</v>
      </c>
      <c r="C93" s="413">
        <v>2795</v>
      </c>
      <c r="D93" s="413">
        <v>3364</v>
      </c>
      <c r="E93" s="413">
        <v>416</v>
      </c>
      <c r="F93" s="413">
        <v>707</v>
      </c>
      <c r="G93" s="413">
        <v>1174</v>
      </c>
      <c r="H93" s="413">
        <v>2568</v>
      </c>
      <c r="I93" s="413">
        <v>815</v>
      </c>
      <c r="J93" s="413">
        <v>1025</v>
      </c>
      <c r="K93" s="413">
        <v>8505</v>
      </c>
      <c r="L93" s="481"/>
    </row>
    <row r="94" spans="1:12">
      <c r="A94" s="523"/>
      <c r="B94" s="517"/>
      <c r="C94" s="524"/>
      <c r="D94" s="524"/>
      <c r="E94" s="524"/>
      <c r="F94" s="524"/>
      <c r="G94" s="524"/>
      <c r="H94" s="524"/>
      <c r="I94" s="524"/>
      <c r="J94" s="524"/>
      <c r="K94" s="524"/>
      <c r="L94" s="481"/>
    </row>
    <row r="95" spans="1:12">
      <c r="A95" s="503"/>
      <c r="B95" s="517"/>
      <c r="C95" s="524"/>
      <c r="D95" s="524"/>
      <c r="E95" s="524"/>
      <c r="F95" s="524"/>
      <c r="G95" s="524"/>
      <c r="H95" s="524"/>
      <c r="I95" s="524"/>
      <c r="J95" s="524"/>
      <c r="K95" s="524"/>
      <c r="L95" s="481"/>
    </row>
    <row r="96" spans="1:12">
      <c r="A96" s="503" t="s">
        <v>640</v>
      </c>
      <c r="B96" s="517"/>
      <c r="C96" s="524"/>
      <c r="D96" s="524"/>
      <c r="E96" s="524"/>
      <c r="F96" s="524"/>
      <c r="G96" s="524"/>
      <c r="H96" s="524"/>
      <c r="I96" s="524"/>
      <c r="J96" s="524"/>
      <c r="K96" s="524"/>
      <c r="L96" s="481"/>
    </row>
    <row r="97" spans="1:12">
      <c r="A97" s="503" t="s">
        <v>706</v>
      </c>
      <c r="B97" s="517"/>
      <c r="C97" s="524"/>
      <c r="D97" s="524"/>
      <c r="E97" s="524"/>
      <c r="F97" s="524"/>
      <c r="G97" s="524"/>
      <c r="H97" s="524"/>
      <c r="I97" s="524"/>
      <c r="J97" s="524"/>
      <c r="K97" s="524"/>
      <c r="L97" s="481"/>
    </row>
    <row r="98" spans="1:12">
      <c r="A98" s="503"/>
      <c r="B98" s="517"/>
      <c r="C98" s="524"/>
      <c r="D98" s="524"/>
      <c r="E98" s="524"/>
      <c r="F98" s="524"/>
      <c r="G98" s="524"/>
      <c r="H98" s="524"/>
      <c r="I98" s="524"/>
      <c r="J98" s="524"/>
      <c r="K98" s="524"/>
      <c r="L98" s="481"/>
    </row>
    <row r="99" spans="1:12">
      <c r="A99" s="503"/>
      <c r="B99" s="517"/>
      <c r="C99" s="524"/>
      <c r="D99" s="524"/>
      <c r="E99" s="524"/>
      <c r="F99" s="524"/>
      <c r="G99" s="524"/>
      <c r="H99" s="524"/>
      <c r="I99" s="524"/>
      <c r="J99" s="524"/>
      <c r="K99" s="524"/>
      <c r="L99" s="481"/>
    </row>
    <row r="100" spans="1:12">
      <c r="A100" s="503"/>
      <c r="B100" s="517"/>
      <c r="C100" s="524"/>
      <c r="D100" s="524"/>
      <c r="E100" s="524"/>
      <c r="F100" s="524"/>
      <c r="G100" s="524"/>
      <c r="H100" s="524"/>
      <c r="I100" s="524"/>
      <c r="J100" s="524"/>
      <c r="K100" s="524"/>
      <c r="L100" s="481"/>
    </row>
    <row r="101" spans="1:12">
      <c r="A101" s="503"/>
      <c r="B101" s="517"/>
      <c r="C101" s="524"/>
      <c r="D101" s="524"/>
      <c r="E101" s="524"/>
      <c r="F101" s="524"/>
      <c r="G101" s="524"/>
      <c r="H101" s="524"/>
      <c r="I101" s="524"/>
      <c r="J101" s="524"/>
      <c r="K101" s="524"/>
      <c r="L101" s="481"/>
    </row>
    <row r="102" spans="1:12">
      <c r="A102" s="503"/>
      <c r="B102" s="517"/>
      <c r="C102" s="524"/>
      <c r="D102" s="524"/>
      <c r="E102" s="524"/>
      <c r="F102" s="524"/>
      <c r="G102" s="524"/>
      <c r="H102" s="524"/>
      <c r="I102" s="524"/>
      <c r="J102" s="524"/>
      <c r="K102" s="524"/>
      <c r="L102" s="481"/>
    </row>
    <row r="103" spans="1:12">
      <c r="A103" s="503"/>
      <c r="B103" s="517"/>
      <c r="C103" s="524"/>
      <c r="D103" s="524"/>
      <c r="E103" s="524"/>
      <c r="F103" s="524"/>
      <c r="G103" s="524"/>
      <c r="H103" s="524"/>
      <c r="I103" s="524"/>
      <c r="J103" s="524"/>
      <c r="K103" s="524"/>
      <c r="L103" s="481"/>
    </row>
    <row r="104" spans="1:12">
      <c r="A104" s="503"/>
      <c r="B104" s="517"/>
      <c r="C104" s="524"/>
      <c r="D104" s="524"/>
      <c r="E104" s="524"/>
      <c r="F104" s="524"/>
      <c r="G104" s="524"/>
      <c r="H104" s="524"/>
      <c r="I104" s="524"/>
      <c r="J104" s="524"/>
      <c r="K104" s="524"/>
      <c r="L104" s="481"/>
    </row>
    <row r="105" spans="1:12">
      <c r="A105" s="503"/>
      <c r="B105" s="517"/>
      <c r="C105" s="524"/>
      <c r="D105" s="524"/>
      <c r="E105" s="524"/>
      <c r="F105" s="524"/>
      <c r="G105" s="524"/>
      <c r="H105" s="524"/>
      <c r="I105" s="524"/>
      <c r="J105" s="524"/>
      <c r="K105" s="524"/>
      <c r="L105" s="481"/>
    </row>
    <row r="106" spans="1:12">
      <c r="A106" s="503"/>
      <c r="B106" s="517"/>
      <c r="C106" s="524"/>
      <c r="D106" s="524"/>
      <c r="E106" s="524"/>
      <c r="F106" s="524"/>
      <c r="G106" s="524"/>
      <c r="H106" s="524"/>
      <c r="I106" s="524"/>
      <c r="J106" s="524"/>
      <c r="K106" s="524"/>
      <c r="L106" s="481"/>
    </row>
    <row r="107" spans="1:12">
      <c r="A107" s="503"/>
      <c r="B107" s="517"/>
      <c r="C107" s="524"/>
      <c r="D107" s="524"/>
      <c r="E107" s="524"/>
      <c r="F107" s="524"/>
      <c r="G107" s="524"/>
      <c r="H107" s="524"/>
      <c r="I107" s="524"/>
      <c r="J107" s="524"/>
      <c r="K107" s="524"/>
      <c r="L107" s="481"/>
    </row>
    <row r="108" spans="1:12">
      <c r="A108" s="503"/>
      <c r="B108" s="517"/>
      <c r="C108" s="524"/>
      <c r="D108" s="524"/>
      <c r="E108" s="524"/>
      <c r="F108" s="524"/>
      <c r="G108" s="524"/>
      <c r="H108" s="524"/>
      <c r="I108" s="524"/>
      <c r="J108" s="524"/>
      <c r="K108" s="524"/>
      <c r="L108" s="481"/>
    </row>
    <row r="109" spans="1:12">
      <c r="A109" s="503"/>
      <c r="B109" s="517"/>
      <c r="C109" s="524"/>
      <c r="D109" s="524"/>
      <c r="E109" s="524"/>
      <c r="F109" s="524"/>
      <c r="G109" s="524"/>
      <c r="H109" s="524"/>
      <c r="I109" s="524"/>
      <c r="J109" s="524"/>
      <c r="K109" s="524"/>
      <c r="L109" s="481"/>
    </row>
    <row r="110" spans="1:12">
      <c r="A110" s="503"/>
      <c r="B110" s="517"/>
      <c r="C110" s="524"/>
      <c r="D110" s="524"/>
      <c r="E110" s="524"/>
      <c r="F110" s="524"/>
      <c r="G110" s="524"/>
      <c r="H110" s="524"/>
      <c r="I110" s="524"/>
      <c r="J110" s="524"/>
      <c r="K110" s="524"/>
      <c r="L110" s="481"/>
    </row>
    <row r="111" spans="1:12">
      <c r="A111" s="503"/>
      <c r="B111" s="517"/>
      <c r="C111" s="524"/>
      <c r="D111" s="524"/>
      <c r="E111" s="524"/>
      <c r="F111" s="524"/>
      <c r="G111" s="524"/>
      <c r="H111" s="524"/>
      <c r="I111" s="524"/>
      <c r="J111" s="524"/>
      <c r="K111" s="524"/>
      <c r="L111" s="481"/>
    </row>
    <row r="112" spans="1:12">
      <c r="A112" s="503"/>
      <c r="B112" s="517"/>
      <c r="C112" s="524"/>
      <c r="D112" s="524"/>
      <c r="E112" s="524"/>
      <c r="F112" s="524"/>
      <c r="G112" s="524"/>
      <c r="H112" s="524"/>
      <c r="I112" s="524"/>
      <c r="J112" s="524"/>
      <c r="K112" s="524"/>
      <c r="L112" s="481"/>
    </row>
    <row r="113" spans="1:12">
      <c r="A113" s="503"/>
      <c r="B113" s="517"/>
      <c r="C113" s="524"/>
      <c r="D113" s="524"/>
      <c r="E113" s="524"/>
      <c r="F113" s="524"/>
      <c r="G113" s="524"/>
      <c r="H113" s="524"/>
      <c r="I113" s="524"/>
      <c r="J113" s="524"/>
      <c r="K113" s="524"/>
      <c r="L113" s="481"/>
    </row>
    <row r="114" spans="1:12">
      <c r="A114" s="503"/>
      <c r="B114" s="517"/>
      <c r="C114" s="524"/>
      <c r="D114" s="524"/>
      <c r="E114" s="524"/>
      <c r="F114" s="524"/>
      <c r="G114" s="524"/>
      <c r="H114" s="524"/>
      <c r="I114" s="524"/>
      <c r="J114" s="524"/>
      <c r="K114" s="524"/>
      <c r="L114" s="481"/>
    </row>
    <row r="115" spans="1:12">
      <c r="A115" s="503"/>
      <c r="B115" s="517"/>
      <c r="C115" s="524"/>
      <c r="D115" s="524"/>
      <c r="E115" s="524"/>
      <c r="F115" s="524"/>
      <c r="G115" s="524"/>
      <c r="H115" s="524"/>
      <c r="I115" s="524"/>
      <c r="J115" s="524"/>
      <c r="K115" s="524"/>
      <c r="L115" s="481"/>
    </row>
    <row r="117" spans="1:12">
      <c r="E117" s="516"/>
    </row>
    <row r="119" spans="1:12" ht="12.75" customHeight="1"/>
    <row r="137" spans="1:4" ht="13.15" customHeight="1">
      <c r="A137" s="1210" t="s">
        <v>305</v>
      </c>
      <c r="B137" s="1210"/>
      <c r="C137" s="1210"/>
      <c r="D137" s="1210"/>
    </row>
  </sheetData>
  <mergeCells count="30">
    <mergeCell ref="B82:D82"/>
    <mergeCell ref="E82:K82"/>
    <mergeCell ref="A137:D137"/>
    <mergeCell ref="A56:D56"/>
    <mergeCell ref="E56:K56"/>
    <mergeCell ref="B57:C57"/>
    <mergeCell ref="E57:K57"/>
    <mergeCell ref="B68:C68"/>
    <mergeCell ref="E68:K68"/>
    <mergeCell ref="B35:D35"/>
    <mergeCell ref="E35:K35"/>
    <mergeCell ref="B51:D51"/>
    <mergeCell ref="E51:K51"/>
    <mergeCell ref="C52:D54"/>
    <mergeCell ref="E52:F54"/>
    <mergeCell ref="G52:H54"/>
    <mergeCell ref="I52:J54"/>
    <mergeCell ref="K52:K55"/>
    <mergeCell ref="A9:D9"/>
    <mergeCell ref="E9:K9"/>
    <mergeCell ref="B10:C10"/>
    <mergeCell ref="E10:K10"/>
    <mergeCell ref="B21:C21"/>
    <mergeCell ref="E21:K21"/>
    <mergeCell ref="A2:N2"/>
    <mergeCell ref="C5:D7"/>
    <mergeCell ref="E5:F7"/>
    <mergeCell ref="G5:H7"/>
    <mergeCell ref="I5:J7"/>
    <mergeCell ref="K5:K8"/>
  </mergeCells>
  <conditionalFormatting sqref="B12:K19">
    <cfRule type="cellIs" dxfId="31" priority="3" operator="equal">
      <formula>"."</formula>
    </cfRule>
  </conditionalFormatting>
  <conditionalFormatting sqref="G13:H13">
    <cfRule type="cellIs" dxfId="30" priority="2" operator="equal">
      <formula>"."</formula>
    </cfRule>
  </conditionalFormatting>
  <conditionalFormatting sqref="E13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6" orientation="portrait" horizontalDpi="1200" verticalDpi="1200" r:id="rId1"/>
  <headerFooter alignWithMargins="0"/>
  <colBreaks count="1" manualBreakCount="1">
    <brk id="11" max="119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R137"/>
  <sheetViews>
    <sheetView showGridLines="0" zoomScaleNormal="100" zoomScaleSheetLayoutView="50" workbookViewId="0"/>
  </sheetViews>
  <sheetFormatPr baseColWidth="10" defaultColWidth="11.28515625" defaultRowHeight="12.75"/>
  <cols>
    <col min="1" max="1" width="47.7109375" style="480" bestFit="1" customWidth="1"/>
    <col min="2" max="2" width="18.140625" style="480" customWidth="1"/>
    <col min="3" max="3" width="15.7109375" style="480" customWidth="1"/>
    <col min="4" max="4" width="15.42578125" style="480" customWidth="1"/>
    <col min="5" max="5" width="15.28515625" style="480" customWidth="1"/>
    <col min="6" max="7" width="15.85546875" style="480" customWidth="1"/>
    <col min="8" max="8" width="15.28515625" style="480" customWidth="1"/>
    <col min="9" max="9" width="15.85546875" style="480" customWidth="1"/>
    <col min="10" max="10" width="15.7109375" style="480" customWidth="1"/>
    <col min="11" max="11" width="14.85546875" style="480" customWidth="1"/>
    <col min="12" max="12" width="14.28515625" style="480" customWidth="1"/>
    <col min="13" max="256" width="11.28515625" style="480"/>
    <col min="257" max="257" width="47.7109375" style="480" bestFit="1" customWidth="1"/>
    <col min="258" max="258" width="18.140625" style="480" customWidth="1"/>
    <col min="259" max="267" width="16.7109375" style="480" customWidth="1"/>
    <col min="268" max="268" width="14.28515625" style="480" customWidth="1"/>
    <col min="269" max="512" width="11.28515625" style="480"/>
    <col min="513" max="513" width="47.7109375" style="480" bestFit="1" customWidth="1"/>
    <col min="514" max="514" width="18.140625" style="480" customWidth="1"/>
    <col min="515" max="523" width="16.7109375" style="480" customWidth="1"/>
    <col min="524" max="524" width="14.28515625" style="480" customWidth="1"/>
    <col min="525" max="768" width="11.28515625" style="480"/>
    <col min="769" max="769" width="47.7109375" style="480" bestFit="1" customWidth="1"/>
    <col min="770" max="770" width="18.140625" style="480" customWidth="1"/>
    <col min="771" max="779" width="16.7109375" style="480" customWidth="1"/>
    <col min="780" max="780" width="14.28515625" style="480" customWidth="1"/>
    <col min="781" max="1024" width="11.28515625" style="480"/>
    <col min="1025" max="1025" width="47.7109375" style="480" bestFit="1" customWidth="1"/>
    <col min="1026" max="1026" width="18.140625" style="480" customWidth="1"/>
    <col min="1027" max="1035" width="16.7109375" style="480" customWidth="1"/>
    <col min="1036" max="1036" width="14.28515625" style="480" customWidth="1"/>
    <col min="1037" max="1280" width="11.28515625" style="480"/>
    <col min="1281" max="1281" width="47.7109375" style="480" bestFit="1" customWidth="1"/>
    <col min="1282" max="1282" width="18.140625" style="480" customWidth="1"/>
    <col min="1283" max="1291" width="16.7109375" style="480" customWidth="1"/>
    <col min="1292" max="1292" width="14.28515625" style="480" customWidth="1"/>
    <col min="1293" max="1536" width="11.28515625" style="480"/>
    <col min="1537" max="1537" width="47.7109375" style="480" bestFit="1" customWidth="1"/>
    <col min="1538" max="1538" width="18.140625" style="480" customWidth="1"/>
    <col min="1539" max="1547" width="16.7109375" style="480" customWidth="1"/>
    <col min="1548" max="1548" width="14.28515625" style="480" customWidth="1"/>
    <col min="1549" max="1792" width="11.28515625" style="480"/>
    <col min="1793" max="1793" width="47.7109375" style="480" bestFit="1" customWidth="1"/>
    <col min="1794" max="1794" width="18.140625" style="480" customWidth="1"/>
    <col min="1795" max="1803" width="16.7109375" style="480" customWidth="1"/>
    <col min="1804" max="1804" width="14.28515625" style="480" customWidth="1"/>
    <col min="1805" max="2048" width="11.28515625" style="480"/>
    <col min="2049" max="2049" width="47.7109375" style="480" bestFit="1" customWidth="1"/>
    <col min="2050" max="2050" width="18.140625" style="480" customWidth="1"/>
    <col min="2051" max="2059" width="16.7109375" style="480" customWidth="1"/>
    <col min="2060" max="2060" width="14.28515625" style="480" customWidth="1"/>
    <col min="2061" max="2304" width="11.28515625" style="480"/>
    <col min="2305" max="2305" width="47.7109375" style="480" bestFit="1" customWidth="1"/>
    <col min="2306" max="2306" width="18.140625" style="480" customWidth="1"/>
    <col min="2307" max="2315" width="16.7109375" style="480" customWidth="1"/>
    <col min="2316" max="2316" width="14.28515625" style="480" customWidth="1"/>
    <col min="2317" max="2560" width="11.28515625" style="480"/>
    <col min="2561" max="2561" width="47.7109375" style="480" bestFit="1" customWidth="1"/>
    <col min="2562" max="2562" width="18.140625" style="480" customWidth="1"/>
    <col min="2563" max="2571" width="16.7109375" style="480" customWidth="1"/>
    <col min="2572" max="2572" width="14.28515625" style="480" customWidth="1"/>
    <col min="2573" max="2816" width="11.28515625" style="480"/>
    <col min="2817" max="2817" width="47.7109375" style="480" bestFit="1" customWidth="1"/>
    <col min="2818" max="2818" width="18.140625" style="480" customWidth="1"/>
    <col min="2819" max="2827" width="16.7109375" style="480" customWidth="1"/>
    <col min="2828" max="2828" width="14.28515625" style="480" customWidth="1"/>
    <col min="2829" max="3072" width="11.28515625" style="480"/>
    <col min="3073" max="3073" width="47.7109375" style="480" bestFit="1" customWidth="1"/>
    <col min="3074" max="3074" width="18.140625" style="480" customWidth="1"/>
    <col min="3075" max="3083" width="16.7109375" style="480" customWidth="1"/>
    <col min="3084" max="3084" width="14.28515625" style="480" customWidth="1"/>
    <col min="3085" max="3328" width="11.28515625" style="480"/>
    <col min="3329" max="3329" width="47.7109375" style="480" bestFit="1" customWidth="1"/>
    <col min="3330" max="3330" width="18.140625" style="480" customWidth="1"/>
    <col min="3331" max="3339" width="16.7109375" style="480" customWidth="1"/>
    <col min="3340" max="3340" width="14.28515625" style="480" customWidth="1"/>
    <col min="3341" max="3584" width="11.28515625" style="480"/>
    <col min="3585" max="3585" width="47.7109375" style="480" bestFit="1" customWidth="1"/>
    <col min="3586" max="3586" width="18.140625" style="480" customWidth="1"/>
    <col min="3587" max="3595" width="16.7109375" style="480" customWidth="1"/>
    <col min="3596" max="3596" width="14.28515625" style="480" customWidth="1"/>
    <col min="3597" max="3840" width="11.28515625" style="480"/>
    <col min="3841" max="3841" width="47.7109375" style="480" bestFit="1" customWidth="1"/>
    <col min="3842" max="3842" width="18.140625" style="480" customWidth="1"/>
    <col min="3843" max="3851" width="16.7109375" style="480" customWidth="1"/>
    <col min="3852" max="3852" width="14.28515625" style="480" customWidth="1"/>
    <col min="3853" max="4096" width="11.28515625" style="480"/>
    <col min="4097" max="4097" width="47.7109375" style="480" bestFit="1" customWidth="1"/>
    <col min="4098" max="4098" width="18.140625" style="480" customWidth="1"/>
    <col min="4099" max="4107" width="16.7109375" style="480" customWidth="1"/>
    <col min="4108" max="4108" width="14.28515625" style="480" customWidth="1"/>
    <col min="4109" max="4352" width="11.28515625" style="480"/>
    <col min="4353" max="4353" width="47.7109375" style="480" bestFit="1" customWidth="1"/>
    <col min="4354" max="4354" width="18.140625" style="480" customWidth="1"/>
    <col min="4355" max="4363" width="16.7109375" style="480" customWidth="1"/>
    <col min="4364" max="4364" width="14.28515625" style="480" customWidth="1"/>
    <col min="4365" max="4608" width="11.28515625" style="480"/>
    <col min="4609" max="4609" width="47.7109375" style="480" bestFit="1" customWidth="1"/>
    <col min="4610" max="4610" width="18.140625" style="480" customWidth="1"/>
    <col min="4611" max="4619" width="16.7109375" style="480" customWidth="1"/>
    <col min="4620" max="4620" width="14.28515625" style="480" customWidth="1"/>
    <col min="4621" max="4864" width="11.28515625" style="480"/>
    <col min="4865" max="4865" width="47.7109375" style="480" bestFit="1" customWidth="1"/>
    <col min="4866" max="4866" width="18.140625" style="480" customWidth="1"/>
    <col min="4867" max="4875" width="16.7109375" style="480" customWidth="1"/>
    <col min="4876" max="4876" width="14.28515625" style="480" customWidth="1"/>
    <col min="4877" max="5120" width="11.28515625" style="480"/>
    <col min="5121" max="5121" width="47.7109375" style="480" bestFit="1" customWidth="1"/>
    <col min="5122" max="5122" width="18.140625" style="480" customWidth="1"/>
    <col min="5123" max="5131" width="16.7109375" style="480" customWidth="1"/>
    <col min="5132" max="5132" width="14.28515625" style="480" customWidth="1"/>
    <col min="5133" max="5376" width="11.28515625" style="480"/>
    <col min="5377" max="5377" width="47.7109375" style="480" bestFit="1" customWidth="1"/>
    <col min="5378" max="5378" width="18.140625" style="480" customWidth="1"/>
    <col min="5379" max="5387" width="16.7109375" style="480" customWidth="1"/>
    <col min="5388" max="5388" width="14.28515625" style="480" customWidth="1"/>
    <col min="5389" max="5632" width="11.28515625" style="480"/>
    <col min="5633" max="5633" width="47.7109375" style="480" bestFit="1" customWidth="1"/>
    <col min="5634" max="5634" width="18.140625" style="480" customWidth="1"/>
    <col min="5635" max="5643" width="16.7109375" style="480" customWidth="1"/>
    <col min="5644" max="5644" width="14.28515625" style="480" customWidth="1"/>
    <col min="5645" max="5888" width="11.28515625" style="480"/>
    <col min="5889" max="5889" width="47.7109375" style="480" bestFit="1" customWidth="1"/>
    <col min="5890" max="5890" width="18.140625" style="480" customWidth="1"/>
    <col min="5891" max="5899" width="16.7109375" style="480" customWidth="1"/>
    <col min="5900" max="5900" width="14.28515625" style="480" customWidth="1"/>
    <col min="5901" max="6144" width="11.28515625" style="480"/>
    <col min="6145" max="6145" width="47.7109375" style="480" bestFit="1" customWidth="1"/>
    <col min="6146" max="6146" width="18.140625" style="480" customWidth="1"/>
    <col min="6147" max="6155" width="16.7109375" style="480" customWidth="1"/>
    <col min="6156" max="6156" width="14.28515625" style="480" customWidth="1"/>
    <col min="6157" max="6400" width="11.28515625" style="480"/>
    <col min="6401" max="6401" width="47.7109375" style="480" bestFit="1" customWidth="1"/>
    <col min="6402" max="6402" width="18.140625" style="480" customWidth="1"/>
    <col min="6403" max="6411" width="16.7109375" style="480" customWidth="1"/>
    <col min="6412" max="6412" width="14.28515625" style="480" customWidth="1"/>
    <col min="6413" max="6656" width="11.28515625" style="480"/>
    <col min="6657" max="6657" width="47.7109375" style="480" bestFit="1" customWidth="1"/>
    <col min="6658" max="6658" width="18.140625" style="480" customWidth="1"/>
    <col min="6659" max="6667" width="16.7109375" style="480" customWidth="1"/>
    <col min="6668" max="6668" width="14.28515625" style="480" customWidth="1"/>
    <col min="6669" max="6912" width="11.28515625" style="480"/>
    <col min="6913" max="6913" width="47.7109375" style="480" bestFit="1" customWidth="1"/>
    <col min="6914" max="6914" width="18.140625" style="480" customWidth="1"/>
    <col min="6915" max="6923" width="16.7109375" style="480" customWidth="1"/>
    <col min="6924" max="6924" width="14.28515625" style="480" customWidth="1"/>
    <col min="6925" max="7168" width="11.28515625" style="480"/>
    <col min="7169" max="7169" width="47.7109375" style="480" bestFit="1" customWidth="1"/>
    <col min="7170" max="7170" width="18.140625" style="480" customWidth="1"/>
    <col min="7171" max="7179" width="16.7109375" style="480" customWidth="1"/>
    <col min="7180" max="7180" width="14.28515625" style="480" customWidth="1"/>
    <col min="7181" max="7424" width="11.28515625" style="480"/>
    <col min="7425" max="7425" width="47.7109375" style="480" bestFit="1" customWidth="1"/>
    <col min="7426" max="7426" width="18.140625" style="480" customWidth="1"/>
    <col min="7427" max="7435" width="16.7109375" style="480" customWidth="1"/>
    <col min="7436" max="7436" width="14.28515625" style="480" customWidth="1"/>
    <col min="7437" max="7680" width="11.28515625" style="480"/>
    <col min="7681" max="7681" width="47.7109375" style="480" bestFit="1" customWidth="1"/>
    <col min="7682" max="7682" width="18.140625" style="480" customWidth="1"/>
    <col min="7683" max="7691" width="16.7109375" style="480" customWidth="1"/>
    <col min="7692" max="7692" width="14.28515625" style="480" customWidth="1"/>
    <col min="7693" max="7936" width="11.28515625" style="480"/>
    <col min="7937" max="7937" width="47.7109375" style="480" bestFit="1" customWidth="1"/>
    <col min="7938" max="7938" width="18.140625" style="480" customWidth="1"/>
    <col min="7939" max="7947" width="16.7109375" style="480" customWidth="1"/>
    <col min="7948" max="7948" width="14.28515625" style="480" customWidth="1"/>
    <col min="7949" max="8192" width="11.28515625" style="480"/>
    <col min="8193" max="8193" width="47.7109375" style="480" bestFit="1" customWidth="1"/>
    <col min="8194" max="8194" width="18.140625" style="480" customWidth="1"/>
    <col min="8195" max="8203" width="16.7109375" style="480" customWidth="1"/>
    <col min="8204" max="8204" width="14.28515625" style="480" customWidth="1"/>
    <col min="8205" max="8448" width="11.28515625" style="480"/>
    <col min="8449" max="8449" width="47.7109375" style="480" bestFit="1" customWidth="1"/>
    <col min="8450" max="8450" width="18.140625" style="480" customWidth="1"/>
    <col min="8451" max="8459" width="16.7109375" style="480" customWidth="1"/>
    <col min="8460" max="8460" width="14.28515625" style="480" customWidth="1"/>
    <col min="8461" max="8704" width="11.28515625" style="480"/>
    <col min="8705" max="8705" width="47.7109375" style="480" bestFit="1" customWidth="1"/>
    <col min="8706" max="8706" width="18.140625" style="480" customWidth="1"/>
    <col min="8707" max="8715" width="16.7109375" style="480" customWidth="1"/>
    <col min="8716" max="8716" width="14.28515625" style="480" customWidth="1"/>
    <col min="8717" max="8960" width="11.28515625" style="480"/>
    <col min="8961" max="8961" width="47.7109375" style="480" bestFit="1" customWidth="1"/>
    <col min="8962" max="8962" width="18.140625" style="480" customWidth="1"/>
    <col min="8963" max="8971" width="16.7109375" style="480" customWidth="1"/>
    <col min="8972" max="8972" width="14.28515625" style="480" customWidth="1"/>
    <col min="8973" max="9216" width="11.28515625" style="480"/>
    <col min="9217" max="9217" width="47.7109375" style="480" bestFit="1" customWidth="1"/>
    <col min="9218" max="9218" width="18.140625" style="480" customWidth="1"/>
    <col min="9219" max="9227" width="16.7109375" style="480" customWidth="1"/>
    <col min="9228" max="9228" width="14.28515625" style="480" customWidth="1"/>
    <col min="9229" max="9472" width="11.28515625" style="480"/>
    <col min="9473" max="9473" width="47.7109375" style="480" bestFit="1" customWidth="1"/>
    <col min="9474" max="9474" width="18.140625" style="480" customWidth="1"/>
    <col min="9475" max="9483" width="16.7109375" style="480" customWidth="1"/>
    <col min="9484" max="9484" width="14.28515625" style="480" customWidth="1"/>
    <col min="9485" max="9728" width="11.28515625" style="480"/>
    <col min="9729" max="9729" width="47.7109375" style="480" bestFit="1" customWidth="1"/>
    <col min="9730" max="9730" width="18.140625" style="480" customWidth="1"/>
    <col min="9731" max="9739" width="16.7109375" style="480" customWidth="1"/>
    <col min="9740" max="9740" width="14.28515625" style="480" customWidth="1"/>
    <col min="9741" max="9984" width="11.28515625" style="480"/>
    <col min="9985" max="9985" width="47.7109375" style="480" bestFit="1" customWidth="1"/>
    <col min="9986" max="9986" width="18.140625" style="480" customWidth="1"/>
    <col min="9987" max="9995" width="16.7109375" style="480" customWidth="1"/>
    <col min="9996" max="9996" width="14.28515625" style="480" customWidth="1"/>
    <col min="9997" max="10240" width="11.28515625" style="480"/>
    <col min="10241" max="10241" width="47.7109375" style="480" bestFit="1" customWidth="1"/>
    <col min="10242" max="10242" width="18.140625" style="480" customWidth="1"/>
    <col min="10243" max="10251" width="16.7109375" style="480" customWidth="1"/>
    <col min="10252" max="10252" width="14.28515625" style="480" customWidth="1"/>
    <col min="10253" max="10496" width="11.28515625" style="480"/>
    <col min="10497" max="10497" width="47.7109375" style="480" bestFit="1" customWidth="1"/>
    <col min="10498" max="10498" width="18.140625" style="480" customWidth="1"/>
    <col min="10499" max="10507" width="16.7109375" style="480" customWidth="1"/>
    <col min="10508" max="10508" width="14.28515625" style="480" customWidth="1"/>
    <col min="10509" max="10752" width="11.28515625" style="480"/>
    <col min="10753" max="10753" width="47.7109375" style="480" bestFit="1" customWidth="1"/>
    <col min="10754" max="10754" width="18.140625" style="480" customWidth="1"/>
    <col min="10755" max="10763" width="16.7109375" style="480" customWidth="1"/>
    <col min="10764" max="10764" width="14.28515625" style="480" customWidth="1"/>
    <col min="10765" max="11008" width="11.28515625" style="480"/>
    <col min="11009" max="11009" width="47.7109375" style="480" bestFit="1" customWidth="1"/>
    <col min="11010" max="11010" width="18.140625" style="480" customWidth="1"/>
    <col min="11011" max="11019" width="16.7109375" style="480" customWidth="1"/>
    <col min="11020" max="11020" width="14.28515625" style="480" customWidth="1"/>
    <col min="11021" max="11264" width="11.28515625" style="480"/>
    <col min="11265" max="11265" width="47.7109375" style="480" bestFit="1" customWidth="1"/>
    <col min="11266" max="11266" width="18.140625" style="480" customWidth="1"/>
    <col min="11267" max="11275" width="16.7109375" style="480" customWidth="1"/>
    <col min="11276" max="11276" width="14.28515625" style="480" customWidth="1"/>
    <col min="11277" max="11520" width="11.28515625" style="480"/>
    <col min="11521" max="11521" width="47.7109375" style="480" bestFit="1" customWidth="1"/>
    <col min="11522" max="11522" width="18.140625" style="480" customWidth="1"/>
    <col min="11523" max="11531" width="16.7109375" style="480" customWidth="1"/>
    <col min="11532" max="11532" width="14.28515625" style="480" customWidth="1"/>
    <col min="11533" max="11776" width="11.28515625" style="480"/>
    <col min="11777" max="11777" width="47.7109375" style="480" bestFit="1" customWidth="1"/>
    <col min="11778" max="11778" width="18.140625" style="480" customWidth="1"/>
    <col min="11779" max="11787" width="16.7109375" style="480" customWidth="1"/>
    <col min="11788" max="11788" width="14.28515625" style="480" customWidth="1"/>
    <col min="11789" max="12032" width="11.28515625" style="480"/>
    <col min="12033" max="12033" width="47.7109375" style="480" bestFit="1" customWidth="1"/>
    <col min="12034" max="12034" width="18.140625" style="480" customWidth="1"/>
    <col min="12035" max="12043" width="16.7109375" style="480" customWidth="1"/>
    <col min="12044" max="12044" width="14.28515625" style="480" customWidth="1"/>
    <col min="12045" max="12288" width="11.28515625" style="480"/>
    <col min="12289" max="12289" width="47.7109375" style="480" bestFit="1" customWidth="1"/>
    <col min="12290" max="12290" width="18.140625" style="480" customWidth="1"/>
    <col min="12291" max="12299" width="16.7109375" style="480" customWidth="1"/>
    <col min="12300" max="12300" width="14.28515625" style="480" customWidth="1"/>
    <col min="12301" max="12544" width="11.28515625" style="480"/>
    <col min="12545" max="12545" width="47.7109375" style="480" bestFit="1" customWidth="1"/>
    <col min="12546" max="12546" width="18.140625" style="480" customWidth="1"/>
    <col min="12547" max="12555" width="16.7109375" style="480" customWidth="1"/>
    <col min="12556" max="12556" width="14.28515625" style="480" customWidth="1"/>
    <col min="12557" max="12800" width="11.28515625" style="480"/>
    <col min="12801" max="12801" width="47.7109375" style="480" bestFit="1" customWidth="1"/>
    <col min="12802" max="12802" width="18.140625" style="480" customWidth="1"/>
    <col min="12803" max="12811" width="16.7109375" style="480" customWidth="1"/>
    <col min="12812" max="12812" width="14.28515625" style="480" customWidth="1"/>
    <col min="12813" max="13056" width="11.28515625" style="480"/>
    <col min="13057" max="13057" width="47.7109375" style="480" bestFit="1" customWidth="1"/>
    <col min="13058" max="13058" width="18.140625" style="480" customWidth="1"/>
    <col min="13059" max="13067" width="16.7109375" style="480" customWidth="1"/>
    <col min="13068" max="13068" width="14.28515625" style="480" customWidth="1"/>
    <col min="13069" max="13312" width="11.28515625" style="480"/>
    <col min="13313" max="13313" width="47.7109375" style="480" bestFit="1" customWidth="1"/>
    <col min="13314" max="13314" width="18.140625" style="480" customWidth="1"/>
    <col min="13315" max="13323" width="16.7109375" style="480" customWidth="1"/>
    <col min="13324" max="13324" width="14.28515625" style="480" customWidth="1"/>
    <col min="13325" max="13568" width="11.28515625" style="480"/>
    <col min="13569" max="13569" width="47.7109375" style="480" bestFit="1" customWidth="1"/>
    <col min="13570" max="13570" width="18.140625" style="480" customWidth="1"/>
    <col min="13571" max="13579" width="16.7109375" style="480" customWidth="1"/>
    <col min="13580" max="13580" width="14.28515625" style="480" customWidth="1"/>
    <col min="13581" max="13824" width="11.28515625" style="480"/>
    <col min="13825" max="13825" width="47.7109375" style="480" bestFit="1" customWidth="1"/>
    <col min="13826" max="13826" width="18.140625" style="480" customWidth="1"/>
    <col min="13827" max="13835" width="16.7109375" style="480" customWidth="1"/>
    <col min="13836" max="13836" width="14.28515625" style="480" customWidth="1"/>
    <col min="13837" max="14080" width="11.28515625" style="480"/>
    <col min="14081" max="14081" width="47.7109375" style="480" bestFit="1" customWidth="1"/>
    <col min="14082" max="14082" width="18.140625" style="480" customWidth="1"/>
    <col min="14083" max="14091" width="16.7109375" style="480" customWidth="1"/>
    <col min="14092" max="14092" width="14.28515625" style="480" customWidth="1"/>
    <col min="14093" max="14336" width="11.28515625" style="480"/>
    <col min="14337" max="14337" width="47.7109375" style="480" bestFit="1" customWidth="1"/>
    <col min="14338" max="14338" width="18.140625" style="480" customWidth="1"/>
    <col min="14339" max="14347" width="16.7109375" style="480" customWidth="1"/>
    <col min="14348" max="14348" width="14.28515625" style="480" customWidth="1"/>
    <col min="14349" max="14592" width="11.28515625" style="480"/>
    <col min="14593" max="14593" width="47.7109375" style="480" bestFit="1" customWidth="1"/>
    <col min="14594" max="14594" width="18.140625" style="480" customWidth="1"/>
    <col min="14595" max="14603" width="16.7109375" style="480" customWidth="1"/>
    <col min="14604" max="14604" width="14.28515625" style="480" customWidth="1"/>
    <col min="14605" max="14848" width="11.28515625" style="480"/>
    <col min="14849" max="14849" width="47.7109375" style="480" bestFit="1" customWidth="1"/>
    <col min="14850" max="14850" width="18.140625" style="480" customWidth="1"/>
    <col min="14851" max="14859" width="16.7109375" style="480" customWidth="1"/>
    <col min="14860" max="14860" width="14.28515625" style="480" customWidth="1"/>
    <col min="14861" max="15104" width="11.28515625" style="480"/>
    <col min="15105" max="15105" width="47.7109375" style="480" bestFit="1" customWidth="1"/>
    <col min="15106" max="15106" width="18.140625" style="480" customWidth="1"/>
    <col min="15107" max="15115" width="16.7109375" style="480" customWidth="1"/>
    <col min="15116" max="15116" width="14.28515625" style="480" customWidth="1"/>
    <col min="15117" max="15360" width="11.28515625" style="480"/>
    <col min="15361" max="15361" width="47.7109375" style="480" bestFit="1" customWidth="1"/>
    <col min="15362" max="15362" width="18.140625" style="480" customWidth="1"/>
    <col min="15363" max="15371" width="16.7109375" style="480" customWidth="1"/>
    <col min="15372" max="15372" width="14.28515625" style="480" customWidth="1"/>
    <col min="15373" max="15616" width="11.28515625" style="480"/>
    <col min="15617" max="15617" width="47.7109375" style="480" bestFit="1" customWidth="1"/>
    <col min="15618" max="15618" width="18.140625" style="480" customWidth="1"/>
    <col min="15619" max="15627" width="16.7109375" style="480" customWidth="1"/>
    <col min="15628" max="15628" width="14.28515625" style="480" customWidth="1"/>
    <col min="15629" max="15872" width="11.28515625" style="480"/>
    <col min="15873" max="15873" width="47.7109375" style="480" bestFit="1" customWidth="1"/>
    <col min="15874" max="15874" width="18.140625" style="480" customWidth="1"/>
    <col min="15875" max="15883" width="16.7109375" style="480" customWidth="1"/>
    <col min="15884" max="15884" width="14.28515625" style="480" customWidth="1"/>
    <col min="15885" max="16128" width="11.28515625" style="480"/>
    <col min="16129" max="16129" width="47.7109375" style="480" bestFit="1" customWidth="1"/>
    <col min="16130" max="16130" width="18.140625" style="480" customWidth="1"/>
    <col min="16131" max="16139" width="16.7109375" style="480" customWidth="1"/>
    <col min="16140" max="16140" width="14.28515625" style="480" customWidth="1"/>
    <col min="16141" max="16384" width="11.28515625" style="480"/>
  </cols>
  <sheetData>
    <row r="1" spans="1:14" ht="15">
      <c r="A1" s="678" t="s">
        <v>927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80"/>
      <c r="M1" s="679"/>
      <c r="N1" s="679"/>
    </row>
    <row r="2" spans="1:14" ht="13.9" customHeight="1">
      <c r="A2" s="1357" t="s">
        <v>959</v>
      </c>
      <c r="B2" s="1357"/>
      <c r="C2" s="1357"/>
      <c r="D2" s="1357"/>
      <c r="E2" s="1357"/>
      <c r="F2" s="1357"/>
      <c r="G2" s="1357"/>
      <c r="H2" s="1357"/>
      <c r="I2" s="1357"/>
      <c r="J2" s="1357"/>
      <c r="K2" s="1357"/>
      <c r="L2" s="1357"/>
      <c r="M2" s="1357"/>
      <c r="N2" s="1357"/>
    </row>
    <row r="3" spans="1:14" ht="15">
      <c r="A3" s="482"/>
      <c r="B3" s="482"/>
      <c r="C3" s="482"/>
      <c r="D3" s="482"/>
      <c r="E3" s="482"/>
      <c r="F3" s="482"/>
      <c r="G3" s="482"/>
      <c r="H3" s="482"/>
      <c r="I3" s="482"/>
      <c r="J3" s="482"/>
      <c r="L3" s="481"/>
    </row>
    <row r="4" spans="1:14">
      <c r="A4" s="489" t="s">
        <v>71</v>
      </c>
      <c r="B4" s="490"/>
      <c r="C4" s="491"/>
      <c r="D4" s="491"/>
      <c r="E4" s="490"/>
      <c r="F4" s="490"/>
      <c r="G4" s="490"/>
      <c r="H4" s="490"/>
      <c r="I4" s="490"/>
      <c r="J4" s="490"/>
      <c r="K4" s="491"/>
      <c r="L4" s="481"/>
    </row>
    <row r="5" spans="1:14" ht="13.15" customHeight="1">
      <c r="A5" s="492" t="s">
        <v>10</v>
      </c>
      <c r="B5" s="493" t="s">
        <v>10</v>
      </c>
      <c r="C5" s="1191" t="s">
        <v>674</v>
      </c>
      <c r="D5" s="1192"/>
      <c r="E5" s="1197" t="s">
        <v>675</v>
      </c>
      <c r="F5" s="1198"/>
      <c r="G5" s="1203" t="s">
        <v>676</v>
      </c>
      <c r="H5" s="1198"/>
      <c r="I5" s="1203" t="s">
        <v>677</v>
      </c>
      <c r="J5" s="1198"/>
      <c r="K5" s="1191" t="s">
        <v>549</v>
      </c>
      <c r="L5" s="481"/>
    </row>
    <row r="6" spans="1:14">
      <c r="A6" s="494" t="s">
        <v>678</v>
      </c>
      <c r="B6" s="495" t="s">
        <v>679</v>
      </c>
      <c r="C6" s="1193"/>
      <c r="D6" s="1194"/>
      <c r="E6" s="1199"/>
      <c r="F6" s="1200"/>
      <c r="G6" s="1193"/>
      <c r="H6" s="1200"/>
      <c r="I6" s="1193"/>
      <c r="J6" s="1200"/>
      <c r="K6" s="1193"/>
      <c r="L6" s="481"/>
    </row>
    <row r="7" spans="1:14">
      <c r="A7" s="496" t="s">
        <v>10</v>
      </c>
      <c r="B7" s="495" t="s">
        <v>503</v>
      </c>
      <c r="C7" s="1195"/>
      <c r="D7" s="1196"/>
      <c r="E7" s="1201"/>
      <c r="F7" s="1202"/>
      <c r="G7" s="1204"/>
      <c r="H7" s="1202"/>
      <c r="I7" s="1204"/>
      <c r="J7" s="1202"/>
      <c r="K7" s="1193"/>
      <c r="L7" s="481"/>
    </row>
    <row r="8" spans="1:14" ht="14.25">
      <c r="A8" s="497" t="s">
        <v>10</v>
      </c>
      <c r="B8" s="498" t="s">
        <v>10</v>
      </c>
      <c r="C8" s="499" t="s">
        <v>506</v>
      </c>
      <c r="D8" s="500" t="s">
        <v>515</v>
      </c>
      <c r="E8" s="501" t="s">
        <v>506</v>
      </c>
      <c r="F8" s="502" t="s">
        <v>515</v>
      </c>
      <c r="G8" s="502" t="s">
        <v>506</v>
      </c>
      <c r="H8" s="502" t="s">
        <v>680</v>
      </c>
      <c r="I8" s="502" t="s">
        <v>506</v>
      </c>
      <c r="J8" s="502" t="s">
        <v>680</v>
      </c>
      <c r="K8" s="1204"/>
      <c r="L8" s="481"/>
    </row>
    <row r="9" spans="1:14">
      <c r="A9" s="1211"/>
      <c r="B9" s="1211"/>
      <c r="C9" s="1211"/>
      <c r="D9" s="1211"/>
      <c r="E9" s="1206" t="s">
        <v>10</v>
      </c>
      <c r="F9" s="1206"/>
      <c r="G9" s="1206"/>
      <c r="H9" s="1206"/>
      <c r="I9" s="1206"/>
      <c r="J9" s="1206"/>
      <c r="K9" s="1206"/>
      <c r="L9" s="481"/>
    </row>
    <row r="10" spans="1:14">
      <c r="A10" s="489"/>
      <c r="B10" s="1207" t="s">
        <v>681</v>
      </c>
      <c r="C10" s="1207"/>
      <c r="D10" s="489"/>
      <c r="E10" s="1208"/>
      <c r="F10" s="1208"/>
      <c r="G10" s="1208"/>
      <c r="H10" s="1208"/>
      <c r="I10" s="1208"/>
      <c r="J10" s="1208"/>
      <c r="K10" s="1208"/>
      <c r="L10" s="481"/>
    </row>
    <row r="11" spans="1:14">
      <c r="A11" s="489"/>
      <c r="B11" s="503"/>
      <c r="C11" s="504"/>
      <c r="D11" s="505"/>
      <c r="E11" s="506"/>
      <c r="F11" s="503"/>
      <c r="G11" s="503"/>
      <c r="H11" s="503"/>
      <c r="I11" s="503"/>
      <c r="J11" s="503"/>
      <c r="K11" s="503"/>
      <c r="L11" s="481"/>
    </row>
    <row r="12" spans="1:14">
      <c r="A12" s="507" t="s">
        <v>682</v>
      </c>
      <c r="B12" s="422">
        <v>242502</v>
      </c>
      <c r="C12" s="413">
        <v>8997</v>
      </c>
      <c r="D12" s="413">
        <v>28833</v>
      </c>
      <c r="E12" s="413">
        <v>2831</v>
      </c>
      <c r="F12" s="413">
        <v>15489</v>
      </c>
      <c r="G12" s="413">
        <v>6829</v>
      </c>
      <c r="H12" s="413">
        <v>43513</v>
      </c>
      <c r="I12" s="413">
        <v>858</v>
      </c>
      <c r="J12" s="413">
        <v>19311</v>
      </c>
      <c r="K12" s="412">
        <v>115841</v>
      </c>
      <c r="L12" s="481"/>
    </row>
    <row r="13" spans="1:14">
      <c r="A13" s="507" t="s">
        <v>362</v>
      </c>
      <c r="B13" s="511" t="s">
        <v>10</v>
      </c>
      <c r="C13" s="512" t="s">
        <v>10</v>
      </c>
      <c r="D13" s="512" t="s">
        <v>10</v>
      </c>
      <c r="E13" s="512" t="s">
        <v>10</v>
      </c>
      <c r="F13" s="512" t="s">
        <v>10</v>
      </c>
      <c r="G13" s="512" t="s">
        <v>10</v>
      </c>
      <c r="H13" s="512" t="s">
        <v>10</v>
      </c>
      <c r="I13" s="512" t="s">
        <v>10</v>
      </c>
      <c r="J13" s="512" t="s">
        <v>10</v>
      </c>
      <c r="K13" s="512" t="s">
        <v>10</v>
      </c>
      <c r="L13" s="481"/>
    </row>
    <row r="14" spans="1:14">
      <c r="A14" s="513" t="s">
        <v>683</v>
      </c>
      <c r="B14" s="422">
        <v>187636</v>
      </c>
      <c r="C14" s="413">
        <v>6793</v>
      </c>
      <c r="D14" s="413">
        <v>23029</v>
      </c>
      <c r="E14" s="413">
        <v>1905</v>
      </c>
      <c r="F14" s="413">
        <v>12198</v>
      </c>
      <c r="G14" s="413">
        <v>4494</v>
      </c>
      <c r="H14" s="413">
        <v>34225</v>
      </c>
      <c r="I14" s="413">
        <v>568</v>
      </c>
      <c r="J14" s="413">
        <v>14802</v>
      </c>
      <c r="K14" s="413">
        <v>89622</v>
      </c>
      <c r="L14" s="481"/>
    </row>
    <row r="15" spans="1:14">
      <c r="A15" s="513" t="s">
        <v>684</v>
      </c>
      <c r="B15" s="428">
        <v>38865</v>
      </c>
      <c r="C15" s="413">
        <v>1410</v>
      </c>
      <c r="D15" s="413">
        <v>4029</v>
      </c>
      <c r="E15" s="413">
        <v>615</v>
      </c>
      <c r="F15" s="413">
        <v>2297</v>
      </c>
      <c r="G15" s="413">
        <v>1593</v>
      </c>
      <c r="H15" s="413">
        <v>6685</v>
      </c>
      <c r="I15" s="413">
        <v>212</v>
      </c>
      <c r="J15" s="413">
        <v>3189</v>
      </c>
      <c r="K15" s="413">
        <v>18835</v>
      </c>
      <c r="L15" s="481"/>
    </row>
    <row r="16" spans="1:14">
      <c r="A16" s="513" t="s">
        <v>685</v>
      </c>
      <c r="B16" s="428">
        <v>12480</v>
      </c>
      <c r="C16" s="413">
        <v>672</v>
      </c>
      <c r="D16" s="413">
        <v>1410</v>
      </c>
      <c r="E16" s="413">
        <v>264</v>
      </c>
      <c r="F16" s="413">
        <v>767</v>
      </c>
      <c r="G16" s="413">
        <v>630</v>
      </c>
      <c r="H16" s="413">
        <v>2019</v>
      </c>
      <c r="I16" s="413">
        <v>48</v>
      </c>
      <c r="J16" s="413">
        <v>1086</v>
      </c>
      <c r="K16" s="413">
        <v>5584</v>
      </c>
      <c r="L16" s="481"/>
    </row>
    <row r="17" spans="1:12">
      <c r="A17" s="513" t="s">
        <v>686</v>
      </c>
      <c r="B17" s="428">
        <v>1605</v>
      </c>
      <c r="C17" s="413">
        <v>20</v>
      </c>
      <c r="D17" s="413">
        <v>166</v>
      </c>
      <c r="E17" s="413">
        <v>9</v>
      </c>
      <c r="F17" s="413">
        <v>106</v>
      </c>
      <c r="G17" s="413">
        <v>17</v>
      </c>
      <c r="H17" s="413">
        <v>277</v>
      </c>
      <c r="I17" s="530" t="s">
        <v>53</v>
      </c>
      <c r="J17" s="530" t="s">
        <v>53</v>
      </c>
      <c r="K17" s="413">
        <v>898</v>
      </c>
      <c r="L17" s="481"/>
    </row>
    <row r="18" spans="1:12">
      <c r="A18" s="513" t="s">
        <v>687</v>
      </c>
      <c r="B18" s="428">
        <v>750</v>
      </c>
      <c r="C18" s="413">
        <v>49</v>
      </c>
      <c r="D18" s="413">
        <v>65</v>
      </c>
      <c r="E18" s="413">
        <v>19</v>
      </c>
      <c r="F18" s="413">
        <v>40</v>
      </c>
      <c r="G18" s="413">
        <v>46</v>
      </c>
      <c r="H18" s="413">
        <v>96</v>
      </c>
      <c r="I18" s="530" t="s">
        <v>53</v>
      </c>
      <c r="J18" s="530" t="s">
        <v>53</v>
      </c>
      <c r="K18" s="413">
        <v>362</v>
      </c>
      <c r="L18" s="481"/>
    </row>
    <row r="19" spans="1:12">
      <c r="A19" s="513" t="s">
        <v>688</v>
      </c>
      <c r="B19" s="428">
        <v>1166</v>
      </c>
      <c r="C19" s="413">
        <v>53</v>
      </c>
      <c r="D19" s="413">
        <v>134</v>
      </c>
      <c r="E19" s="413">
        <v>19</v>
      </c>
      <c r="F19" s="413">
        <v>81</v>
      </c>
      <c r="G19" s="413">
        <v>49</v>
      </c>
      <c r="H19" s="413">
        <v>211</v>
      </c>
      <c r="I19" s="413">
        <v>21</v>
      </c>
      <c r="J19" s="413">
        <v>58</v>
      </c>
      <c r="K19" s="413">
        <v>540</v>
      </c>
      <c r="L19" s="481"/>
    </row>
    <row r="20" spans="1:12">
      <c r="A20" s="503"/>
      <c r="B20" s="516"/>
      <c r="C20" s="528"/>
      <c r="D20" s="528"/>
      <c r="E20" s="524"/>
      <c r="F20" s="524"/>
      <c r="G20" s="528"/>
      <c r="H20" s="528"/>
      <c r="I20" s="524"/>
      <c r="J20" s="524"/>
      <c r="K20" s="528"/>
      <c r="L20" s="481"/>
    </row>
    <row r="21" spans="1:12">
      <c r="A21" s="489"/>
      <c r="B21" s="1207" t="s">
        <v>689</v>
      </c>
      <c r="C21" s="1207"/>
      <c r="D21" s="489"/>
      <c r="E21" s="1208"/>
      <c r="F21" s="1208"/>
      <c r="G21" s="1208"/>
      <c r="H21" s="1208"/>
      <c r="I21" s="1208"/>
      <c r="J21" s="1208"/>
      <c r="K21" s="1208"/>
      <c r="L21" s="481"/>
    </row>
    <row r="22" spans="1:12">
      <c r="A22" s="489"/>
      <c r="B22" s="503"/>
      <c r="C22" s="503"/>
      <c r="D22" s="489"/>
      <c r="E22" s="503"/>
      <c r="F22" s="503"/>
      <c r="G22" s="503"/>
      <c r="H22" s="503"/>
      <c r="I22" s="503"/>
      <c r="J22" s="503"/>
      <c r="K22" s="503"/>
      <c r="L22" s="481"/>
    </row>
    <row r="23" spans="1:12">
      <c r="A23" s="507" t="s">
        <v>682</v>
      </c>
      <c r="B23" s="422">
        <v>104784</v>
      </c>
      <c r="C23" s="413">
        <v>11592</v>
      </c>
      <c r="D23" s="413">
        <v>11314</v>
      </c>
      <c r="E23" s="413">
        <v>5445</v>
      </c>
      <c r="F23" s="413">
        <v>5612</v>
      </c>
      <c r="G23" s="413">
        <v>11194</v>
      </c>
      <c r="H23" s="413">
        <v>14123</v>
      </c>
      <c r="I23" s="413">
        <v>3831</v>
      </c>
      <c r="J23" s="413">
        <v>5631</v>
      </c>
      <c r="K23" s="413">
        <v>36042</v>
      </c>
      <c r="L23" s="481"/>
    </row>
    <row r="24" spans="1:12">
      <c r="A24" s="507" t="s">
        <v>362</v>
      </c>
      <c r="B24" s="511" t="s">
        <v>10</v>
      </c>
      <c r="C24" s="512" t="s">
        <v>10</v>
      </c>
      <c r="D24" s="512" t="s">
        <v>10</v>
      </c>
      <c r="E24" s="512" t="s">
        <v>10</v>
      </c>
      <c r="F24" s="512" t="s">
        <v>10</v>
      </c>
      <c r="G24" s="512" t="s">
        <v>10</v>
      </c>
      <c r="H24" s="512" t="s">
        <v>10</v>
      </c>
      <c r="I24" s="512" t="s">
        <v>10</v>
      </c>
      <c r="J24" s="512" t="s">
        <v>10</v>
      </c>
      <c r="K24" s="512" t="s">
        <v>10</v>
      </c>
      <c r="L24" s="481"/>
    </row>
    <row r="25" spans="1:12">
      <c r="A25" s="513" t="s">
        <v>690</v>
      </c>
      <c r="B25" s="428">
        <v>32605</v>
      </c>
      <c r="C25" s="413">
        <v>4088</v>
      </c>
      <c r="D25" s="413">
        <v>4013</v>
      </c>
      <c r="E25" s="413">
        <v>1764</v>
      </c>
      <c r="F25" s="413">
        <v>1789</v>
      </c>
      <c r="G25" s="413">
        <v>3588</v>
      </c>
      <c r="H25" s="413">
        <v>4951</v>
      </c>
      <c r="I25" s="413">
        <v>524</v>
      </c>
      <c r="J25" s="413">
        <v>1590</v>
      </c>
      <c r="K25" s="413">
        <v>10298</v>
      </c>
      <c r="L25" s="481"/>
    </row>
    <row r="26" spans="1:12">
      <c r="A26" s="513" t="s">
        <v>691</v>
      </c>
      <c r="B26" s="428">
        <v>21418</v>
      </c>
      <c r="C26" s="413">
        <v>2528</v>
      </c>
      <c r="D26" s="413">
        <v>2423</v>
      </c>
      <c r="E26" s="413">
        <v>1045</v>
      </c>
      <c r="F26" s="413">
        <v>1129</v>
      </c>
      <c r="G26" s="413">
        <v>2168</v>
      </c>
      <c r="H26" s="413">
        <v>2948</v>
      </c>
      <c r="I26" s="413">
        <v>780</v>
      </c>
      <c r="J26" s="413">
        <v>1224</v>
      </c>
      <c r="K26" s="413">
        <v>7173</v>
      </c>
      <c r="L26" s="481"/>
    </row>
    <row r="27" spans="1:12">
      <c r="A27" s="513" t="s">
        <v>692</v>
      </c>
      <c r="B27" s="428">
        <v>14631</v>
      </c>
      <c r="C27" s="413">
        <v>1279</v>
      </c>
      <c r="D27" s="413">
        <v>1244</v>
      </c>
      <c r="E27" s="413">
        <v>922</v>
      </c>
      <c r="F27" s="413">
        <v>931</v>
      </c>
      <c r="G27" s="413">
        <v>1796</v>
      </c>
      <c r="H27" s="413">
        <v>1830</v>
      </c>
      <c r="I27" s="413">
        <v>349</v>
      </c>
      <c r="J27" s="413">
        <v>819</v>
      </c>
      <c r="K27" s="413">
        <v>5461</v>
      </c>
      <c r="L27" s="481"/>
    </row>
    <row r="28" spans="1:12">
      <c r="A28" s="513" t="s">
        <v>693</v>
      </c>
      <c r="B28" s="428">
        <v>7155</v>
      </c>
      <c r="C28" s="413">
        <v>843</v>
      </c>
      <c r="D28" s="413">
        <v>793</v>
      </c>
      <c r="E28" s="413">
        <v>387</v>
      </c>
      <c r="F28" s="413">
        <v>421</v>
      </c>
      <c r="G28" s="413">
        <v>741</v>
      </c>
      <c r="H28" s="413">
        <v>1072</v>
      </c>
      <c r="I28" s="413">
        <v>221</v>
      </c>
      <c r="J28" s="413">
        <v>345</v>
      </c>
      <c r="K28" s="413">
        <v>2332</v>
      </c>
      <c r="L28" s="481"/>
    </row>
    <row r="29" spans="1:12">
      <c r="A29" s="513" t="s">
        <v>694</v>
      </c>
      <c r="B29" s="428">
        <v>8510</v>
      </c>
      <c r="C29" s="413">
        <v>812</v>
      </c>
      <c r="D29" s="413">
        <v>816</v>
      </c>
      <c r="E29" s="413">
        <v>566</v>
      </c>
      <c r="F29" s="413">
        <v>588</v>
      </c>
      <c r="G29" s="413">
        <v>823</v>
      </c>
      <c r="H29" s="413">
        <v>1015</v>
      </c>
      <c r="I29" s="413">
        <v>221</v>
      </c>
      <c r="J29" s="413">
        <v>259</v>
      </c>
      <c r="K29" s="413">
        <v>3410</v>
      </c>
      <c r="L29" s="481"/>
    </row>
    <row r="30" spans="1:12">
      <c r="A30" s="513" t="s">
        <v>695</v>
      </c>
      <c r="B30" s="428">
        <v>4786</v>
      </c>
      <c r="C30" s="413">
        <v>471</v>
      </c>
      <c r="D30" s="413">
        <v>489</v>
      </c>
      <c r="E30" s="413">
        <v>184</v>
      </c>
      <c r="F30" s="413">
        <v>149</v>
      </c>
      <c r="G30" s="413">
        <v>525</v>
      </c>
      <c r="H30" s="413">
        <v>506</v>
      </c>
      <c r="I30" s="413">
        <v>460</v>
      </c>
      <c r="J30" s="413">
        <v>327</v>
      </c>
      <c r="K30" s="413">
        <v>1675</v>
      </c>
      <c r="L30" s="481"/>
    </row>
    <row r="31" spans="1:12">
      <c r="A31" s="513" t="s">
        <v>696</v>
      </c>
      <c r="B31" s="428">
        <v>2802</v>
      </c>
      <c r="C31" s="413">
        <v>277</v>
      </c>
      <c r="D31" s="413">
        <v>256</v>
      </c>
      <c r="E31" s="413">
        <v>51</v>
      </c>
      <c r="F31" s="413">
        <v>56</v>
      </c>
      <c r="G31" s="413">
        <v>247</v>
      </c>
      <c r="H31" s="413">
        <v>258</v>
      </c>
      <c r="I31" s="413">
        <v>371</v>
      </c>
      <c r="J31" s="413">
        <v>206</v>
      </c>
      <c r="K31" s="413">
        <v>1080</v>
      </c>
      <c r="L31" s="481"/>
    </row>
    <row r="32" spans="1:12">
      <c r="A32" s="513" t="s">
        <v>697</v>
      </c>
      <c r="B32" s="428">
        <v>528</v>
      </c>
      <c r="C32" s="413">
        <v>35</v>
      </c>
      <c r="D32" s="413">
        <v>48</v>
      </c>
      <c r="E32" s="413">
        <v>26</v>
      </c>
      <c r="F32" s="413">
        <v>17</v>
      </c>
      <c r="G32" s="413">
        <v>43</v>
      </c>
      <c r="H32" s="413">
        <v>48</v>
      </c>
      <c r="I32" s="413">
        <v>70</v>
      </c>
      <c r="J32" s="413">
        <v>40</v>
      </c>
      <c r="K32" s="413">
        <v>201</v>
      </c>
      <c r="L32" s="481"/>
    </row>
    <row r="33" spans="1:12">
      <c r="A33" s="513" t="s">
        <v>688</v>
      </c>
      <c r="B33" s="428">
        <v>12349</v>
      </c>
      <c r="C33" s="413">
        <v>1259</v>
      </c>
      <c r="D33" s="413">
        <v>1232</v>
      </c>
      <c r="E33" s="413">
        <v>500</v>
      </c>
      <c r="F33" s="413">
        <v>532</v>
      </c>
      <c r="G33" s="413">
        <v>1263</v>
      </c>
      <c r="H33" s="413">
        <v>1495</v>
      </c>
      <c r="I33" s="413">
        <v>835</v>
      </c>
      <c r="J33" s="413">
        <v>821</v>
      </c>
      <c r="K33" s="413">
        <v>4412</v>
      </c>
      <c r="L33" s="481"/>
    </row>
    <row r="34" spans="1:12">
      <c r="A34" s="503"/>
      <c r="B34" s="516"/>
      <c r="C34" s="517"/>
      <c r="D34" s="517"/>
      <c r="E34" s="517"/>
      <c r="F34" s="517"/>
      <c r="G34" s="517"/>
      <c r="H34" s="517"/>
      <c r="I34" s="517"/>
      <c r="J34" s="517"/>
      <c r="K34" s="517"/>
      <c r="L34" s="481"/>
    </row>
    <row r="35" spans="1:12">
      <c r="A35" s="489"/>
      <c r="B35" s="1207" t="s">
        <v>698</v>
      </c>
      <c r="C35" s="1207"/>
      <c r="D35" s="1207"/>
      <c r="E35" s="1208"/>
      <c r="F35" s="1208"/>
      <c r="G35" s="1208"/>
      <c r="H35" s="1208"/>
      <c r="I35" s="1208"/>
      <c r="J35" s="1208"/>
      <c r="K35" s="1208"/>
      <c r="L35" s="481"/>
    </row>
    <row r="36" spans="1:12">
      <c r="A36" s="489"/>
      <c r="B36" s="503"/>
      <c r="C36" s="503"/>
      <c r="D36" s="503"/>
      <c r="E36" s="503"/>
      <c r="F36" s="503"/>
      <c r="G36" s="503"/>
      <c r="H36" s="503"/>
      <c r="I36" s="503"/>
      <c r="J36" s="503"/>
      <c r="K36" s="503"/>
      <c r="L36" s="481"/>
    </row>
    <row r="37" spans="1:12">
      <c r="A37" s="507" t="s">
        <v>682</v>
      </c>
      <c r="B37" s="428">
        <v>96870</v>
      </c>
      <c r="C37" s="413">
        <v>10181</v>
      </c>
      <c r="D37" s="413">
        <v>10752</v>
      </c>
      <c r="E37" s="413">
        <v>5321</v>
      </c>
      <c r="F37" s="413">
        <v>5426</v>
      </c>
      <c r="G37" s="413">
        <v>10919</v>
      </c>
      <c r="H37" s="413">
        <v>14633</v>
      </c>
      <c r="I37" s="413">
        <v>1172</v>
      </c>
      <c r="J37" s="413">
        <v>6446</v>
      </c>
      <c r="K37" s="413">
        <v>32020</v>
      </c>
      <c r="L37" s="481"/>
    </row>
    <row r="38" spans="1:12">
      <c r="A38" s="507" t="s">
        <v>362</v>
      </c>
      <c r="B38" s="511" t="s">
        <v>10</v>
      </c>
      <c r="C38" s="512" t="s">
        <v>10</v>
      </c>
      <c r="D38" s="512" t="s">
        <v>10</v>
      </c>
      <c r="E38" s="512" t="s">
        <v>10</v>
      </c>
      <c r="F38" s="512" t="s">
        <v>10</v>
      </c>
      <c r="G38" s="512" t="s">
        <v>10</v>
      </c>
      <c r="H38" s="512" t="s">
        <v>10</v>
      </c>
      <c r="I38" s="512" t="s">
        <v>10</v>
      </c>
      <c r="J38" s="512" t="s">
        <v>10</v>
      </c>
      <c r="K38" s="512" t="s">
        <v>10</v>
      </c>
      <c r="L38" s="481"/>
    </row>
    <row r="39" spans="1:12">
      <c r="A39" s="513" t="s">
        <v>699</v>
      </c>
      <c r="B39" s="428">
        <v>58081</v>
      </c>
      <c r="C39" s="413">
        <v>5377</v>
      </c>
      <c r="D39" s="413">
        <v>5945</v>
      </c>
      <c r="E39" s="413">
        <v>2927</v>
      </c>
      <c r="F39" s="413">
        <v>3085</v>
      </c>
      <c r="G39" s="413">
        <v>6288</v>
      </c>
      <c r="H39" s="413">
        <v>8719</v>
      </c>
      <c r="I39" s="413">
        <v>571</v>
      </c>
      <c r="J39" s="413">
        <v>4111</v>
      </c>
      <c r="K39" s="413">
        <v>21058</v>
      </c>
      <c r="L39" s="481"/>
    </row>
    <row r="40" spans="1:12">
      <c r="A40" s="513" t="s">
        <v>700</v>
      </c>
      <c r="B40" s="428">
        <v>4071</v>
      </c>
      <c r="C40" s="413">
        <v>329</v>
      </c>
      <c r="D40" s="413">
        <v>350</v>
      </c>
      <c r="E40" s="413">
        <v>406</v>
      </c>
      <c r="F40" s="413">
        <v>180</v>
      </c>
      <c r="G40" s="413">
        <v>406</v>
      </c>
      <c r="H40" s="413">
        <v>512</v>
      </c>
      <c r="I40" s="413">
        <v>35</v>
      </c>
      <c r="J40" s="413">
        <v>303</v>
      </c>
      <c r="K40" s="413">
        <v>1550</v>
      </c>
      <c r="L40" s="481"/>
    </row>
    <row r="41" spans="1:12">
      <c r="A41" s="513" t="s">
        <v>701</v>
      </c>
      <c r="B41" s="428">
        <v>28508</v>
      </c>
      <c r="C41" s="413">
        <v>3846</v>
      </c>
      <c r="D41" s="413">
        <v>3774</v>
      </c>
      <c r="E41" s="413">
        <v>1754</v>
      </c>
      <c r="F41" s="413">
        <v>1878</v>
      </c>
      <c r="G41" s="413">
        <v>3592</v>
      </c>
      <c r="H41" s="413">
        <v>4510</v>
      </c>
      <c r="I41" s="413">
        <v>379</v>
      </c>
      <c r="J41" s="413">
        <v>1624</v>
      </c>
      <c r="K41" s="413">
        <v>7151</v>
      </c>
      <c r="L41" s="481"/>
    </row>
    <row r="42" spans="1:12">
      <c r="A42" s="513" t="s">
        <v>702</v>
      </c>
      <c r="B42" s="428">
        <v>810</v>
      </c>
      <c r="C42" s="413">
        <v>44</v>
      </c>
      <c r="D42" s="413">
        <v>72</v>
      </c>
      <c r="E42" s="413">
        <v>19</v>
      </c>
      <c r="F42" s="413">
        <v>28</v>
      </c>
      <c r="G42" s="413">
        <v>47</v>
      </c>
      <c r="H42" s="413">
        <v>92</v>
      </c>
      <c r="I42" s="413">
        <v>19</v>
      </c>
      <c r="J42" s="413">
        <v>52</v>
      </c>
      <c r="K42" s="413">
        <v>437</v>
      </c>
      <c r="L42" s="481"/>
    </row>
    <row r="43" spans="1:12">
      <c r="A43" s="513" t="s">
        <v>703</v>
      </c>
      <c r="B43" s="428">
        <v>3522</v>
      </c>
      <c r="C43" s="413">
        <v>414</v>
      </c>
      <c r="D43" s="413">
        <v>409</v>
      </c>
      <c r="E43" s="413">
        <v>155</v>
      </c>
      <c r="F43" s="413">
        <v>180</v>
      </c>
      <c r="G43" s="413">
        <v>389</v>
      </c>
      <c r="H43" s="413">
        <v>523</v>
      </c>
      <c r="I43" s="413">
        <v>65</v>
      </c>
      <c r="J43" s="413">
        <v>261</v>
      </c>
      <c r="K43" s="413">
        <v>1126</v>
      </c>
      <c r="L43" s="481"/>
    </row>
    <row r="44" spans="1:12">
      <c r="A44" s="513" t="s">
        <v>704</v>
      </c>
      <c r="B44" s="428">
        <v>373</v>
      </c>
      <c r="C44" s="530" t="s">
        <v>53</v>
      </c>
      <c r="D44" s="413">
        <v>35</v>
      </c>
      <c r="E44" s="530" t="s">
        <v>53</v>
      </c>
      <c r="F44" s="530" t="s">
        <v>53</v>
      </c>
      <c r="G44" s="530" t="s">
        <v>53</v>
      </c>
      <c r="H44" s="530" t="s">
        <v>53</v>
      </c>
      <c r="I44" s="413">
        <v>19</v>
      </c>
      <c r="J44" s="413">
        <v>17</v>
      </c>
      <c r="K44" s="530" t="s">
        <v>53</v>
      </c>
      <c r="L44" s="481"/>
    </row>
    <row r="45" spans="1:12">
      <c r="A45" s="513" t="s">
        <v>705</v>
      </c>
      <c r="B45" s="428">
        <v>24</v>
      </c>
      <c r="C45" s="530" t="s">
        <v>53</v>
      </c>
      <c r="D45" s="413" t="s">
        <v>656</v>
      </c>
      <c r="E45" s="530" t="s">
        <v>53</v>
      </c>
      <c r="F45" s="530" t="s">
        <v>53</v>
      </c>
      <c r="G45" s="530" t="s">
        <v>53</v>
      </c>
      <c r="H45" s="530" t="s">
        <v>53</v>
      </c>
      <c r="I45" s="413" t="s">
        <v>656</v>
      </c>
      <c r="J45" s="413" t="s">
        <v>656</v>
      </c>
      <c r="K45" s="530" t="s">
        <v>53</v>
      </c>
      <c r="L45" s="481"/>
    </row>
    <row r="46" spans="1:12">
      <c r="A46" s="513" t="s">
        <v>688</v>
      </c>
      <c r="B46" s="428">
        <v>1481</v>
      </c>
      <c r="C46" s="413">
        <v>137</v>
      </c>
      <c r="D46" s="413">
        <v>167</v>
      </c>
      <c r="E46" s="413">
        <v>40</v>
      </c>
      <c r="F46" s="413">
        <v>58</v>
      </c>
      <c r="G46" s="413">
        <v>152</v>
      </c>
      <c r="H46" s="413">
        <v>210</v>
      </c>
      <c r="I46" s="413">
        <v>84</v>
      </c>
      <c r="J46" s="413">
        <v>78</v>
      </c>
      <c r="K46" s="413">
        <v>555</v>
      </c>
      <c r="L46" s="481"/>
    </row>
    <row r="47" spans="1:12">
      <c r="A47" s="503"/>
      <c r="B47" s="503"/>
      <c r="C47" s="503"/>
      <c r="D47" s="503"/>
      <c r="E47" s="503"/>
      <c r="F47" s="503"/>
      <c r="G47" s="503"/>
      <c r="H47" s="503"/>
      <c r="I47" s="503"/>
      <c r="J47" s="503"/>
      <c r="K47" s="503"/>
      <c r="L47" s="481"/>
    </row>
    <row r="48" spans="1:12">
      <c r="A48" s="503"/>
      <c r="B48" s="503"/>
      <c r="C48" s="503"/>
      <c r="D48" s="503"/>
      <c r="E48" s="503"/>
      <c r="F48" s="503"/>
      <c r="G48" s="503"/>
      <c r="H48" s="503"/>
      <c r="I48" s="503"/>
      <c r="J48" s="503"/>
      <c r="K48" s="503"/>
      <c r="L48" s="481"/>
    </row>
    <row r="49" spans="1:17">
      <c r="A49" s="503"/>
      <c r="B49" s="503"/>
      <c r="C49" s="503"/>
      <c r="D49" s="503"/>
      <c r="E49" s="503"/>
      <c r="F49" s="503"/>
      <c r="G49" s="503"/>
      <c r="H49" s="503"/>
      <c r="I49" s="503"/>
      <c r="J49" s="503"/>
      <c r="K49" s="503"/>
      <c r="L49" s="481"/>
    </row>
    <row r="50" spans="1:17">
      <c r="A50" s="503"/>
      <c r="B50" s="503"/>
      <c r="C50" s="503"/>
      <c r="D50" s="503"/>
      <c r="E50" s="503"/>
      <c r="F50" s="503"/>
      <c r="G50" s="503"/>
      <c r="H50" s="503"/>
      <c r="I50" s="503"/>
      <c r="J50" s="503"/>
      <c r="K50" s="503"/>
      <c r="L50" s="481"/>
    </row>
    <row r="51" spans="1:17">
      <c r="A51" s="706" t="s">
        <v>660</v>
      </c>
      <c r="B51" s="1209" t="s">
        <v>10</v>
      </c>
      <c r="C51" s="1209"/>
      <c r="D51" s="1209"/>
      <c r="E51" s="1209" t="s">
        <v>10</v>
      </c>
      <c r="F51" s="1209"/>
      <c r="G51" s="1209"/>
      <c r="H51" s="1209"/>
      <c r="I51" s="1209"/>
      <c r="J51" s="1209"/>
      <c r="K51" s="1205"/>
      <c r="L51" s="481"/>
    </row>
    <row r="52" spans="1:17" ht="13.15" customHeight="1">
      <c r="A52" s="707" t="s">
        <v>10</v>
      </c>
      <c r="B52" s="493" t="s">
        <v>10</v>
      </c>
      <c r="C52" s="1191" t="s">
        <v>674</v>
      </c>
      <c r="D52" s="1192"/>
      <c r="E52" s="1197" t="s">
        <v>675</v>
      </c>
      <c r="F52" s="1198"/>
      <c r="G52" s="1203" t="s">
        <v>676</v>
      </c>
      <c r="H52" s="1198"/>
      <c r="I52" s="1203" t="s">
        <v>677</v>
      </c>
      <c r="J52" s="1198"/>
      <c r="K52" s="1191" t="s">
        <v>549</v>
      </c>
      <c r="L52" s="481"/>
    </row>
    <row r="53" spans="1:17">
      <c r="A53" s="693" t="s">
        <v>678</v>
      </c>
      <c r="B53" s="495" t="s">
        <v>679</v>
      </c>
      <c r="C53" s="1193"/>
      <c r="D53" s="1194"/>
      <c r="E53" s="1199"/>
      <c r="F53" s="1200"/>
      <c r="G53" s="1193"/>
      <c r="H53" s="1200"/>
      <c r="I53" s="1193"/>
      <c r="J53" s="1200"/>
      <c r="K53" s="1193"/>
      <c r="L53" s="481"/>
    </row>
    <row r="54" spans="1:17">
      <c r="A54" s="695" t="s">
        <v>10</v>
      </c>
      <c r="B54" s="495" t="s">
        <v>503</v>
      </c>
      <c r="C54" s="1195"/>
      <c r="D54" s="1196"/>
      <c r="E54" s="1201"/>
      <c r="F54" s="1202"/>
      <c r="G54" s="1204"/>
      <c r="H54" s="1202"/>
      <c r="I54" s="1204"/>
      <c r="J54" s="1202"/>
      <c r="K54" s="1193"/>
      <c r="L54" s="481"/>
    </row>
    <row r="55" spans="1:17" ht="14.25">
      <c r="A55" s="496" t="s">
        <v>10</v>
      </c>
      <c r="B55" s="520" t="s">
        <v>10</v>
      </c>
      <c r="C55" s="502" t="s">
        <v>506</v>
      </c>
      <c r="D55" s="521" t="s">
        <v>515</v>
      </c>
      <c r="E55" s="501" t="s">
        <v>506</v>
      </c>
      <c r="F55" s="502" t="s">
        <v>515</v>
      </c>
      <c r="G55" s="502" t="s">
        <v>506</v>
      </c>
      <c r="H55" s="502" t="s">
        <v>680</v>
      </c>
      <c r="I55" s="502" t="s">
        <v>506</v>
      </c>
      <c r="J55" s="502" t="s">
        <v>680</v>
      </c>
      <c r="K55" s="1204"/>
      <c r="L55" s="481"/>
    </row>
    <row r="56" spans="1:17">
      <c r="A56" s="1206"/>
      <c r="B56" s="1206"/>
      <c r="C56" s="1206"/>
      <c r="D56" s="1206"/>
      <c r="E56" s="1206" t="s">
        <v>10</v>
      </c>
      <c r="F56" s="1206"/>
      <c r="G56" s="1206"/>
      <c r="H56" s="1206"/>
      <c r="I56" s="1206"/>
      <c r="J56" s="1206"/>
      <c r="K56" s="1206"/>
      <c r="L56" s="481"/>
    </row>
    <row r="57" spans="1:17">
      <c r="A57" s="489"/>
      <c r="B57" s="1207" t="s">
        <v>681</v>
      </c>
      <c r="C57" s="1207"/>
      <c r="D57" s="489"/>
      <c r="E57" s="1208"/>
      <c r="F57" s="1208"/>
      <c r="G57" s="1208"/>
      <c r="H57" s="1208"/>
      <c r="I57" s="1208"/>
      <c r="J57" s="1208"/>
      <c r="K57" s="1208"/>
      <c r="L57" s="481"/>
    </row>
    <row r="58" spans="1:17">
      <c r="A58" s="489"/>
      <c r="B58" s="503"/>
      <c r="C58" s="503"/>
      <c r="D58" s="489"/>
      <c r="E58" s="503"/>
      <c r="F58" s="503"/>
      <c r="G58" s="503"/>
      <c r="H58" s="503"/>
      <c r="I58" s="503"/>
      <c r="J58" s="503"/>
      <c r="K58" s="503"/>
      <c r="L58" s="481"/>
    </row>
    <row r="59" spans="1:17">
      <c r="A59" s="507" t="s">
        <v>682</v>
      </c>
      <c r="B59" s="422">
        <v>344768</v>
      </c>
      <c r="C59" s="413">
        <v>14648</v>
      </c>
      <c r="D59" s="413">
        <v>44550</v>
      </c>
      <c r="E59" s="413">
        <v>5265</v>
      </c>
      <c r="F59" s="413">
        <v>23649</v>
      </c>
      <c r="G59" s="413">
        <v>9854</v>
      </c>
      <c r="H59" s="413">
        <v>66435</v>
      </c>
      <c r="I59" s="413">
        <v>789</v>
      </c>
      <c r="J59" s="413">
        <v>16522</v>
      </c>
      <c r="K59" s="412">
        <v>163056</v>
      </c>
      <c r="M59" s="512" t="s">
        <v>10</v>
      </c>
      <c r="O59" s="512" t="s">
        <v>10</v>
      </c>
      <c r="Q59" s="512" t="s">
        <v>10</v>
      </c>
    </row>
    <row r="60" spans="1:17">
      <c r="A60" s="507" t="s">
        <v>362</v>
      </c>
      <c r="B60" s="511" t="s">
        <v>10</v>
      </c>
      <c r="C60" s="512" t="s">
        <v>10</v>
      </c>
      <c r="D60" s="512" t="s">
        <v>10</v>
      </c>
      <c r="E60" s="512" t="s">
        <v>10</v>
      </c>
      <c r="F60" s="512" t="s">
        <v>10</v>
      </c>
      <c r="G60" s="512" t="s">
        <v>10</v>
      </c>
      <c r="H60" s="512" t="s">
        <v>10</v>
      </c>
      <c r="I60" s="512" t="s">
        <v>10</v>
      </c>
      <c r="J60" s="512" t="s">
        <v>10</v>
      </c>
      <c r="K60" s="512" t="s">
        <v>10</v>
      </c>
      <c r="M60" s="512" t="s">
        <v>10</v>
      </c>
      <c r="O60" s="512" t="s">
        <v>10</v>
      </c>
      <c r="Q60" s="512" t="s">
        <v>10</v>
      </c>
    </row>
    <row r="61" spans="1:17">
      <c r="A61" s="513" t="s">
        <v>683</v>
      </c>
      <c r="B61" s="422">
        <v>319970</v>
      </c>
      <c r="C61" s="413">
        <v>13515</v>
      </c>
      <c r="D61" s="413">
        <v>40880</v>
      </c>
      <c r="E61" s="413">
        <v>4894</v>
      </c>
      <c r="F61" s="413">
        <v>21980</v>
      </c>
      <c r="G61" s="413">
        <v>9104</v>
      </c>
      <c r="H61" s="413">
        <v>61915</v>
      </c>
      <c r="I61" s="413">
        <v>679</v>
      </c>
      <c r="J61" s="413">
        <v>15147</v>
      </c>
      <c r="K61" s="412">
        <v>151856</v>
      </c>
      <c r="M61" s="512" t="s">
        <v>10</v>
      </c>
      <c r="O61" s="512" t="s">
        <v>10</v>
      </c>
      <c r="Q61" s="512" t="s">
        <v>10</v>
      </c>
    </row>
    <row r="62" spans="1:17">
      <c r="A62" s="513" t="s">
        <v>684</v>
      </c>
      <c r="B62" s="428">
        <v>8281</v>
      </c>
      <c r="C62" s="413">
        <v>461</v>
      </c>
      <c r="D62" s="413">
        <v>1172</v>
      </c>
      <c r="E62" s="413">
        <v>184</v>
      </c>
      <c r="F62" s="413">
        <v>553</v>
      </c>
      <c r="G62" s="413">
        <v>393</v>
      </c>
      <c r="H62" s="413">
        <v>1546</v>
      </c>
      <c r="I62" s="413">
        <v>44</v>
      </c>
      <c r="J62" s="413">
        <v>450</v>
      </c>
      <c r="K62" s="413">
        <v>3478</v>
      </c>
      <c r="M62" s="512" t="s">
        <v>10</v>
      </c>
      <c r="O62" s="512" t="s">
        <v>10</v>
      </c>
      <c r="Q62" s="512" t="s">
        <v>10</v>
      </c>
    </row>
    <row r="63" spans="1:17">
      <c r="A63" s="513" t="s">
        <v>685</v>
      </c>
      <c r="B63" s="428">
        <v>13638</v>
      </c>
      <c r="C63" s="413">
        <v>556</v>
      </c>
      <c r="D63" s="413">
        <v>2069</v>
      </c>
      <c r="E63" s="413">
        <v>151</v>
      </c>
      <c r="F63" s="413">
        <v>985</v>
      </c>
      <c r="G63" s="413">
        <v>276</v>
      </c>
      <c r="H63" s="413">
        <v>2582</v>
      </c>
      <c r="I63" s="413">
        <v>31</v>
      </c>
      <c r="J63" s="413">
        <v>713</v>
      </c>
      <c r="K63" s="413">
        <v>6275</v>
      </c>
      <c r="M63" s="512" t="s">
        <v>10</v>
      </c>
      <c r="O63" s="512" t="s">
        <v>10</v>
      </c>
      <c r="Q63" s="512" t="s">
        <v>10</v>
      </c>
    </row>
    <row r="64" spans="1:17">
      <c r="A64" s="513" t="s">
        <v>686</v>
      </c>
      <c r="B64" s="428">
        <v>744</v>
      </c>
      <c r="C64" s="413">
        <v>23</v>
      </c>
      <c r="D64" s="413">
        <v>100</v>
      </c>
      <c r="E64" s="413">
        <v>5</v>
      </c>
      <c r="F64" s="413">
        <v>44</v>
      </c>
      <c r="G64" s="413">
        <v>13</v>
      </c>
      <c r="H64" s="413">
        <v>88</v>
      </c>
      <c r="I64" s="413">
        <v>7</v>
      </c>
      <c r="J64" s="413">
        <v>69</v>
      </c>
      <c r="K64" s="413">
        <v>395</v>
      </c>
      <c r="M64" s="512" t="s">
        <v>10</v>
      </c>
      <c r="O64" s="512" t="s">
        <v>10</v>
      </c>
      <c r="Q64" s="512" t="s">
        <v>10</v>
      </c>
    </row>
    <row r="65" spans="1:17">
      <c r="A65" s="513" t="s">
        <v>687</v>
      </c>
      <c r="B65" s="428">
        <v>508</v>
      </c>
      <c r="C65" s="413">
        <v>12</v>
      </c>
      <c r="D65" s="413">
        <v>36</v>
      </c>
      <c r="E65" s="413">
        <v>6</v>
      </c>
      <c r="F65" s="413">
        <v>18</v>
      </c>
      <c r="G65" s="413">
        <v>50</v>
      </c>
      <c r="H65" s="413">
        <v>78</v>
      </c>
      <c r="I65" s="413">
        <v>8</v>
      </c>
      <c r="J65" s="413">
        <v>37</v>
      </c>
      <c r="K65" s="413">
        <v>263</v>
      </c>
      <c r="M65" s="512" t="s">
        <v>10</v>
      </c>
      <c r="O65" s="512" t="s">
        <v>10</v>
      </c>
      <c r="Q65" s="512" t="s">
        <v>10</v>
      </c>
    </row>
    <row r="66" spans="1:17">
      <c r="A66" s="513" t="s">
        <v>688</v>
      </c>
      <c r="B66" s="428">
        <v>1627</v>
      </c>
      <c r="C66" s="413">
        <v>81</v>
      </c>
      <c r="D66" s="413">
        <v>293</v>
      </c>
      <c r="E66" s="413">
        <v>25</v>
      </c>
      <c r="F66" s="413">
        <v>69</v>
      </c>
      <c r="G66" s="413">
        <v>18</v>
      </c>
      <c r="H66" s="413">
        <v>226</v>
      </c>
      <c r="I66" s="413">
        <v>20</v>
      </c>
      <c r="J66" s="413">
        <v>106</v>
      </c>
      <c r="K66" s="413">
        <v>789</v>
      </c>
      <c r="M66" s="512" t="s">
        <v>10</v>
      </c>
      <c r="O66" s="512" t="s">
        <v>10</v>
      </c>
      <c r="Q66" s="512" t="s">
        <v>10</v>
      </c>
    </row>
    <row r="67" spans="1:17">
      <c r="A67" s="503"/>
      <c r="B67" s="517"/>
      <c r="C67" s="517"/>
      <c r="D67" s="517"/>
      <c r="E67" s="517"/>
      <c r="F67" s="517"/>
      <c r="G67" s="517"/>
      <c r="H67" s="517"/>
      <c r="I67" s="517"/>
      <c r="J67" s="517"/>
      <c r="K67" s="517"/>
      <c r="L67" s="481"/>
    </row>
    <row r="68" spans="1:17">
      <c r="A68" s="489"/>
      <c r="B68" s="1207" t="s">
        <v>689</v>
      </c>
      <c r="C68" s="1207"/>
      <c r="D68" s="489"/>
      <c r="E68" s="1208"/>
      <c r="F68" s="1208"/>
      <c r="G68" s="1208"/>
      <c r="H68" s="1208"/>
      <c r="I68" s="1208"/>
      <c r="J68" s="1208"/>
      <c r="K68" s="1208"/>
      <c r="L68" s="481"/>
    </row>
    <row r="69" spans="1:17">
      <c r="A69" s="489"/>
      <c r="B69" s="503"/>
      <c r="C69" s="503"/>
      <c r="D69" s="489"/>
      <c r="E69" s="503"/>
      <c r="F69" s="503"/>
      <c r="G69" s="503"/>
      <c r="H69" s="503"/>
      <c r="I69" s="503"/>
      <c r="J69" s="503"/>
      <c r="K69" s="503"/>
      <c r="L69" s="481"/>
    </row>
    <row r="70" spans="1:17">
      <c r="A70" s="507" t="s">
        <v>682</v>
      </c>
      <c r="B70" s="422">
        <v>120282</v>
      </c>
      <c r="C70" s="413">
        <v>14887</v>
      </c>
      <c r="D70" s="413">
        <v>15790</v>
      </c>
      <c r="E70" s="413">
        <v>2702</v>
      </c>
      <c r="F70" s="413">
        <v>3674</v>
      </c>
      <c r="G70" s="413">
        <v>8313</v>
      </c>
      <c r="H70" s="413">
        <v>13576</v>
      </c>
      <c r="I70" s="413">
        <v>2640</v>
      </c>
      <c r="J70" s="413">
        <v>5534</v>
      </c>
      <c r="K70" s="413">
        <v>53166</v>
      </c>
      <c r="M70" s="512" t="s">
        <v>10</v>
      </c>
      <c r="O70" s="512" t="s">
        <v>10</v>
      </c>
      <c r="Q70" s="512" t="s">
        <v>10</v>
      </c>
    </row>
    <row r="71" spans="1:17">
      <c r="A71" s="507" t="s">
        <v>362</v>
      </c>
      <c r="B71" s="511" t="s">
        <v>10</v>
      </c>
      <c r="C71" s="512" t="s">
        <v>10</v>
      </c>
      <c r="D71" s="512" t="s">
        <v>10</v>
      </c>
      <c r="E71" s="512" t="s">
        <v>10</v>
      </c>
      <c r="F71" s="512" t="s">
        <v>10</v>
      </c>
      <c r="G71" s="512" t="s">
        <v>10</v>
      </c>
      <c r="H71" s="512" t="s">
        <v>10</v>
      </c>
      <c r="I71" s="512" t="s">
        <v>10</v>
      </c>
      <c r="J71" s="512" t="s">
        <v>10</v>
      </c>
      <c r="K71" s="512" t="s">
        <v>10</v>
      </c>
      <c r="M71" s="512" t="s">
        <v>10</v>
      </c>
      <c r="O71" s="512" t="s">
        <v>10</v>
      </c>
      <c r="Q71" s="512" t="s">
        <v>10</v>
      </c>
    </row>
    <row r="72" spans="1:17">
      <c r="A72" s="513" t="s">
        <v>690</v>
      </c>
      <c r="B72" s="428">
        <v>83607</v>
      </c>
      <c r="C72" s="413">
        <v>11253</v>
      </c>
      <c r="D72" s="413">
        <v>12025</v>
      </c>
      <c r="E72" s="413">
        <v>1778</v>
      </c>
      <c r="F72" s="413">
        <v>2135</v>
      </c>
      <c r="G72" s="413">
        <v>6043</v>
      </c>
      <c r="H72" s="413">
        <v>9456</v>
      </c>
      <c r="I72" s="413">
        <v>691</v>
      </c>
      <c r="J72" s="413">
        <v>3800</v>
      </c>
      <c r="K72" s="413">
        <v>36426</v>
      </c>
      <c r="M72" s="512" t="s">
        <v>10</v>
      </c>
      <c r="O72" s="512" t="s">
        <v>10</v>
      </c>
      <c r="Q72" s="512" t="s">
        <v>10</v>
      </c>
    </row>
    <row r="73" spans="1:17">
      <c r="A73" s="513" t="s">
        <v>691</v>
      </c>
      <c r="B73" s="428">
        <v>2254</v>
      </c>
      <c r="C73" s="413">
        <v>245</v>
      </c>
      <c r="D73" s="413">
        <v>284</v>
      </c>
      <c r="E73" s="413">
        <v>42</v>
      </c>
      <c r="F73" s="413">
        <v>50</v>
      </c>
      <c r="G73" s="413">
        <v>139</v>
      </c>
      <c r="H73" s="413">
        <v>220</v>
      </c>
      <c r="I73" s="413">
        <v>167</v>
      </c>
      <c r="J73" s="413">
        <v>93</v>
      </c>
      <c r="K73" s="413">
        <v>1014</v>
      </c>
      <c r="M73" s="512" t="s">
        <v>10</v>
      </c>
      <c r="O73" s="512" t="s">
        <v>10</v>
      </c>
      <c r="Q73" s="512" t="s">
        <v>10</v>
      </c>
    </row>
    <row r="74" spans="1:17">
      <c r="A74" s="513" t="s">
        <v>692</v>
      </c>
      <c r="B74" s="428">
        <v>4864</v>
      </c>
      <c r="C74" s="413">
        <v>452</v>
      </c>
      <c r="D74" s="413">
        <v>490</v>
      </c>
      <c r="E74" s="413">
        <v>169</v>
      </c>
      <c r="F74" s="413">
        <v>243</v>
      </c>
      <c r="G74" s="413">
        <v>243</v>
      </c>
      <c r="H74" s="413">
        <v>565</v>
      </c>
      <c r="I74" s="413">
        <v>271</v>
      </c>
      <c r="J74" s="413">
        <v>217</v>
      </c>
      <c r="K74" s="413">
        <v>2214</v>
      </c>
      <c r="M74" s="512" t="s">
        <v>10</v>
      </c>
      <c r="O74" s="512" t="s">
        <v>10</v>
      </c>
      <c r="Q74" s="512" t="s">
        <v>10</v>
      </c>
    </row>
    <row r="75" spans="1:17">
      <c r="A75" s="513" t="s">
        <v>693</v>
      </c>
      <c r="B75" s="428">
        <v>12459</v>
      </c>
      <c r="C75" s="413">
        <v>1175</v>
      </c>
      <c r="D75" s="413">
        <v>1224</v>
      </c>
      <c r="E75" s="413">
        <v>276</v>
      </c>
      <c r="F75" s="413">
        <v>476</v>
      </c>
      <c r="G75" s="413">
        <v>683</v>
      </c>
      <c r="H75" s="413">
        <v>1489</v>
      </c>
      <c r="I75" s="413">
        <v>437</v>
      </c>
      <c r="J75" s="413">
        <v>502</v>
      </c>
      <c r="K75" s="413">
        <v>6197</v>
      </c>
      <c r="M75" s="512" t="s">
        <v>10</v>
      </c>
      <c r="O75" s="512" t="s">
        <v>10</v>
      </c>
      <c r="Q75" s="512" t="s">
        <v>10</v>
      </c>
    </row>
    <row r="76" spans="1:17">
      <c r="A76" s="513" t="s">
        <v>694</v>
      </c>
      <c r="B76" s="428">
        <v>6754</v>
      </c>
      <c r="C76" s="413">
        <v>696</v>
      </c>
      <c r="D76" s="413">
        <v>700</v>
      </c>
      <c r="E76" s="413">
        <v>216</v>
      </c>
      <c r="F76" s="413">
        <v>430</v>
      </c>
      <c r="G76" s="413">
        <v>515</v>
      </c>
      <c r="H76" s="413">
        <v>756</v>
      </c>
      <c r="I76" s="413">
        <v>293</v>
      </c>
      <c r="J76" s="413">
        <v>245</v>
      </c>
      <c r="K76" s="413">
        <v>2903</v>
      </c>
      <c r="M76" s="512" t="s">
        <v>10</v>
      </c>
      <c r="O76" s="512" t="s">
        <v>10</v>
      </c>
      <c r="Q76" s="512" t="s">
        <v>10</v>
      </c>
    </row>
    <row r="77" spans="1:17">
      <c r="A77" s="513" t="s">
        <v>695</v>
      </c>
      <c r="B77" s="428">
        <v>1653</v>
      </c>
      <c r="C77" s="413">
        <v>153</v>
      </c>
      <c r="D77" s="413">
        <v>172</v>
      </c>
      <c r="E77" s="413">
        <v>33</v>
      </c>
      <c r="F77" s="413">
        <v>38</v>
      </c>
      <c r="G77" s="413">
        <v>155</v>
      </c>
      <c r="H77" s="413">
        <v>193</v>
      </c>
      <c r="I77" s="413">
        <v>151</v>
      </c>
      <c r="J77" s="413">
        <v>97</v>
      </c>
      <c r="K77" s="413">
        <v>661</v>
      </c>
      <c r="M77" s="512" t="s">
        <v>10</v>
      </c>
      <c r="O77" s="512" t="s">
        <v>10</v>
      </c>
      <c r="Q77" s="512" t="s">
        <v>10</v>
      </c>
    </row>
    <row r="78" spans="1:17">
      <c r="A78" s="513" t="s">
        <v>696</v>
      </c>
      <c r="B78" s="428">
        <v>1581</v>
      </c>
      <c r="C78" s="413">
        <v>191</v>
      </c>
      <c r="D78" s="413">
        <v>157</v>
      </c>
      <c r="E78" s="413">
        <v>13</v>
      </c>
      <c r="F78" s="413">
        <v>14</v>
      </c>
      <c r="G78" s="413">
        <v>142</v>
      </c>
      <c r="H78" s="413">
        <v>184</v>
      </c>
      <c r="I78" s="413">
        <v>185</v>
      </c>
      <c r="J78" s="413">
        <v>98</v>
      </c>
      <c r="K78" s="413">
        <v>597</v>
      </c>
      <c r="M78" s="512" t="s">
        <v>10</v>
      </c>
      <c r="O78" s="512" t="s">
        <v>10</v>
      </c>
      <c r="Q78" s="512" t="s">
        <v>10</v>
      </c>
    </row>
    <row r="79" spans="1:17">
      <c r="A79" s="513" t="s">
        <v>697</v>
      </c>
      <c r="B79" s="428">
        <v>897</v>
      </c>
      <c r="C79" s="413">
        <v>94</v>
      </c>
      <c r="D79" s="413">
        <v>63</v>
      </c>
      <c r="E79" s="413">
        <v>29</v>
      </c>
      <c r="F79" s="413">
        <v>34</v>
      </c>
      <c r="G79" s="413">
        <v>97</v>
      </c>
      <c r="H79" s="413">
        <v>78</v>
      </c>
      <c r="I79" s="413">
        <v>83</v>
      </c>
      <c r="J79" s="413">
        <v>65</v>
      </c>
      <c r="K79" s="413">
        <v>354</v>
      </c>
      <c r="M79" s="512" t="s">
        <v>10</v>
      </c>
      <c r="O79" s="512" t="s">
        <v>10</v>
      </c>
      <c r="Q79" s="512" t="s">
        <v>10</v>
      </c>
    </row>
    <row r="80" spans="1:17">
      <c r="A80" s="513" t="s">
        <v>688</v>
      </c>
      <c r="B80" s="428">
        <v>6213</v>
      </c>
      <c r="C80" s="413">
        <v>628</v>
      </c>
      <c r="D80" s="413">
        <v>675</v>
      </c>
      <c r="E80" s="413">
        <v>146</v>
      </c>
      <c r="F80" s="413">
        <v>254</v>
      </c>
      <c r="G80" s="413">
        <v>296</v>
      </c>
      <c r="H80" s="413">
        <v>635</v>
      </c>
      <c r="I80" s="413">
        <v>362</v>
      </c>
      <c r="J80" s="413">
        <v>417</v>
      </c>
      <c r="K80" s="413">
        <v>2800</v>
      </c>
      <c r="M80" s="512" t="s">
        <v>10</v>
      </c>
      <c r="O80" s="512" t="s">
        <v>10</v>
      </c>
      <c r="Q80" s="512" t="s">
        <v>10</v>
      </c>
    </row>
    <row r="81" spans="1:18">
      <c r="A81" s="503"/>
      <c r="B81" s="516"/>
      <c r="C81" s="517"/>
      <c r="D81" s="517"/>
      <c r="E81" s="517"/>
      <c r="F81" s="517"/>
      <c r="G81" s="517"/>
      <c r="H81" s="517"/>
      <c r="I81" s="517"/>
      <c r="J81" s="517"/>
      <c r="K81" s="517"/>
      <c r="L81" s="481"/>
    </row>
    <row r="82" spans="1:18">
      <c r="A82" s="489"/>
      <c r="B82" s="1207" t="s">
        <v>698</v>
      </c>
      <c r="C82" s="1207"/>
      <c r="D82" s="1207"/>
      <c r="E82" s="1208"/>
      <c r="F82" s="1208"/>
      <c r="G82" s="1208"/>
      <c r="H82" s="1208"/>
      <c r="I82" s="1208"/>
      <c r="J82" s="1208"/>
      <c r="K82" s="1208"/>
      <c r="L82" s="481"/>
    </row>
    <row r="83" spans="1:18">
      <c r="A83" s="489"/>
      <c r="B83" s="503"/>
      <c r="C83" s="503"/>
      <c r="D83" s="503"/>
      <c r="E83" s="503"/>
      <c r="F83" s="503"/>
      <c r="G83" s="503"/>
      <c r="H83" s="503"/>
      <c r="I83" s="503"/>
      <c r="J83" s="503"/>
      <c r="K83" s="503"/>
      <c r="L83" s="481"/>
    </row>
    <row r="84" spans="1:18">
      <c r="A84" s="507" t="s">
        <v>682</v>
      </c>
      <c r="B84" s="428">
        <v>70359</v>
      </c>
      <c r="C84" s="413">
        <v>10811</v>
      </c>
      <c r="D84" s="413">
        <v>10211</v>
      </c>
      <c r="E84" s="413">
        <v>4484</v>
      </c>
      <c r="F84" s="413">
        <v>3566</v>
      </c>
      <c r="G84" s="413">
        <v>7547</v>
      </c>
      <c r="H84" s="413">
        <v>9336</v>
      </c>
      <c r="I84" s="413">
        <v>857</v>
      </c>
      <c r="J84" s="413">
        <v>2449</v>
      </c>
      <c r="K84" s="413">
        <v>21098</v>
      </c>
      <c r="L84" s="413"/>
      <c r="M84" s="512"/>
      <c r="N84" s="413"/>
      <c r="O84" s="512"/>
      <c r="P84" s="413"/>
      <c r="Q84" s="512"/>
      <c r="R84" s="413"/>
    </row>
    <row r="85" spans="1:18">
      <c r="A85" s="507" t="s">
        <v>362</v>
      </c>
      <c r="B85" s="511" t="s">
        <v>10</v>
      </c>
      <c r="C85" s="512" t="s">
        <v>10</v>
      </c>
      <c r="D85" s="512" t="s">
        <v>10</v>
      </c>
      <c r="E85" s="512" t="s">
        <v>10</v>
      </c>
      <c r="F85" s="512" t="s">
        <v>10</v>
      </c>
      <c r="G85" s="512" t="s">
        <v>10</v>
      </c>
      <c r="H85" s="512" t="s">
        <v>10</v>
      </c>
      <c r="I85" s="512" t="s">
        <v>10</v>
      </c>
      <c r="J85" s="512" t="s">
        <v>10</v>
      </c>
      <c r="K85" s="512" t="s">
        <v>10</v>
      </c>
      <c r="L85" s="512"/>
      <c r="M85" s="512"/>
      <c r="N85" s="512"/>
      <c r="O85" s="512"/>
      <c r="P85" s="512"/>
      <c r="Q85" s="512"/>
      <c r="R85" s="512"/>
    </row>
    <row r="86" spans="1:18">
      <c r="A86" s="513" t="s">
        <v>699</v>
      </c>
      <c r="B86" s="428">
        <v>15189</v>
      </c>
      <c r="C86" s="413">
        <v>3562</v>
      </c>
      <c r="D86" s="413">
        <v>679</v>
      </c>
      <c r="E86" s="413">
        <v>2592</v>
      </c>
      <c r="F86" s="413">
        <v>162</v>
      </c>
      <c r="G86" s="413">
        <v>4003</v>
      </c>
      <c r="H86" s="413">
        <v>647</v>
      </c>
      <c r="I86" s="413">
        <v>84</v>
      </c>
      <c r="J86" s="413">
        <v>209</v>
      </c>
      <c r="K86" s="413">
        <v>3251</v>
      </c>
      <c r="L86" s="413"/>
      <c r="M86" s="512"/>
      <c r="N86" s="413"/>
      <c r="O86" s="512"/>
      <c r="P86" s="413"/>
      <c r="Q86" s="512"/>
      <c r="R86" s="413"/>
    </row>
    <row r="87" spans="1:18">
      <c r="A87" s="513" t="s">
        <v>700</v>
      </c>
      <c r="B87" s="428">
        <v>633</v>
      </c>
      <c r="C87" s="530" t="s">
        <v>53</v>
      </c>
      <c r="D87" s="530" t="s">
        <v>53</v>
      </c>
      <c r="E87" s="413">
        <v>55</v>
      </c>
      <c r="F87" s="530" t="s">
        <v>53</v>
      </c>
      <c r="G87" s="530" t="s">
        <v>53</v>
      </c>
      <c r="H87" s="530" t="s">
        <v>53</v>
      </c>
      <c r="I87" s="530" t="s">
        <v>53</v>
      </c>
      <c r="J87" s="413">
        <v>19</v>
      </c>
      <c r="K87" s="530" t="s">
        <v>53</v>
      </c>
      <c r="L87" s="530"/>
      <c r="M87" s="512"/>
      <c r="N87" s="530"/>
      <c r="O87" s="512"/>
      <c r="P87" s="530"/>
      <c r="Q87" s="512"/>
      <c r="R87" s="413"/>
    </row>
    <row r="88" spans="1:18">
      <c r="A88" s="513" t="s">
        <v>701</v>
      </c>
      <c r="B88" s="428">
        <v>24709</v>
      </c>
      <c r="C88" s="413">
        <v>3779</v>
      </c>
      <c r="D88" s="413">
        <v>4206</v>
      </c>
      <c r="E88" s="413">
        <v>1002</v>
      </c>
      <c r="F88" s="413">
        <v>1416</v>
      </c>
      <c r="G88" s="413">
        <v>1846</v>
      </c>
      <c r="H88" s="413">
        <v>3115</v>
      </c>
      <c r="I88" s="413">
        <v>137</v>
      </c>
      <c r="J88" s="413">
        <v>1034</v>
      </c>
      <c r="K88" s="413">
        <v>8174</v>
      </c>
      <c r="L88" s="413"/>
      <c r="M88" s="512"/>
      <c r="N88" s="413"/>
      <c r="O88" s="512"/>
      <c r="P88" s="413"/>
      <c r="Q88" s="512"/>
      <c r="R88" s="413"/>
    </row>
    <row r="89" spans="1:18">
      <c r="A89" s="513" t="s">
        <v>702</v>
      </c>
      <c r="B89" s="428">
        <v>242</v>
      </c>
      <c r="C89" s="413">
        <v>26</v>
      </c>
      <c r="D89" s="413">
        <v>30</v>
      </c>
      <c r="E89" s="530" t="s">
        <v>53</v>
      </c>
      <c r="F89" s="530" t="s">
        <v>53</v>
      </c>
      <c r="G89" s="530" t="s">
        <v>53</v>
      </c>
      <c r="H89" s="530" t="s">
        <v>53</v>
      </c>
      <c r="I89" s="413" t="s">
        <v>656</v>
      </c>
      <c r="J89" s="413">
        <v>19</v>
      </c>
      <c r="K89" s="413">
        <v>98</v>
      </c>
      <c r="L89" s="530"/>
      <c r="M89" s="512"/>
      <c r="N89" s="530"/>
      <c r="O89" s="512"/>
      <c r="P89" s="413"/>
      <c r="Q89" s="512"/>
      <c r="R89" s="413"/>
    </row>
    <row r="90" spans="1:18">
      <c r="A90" s="513" t="s">
        <v>703</v>
      </c>
      <c r="B90" s="428">
        <v>11365</v>
      </c>
      <c r="C90" s="413">
        <v>909</v>
      </c>
      <c r="D90" s="413">
        <v>1548</v>
      </c>
      <c r="E90" s="413">
        <v>242</v>
      </c>
      <c r="F90" s="413">
        <v>781</v>
      </c>
      <c r="G90" s="413">
        <v>575</v>
      </c>
      <c r="H90" s="413">
        <v>2152</v>
      </c>
      <c r="I90" s="413">
        <v>53</v>
      </c>
      <c r="J90" s="413">
        <v>445</v>
      </c>
      <c r="K90" s="413">
        <v>4660</v>
      </c>
      <c r="L90" s="413"/>
      <c r="M90" s="512"/>
      <c r="N90" s="413"/>
      <c r="O90" s="512"/>
      <c r="P90" s="413"/>
      <c r="Q90" s="512"/>
      <c r="R90" s="413"/>
    </row>
    <row r="91" spans="1:18">
      <c r="A91" s="513" t="s">
        <v>704</v>
      </c>
      <c r="B91" s="708" t="s">
        <v>53</v>
      </c>
      <c r="C91" s="530" t="s">
        <v>53</v>
      </c>
      <c r="D91" s="530" t="s">
        <v>53</v>
      </c>
      <c r="E91" s="530" t="s">
        <v>53</v>
      </c>
      <c r="F91" s="413" t="s">
        <v>656</v>
      </c>
      <c r="G91" s="530" t="s">
        <v>53</v>
      </c>
      <c r="H91" s="530" t="s">
        <v>53</v>
      </c>
      <c r="I91" s="530" t="s">
        <v>53</v>
      </c>
      <c r="J91" s="530" t="s">
        <v>53</v>
      </c>
      <c r="K91" s="413">
        <v>67</v>
      </c>
      <c r="L91" s="530"/>
      <c r="M91" s="512"/>
      <c r="N91" s="530"/>
      <c r="O91" s="512"/>
      <c r="P91" s="530"/>
      <c r="Q91" s="512"/>
      <c r="R91" s="530"/>
    </row>
    <row r="92" spans="1:18">
      <c r="A92" s="513" t="s">
        <v>705</v>
      </c>
      <c r="B92" s="708" t="s">
        <v>53</v>
      </c>
      <c r="C92" s="413" t="s">
        <v>656</v>
      </c>
      <c r="D92" s="413" t="s">
        <v>656</v>
      </c>
      <c r="E92" s="413" t="s">
        <v>656</v>
      </c>
      <c r="F92" s="413" t="s">
        <v>656</v>
      </c>
      <c r="G92" s="413" t="s">
        <v>656</v>
      </c>
      <c r="H92" s="413" t="s">
        <v>656</v>
      </c>
      <c r="I92" s="413" t="s">
        <v>656</v>
      </c>
      <c r="J92" s="530" t="s">
        <v>53</v>
      </c>
      <c r="K92" s="530" t="s">
        <v>53</v>
      </c>
      <c r="L92" s="413"/>
      <c r="M92" s="512"/>
      <c r="N92" s="413"/>
      <c r="O92" s="512"/>
      <c r="P92" s="413"/>
      <c r="Q92" s="512"/>
      <c r="R92" s="530"/>
    </row>
    <row r="93" spans="1:18">
      <c r="A93" s="513" t="s">
        <v>688</v>
      </c>
      <c r="B93" s="428">
        <v>18107</v>
      </c>
      <c r="C93" s="413">
        <v>2368</v>
      </c>
      <c r="D93" s="413">
        <v>3709</v>
      </c>
      <c r="E93" s="413">
        <v>586</v>
      </c>
      <c r="F93" s="413">
        <v>1159</v>
      </c>
      <c r="G93" s="413">
        <v>1033</v>
      </c>
      <c r="H93" s="413">
        <v>3279</v>
      </c>
      <c r="I93" s="413">
        <v>575</v>
      </c>
      <c r="J93" s="413">
        <v>707</v>
      </c>
      <c r="K93" s="413">
        <v>4691</v>
      </c>
      <c r="L93" s="413"/>
      <c r="M93" s="512"/>
      <c r="N93" s="413"/>
      <c r="O93" s="512"/>
      <c r="P93" s="413"/>
      <c r="Q93" s="512"/>
      <c r="R93" s="413"/>
    </row>
    <row r="94" spans="1:18">
      <c r="A94" s="523"/>
      <c r="B94" s="517"/>
      <c r="C94" s="524"/>
      <c r="D94" s="524"/>
      <c r="E94" s="524"/>
      <c r="F94" s="524"/>
      <c r="G94" s="524"/>
      <c r="H94" s="524"/>
      <c r="I94" s="524"/>
      <c r="J94" s="524"/>
      <c r="K94" s="524"/>
      <c r="L94" s="481"/>
    </row>
    <row r="95" spans="1:18">
      <c r="A95" s="503"/>
      <c r="B95" s="517"/>
      <c r="C95" s="524"/>
      <c r="D95" s="524"/>
      <c r="E95" s="524"/>
      <c r="F95" s="524"/>
      <c r="G95" s="524"/>
      <c r="H95" s="524"/>
      <c r="I95" s="524"/>
      <c r="J95" s="524"/>
      <c r="K95" s="524"/>
      <c r="L95" s="481"/>
    </row>
    <row r="96" spans="1:18">
      <c r="A96" s="503" t="s">
        <v>640</v>
      </c>
      <c r="B96" s="517"/>
      <c r="C96" s="524"/>
      <c r="D96" s="524"/>
      <c r="E96" s="524"/>
      <c r="F96" s="524"/>
      <c r="G96" s="524"/>
      <c r="H96" s="524"/>
      <c r="I96" s="524"/>
      <c r="J96" s="524"/>
      <c r="K96" s="524"/>
      <c r="L96" s="481"/>
    </row>
    <row r="97" spans="1:12">
      <c r="A97" s="503" t="s">
        <v>706</v>
      </c>
      <c r="B97" s="517"/>
      <c r="C97" s="524"/>
      <c r="D97" s="524"/>
      <c r="E97" s="524"/>
      <c r="F97" s="524"/>
      <c r="G97" s="524"/>
      <c r="H97" s="524"/>
      <c r="I97" s="524"/>
      <c r="J97" s="524"/>
      <c r="K97" s="524"/>
      <c r="L97" s="481"/>
    </row>
    <row r="98" spans="1:12">
      <c r="A98" s="503"/>
      <c r="B98" s="517"/>
      <c r="C98" s="524"/>
      <c r="D98" s="524"/>
      <c r="E98" s="524"/>
      <c r="F98" s="524"/>
      <c r="G98" s="524"/>
      <c r="H98" s="524"/>
      <c r="I98" s="524"/>
      <c r="J98" s="524"/>
      <c r="K98" s="524"/>
      <c r="L98" s="481"/>
    </row>
    <row r="99" spans="1:12">
      <c r="A99" s="1212"/>
      <c r="B99" s="1212"/>
      <c r="C99" s="1212"/>
      <c r="D99" s="1212"/>
      <c r="E99" s="503"/>
      <c r="F99" s="503"/>
      <c r="G99" s="503"/>
      <c r="H99" s="503"/>
      <c r="I99" s="503"/>
      <c r="J99" s="503"/>
      <c r="K99" s="503"/>
      <c r="L99" s="481"/>
    </row>
    <row r="100" spans="1:12" s="525" customFormat="1">
      <c r="A100" s="1212"/>
      <c r="B100" s="1212"/>
      <c r="C100" s="1212"/>
      <c r="D100" s="1212"/>
      <c r="E100" s="516"/>
      <c r="F100" s="516"/>
      <c r="G100" s="516"/>
      <c r="H100" s="516"/>
      <c r="I100" s="516"/>
      <c r="J100" s="516"/>
      <c r="K100" s="516"/>
    </row>
    <row r="101" spans="1:12">
      <c r="A101" s="1212"/>
      <c r="B101" s="1212"/>
      <c r="C101" s="1212"/>
      <c r="D101" s="1212"/>
    </row>
    <row r="102" spans="1:12">
      <c r="A102" s="531"/>
      <c r="B102" s="531"/>
      <c r="C102" s="531"/>
      <c r="D102" s="531"/>
    </row>
    <row r="103" spans="1:12">
      <c r="A103" s="531"/>
      <c r="B103" s="531"/>
      <c r="C103" s="531"/>
      <c r="D103" s="531"/>
    </row>
    <row r="104" spans="1:12">
      <c r="A104" s="531"/>
      <c r="B104" s="531"/>
      <c r="C104" s="531"/>
      <c r="D104" s="531"/>
    </row>
    <row r="105" spans="1:12">
      <c r="A105" s="531"/>
      <c r="B105" s="531"/>
      <c r="C105" s="531"/>
      <c r="D105" s="531"/>
    </row>
    <row r="106" spans="1:12">
      <c r="A106" s="531"/>
      <c r="B106" s="531"/>
      <c r="C106" s="531"/>
      <c r="D106" s="531"/>
    </row>
    <row r="107" spans="1:12">
      <c r="A107" s="531"/>
      <c r="B107" s="531"/>
      <c r="C107" s="531"/>
      <c r="D107" s="531"/>
    </row>
    <row r="108" spans="1:12">
      <c r="A108" s="531"/>
      <c r="B108" s="531"/>
      <c r="C108" s="531"/>
      <c r="D108" s="531"/>
    </row>
    <row r="109" spans="1:12">
      <c r="A109" s="531"/>
      <c r="B109" s="531"/>
      <c r="C109" s="531"/>
      <c r="D109" s="531"/>
    </row>
    <row r="110" spans="1:12">
      <c r="A110" s="531"/>
      <c r="B110" s="531"/>
      <c r="C110" s="531"/>
      <c r="D110" s="531"/>
    </row>
    <row r="111" spans="1:12">
      <c r="A111" s="531"/>
      <c r="B111" s="531"/>
      <c r="C111" s="531"/>
      <c r="D111" s="531"/>
    </row>
    <row r="112" spans="1:12">
      <c r="A112" s="531"/>
      <c r="B112" s="531"/>
      <c r="C112" s="531"/>
      <c r="D112" s="531"/>
    </row>
    <row r="113" spans="1:5">
      <c r="A113" s="531"/>
      <c r="B113" s="531"/>
      <c r="C113" s="531"/>
      <c r="D113" s="531"/>
    </row>
    <row r="114" spans="1:5">
      <c r="A114" s="531"/>
      <c r="B114" s="531"/>
      <c r="C114" s="531"/>
      <c r="D114" s="531"/>
    </row>
    <row r="115" spans="1:5">
      <c r="A115" s="531"/>
      <c r="B115" s="531"/>
      <c r="C115" s="531"/>
      <c r="D115" s="531"/>
    </row>
    <row r="116" spans="1:5">
      <c r="A116" s="1212"/>
      <c r="B116" s="1212"/>
      <c r="C116" s="1212"/>
      <c r="D116" s="1212"/>
    </row>
    <row r="117" spans="1:5">
      <c r="E117" s="516"/>
    </row>
    <row r="119" spans="1:5" ht="12.75" customHeight="1"/>
    <row r="137" spans="1:4">
      <c r="A137" s="1210" t="s">
        <v>305</v>
      </c>
      <c r="B137" s="1210"/>
      <c r="C137" s="1210"/>
      <c r="D137" s="1210"/>
    </row>
  </sheetData>
  <mergeCells count="34">
    <mergeCell ref="A137:D137"/>
    <mergeCell ref="B82:D82"/>
    <mergeCell ref="E82:K82"/>
    <mergeCell ref="A99:D99"/>
    <mergeCell ref="A100:D100"/>
    <mergeCell ref="A101:D101"/>
    <mergeCell ref="A116:D116"/>
    <mergeCell ref="A56:D56"/>
    <mergeCell ref="E56:K56"/>
    <mergeCell ref="B57:C57"/>
    <mergeCell ref="E57:K57"/>
    <mergeCell ref="B68:C68"/>
    <mergeCell ref="E68:K68"/>
    <mergeCell ref="B35:D35"/>
    <mergeCell ref="E35:K35"/>
    <mergeCell ref="B51:D51"/>
    <mergeCell ref="E51:K51"/>
    <mergeCell ref="C52:D54"/>
    <mergeCell ref="E52:F54"/>
    <mergeCell ref="G52:H54"/>
    <mergeCell ref="I52:J54"/>
    <mergeCell ref="K52:K55"/>
    <mergeCell ref="A9:D9"/>
    <mergeCell ref="E9:K9"/>
    <mergeCell ref="B10:C10"/>
    <mergeCell ref="E10:K10"/>
    <mergeCell ref="B21:C21"/>
    <mergeCell ref="E21:K21"/>
    <mergeCell ref="A2:N2"/>
    <mergeCell ref="C5:D7"/>
    <mergeCell ref="E5:F7"/>
    <mergeCell ref="G5:H7"/>
    <mergeCell ref="I5:J7"/>
    <mergeCell ref="K5:K8"/>
  </mergeCells>
  <conditionalFormatting sqref="B12:K19">
    <cfRule type="cellIs" dxfId="29" priority="3" operator="equal">
      <formula>"."</formula>
    </cfRule>
  </conditionalFormatting>
  <conditionalFormatting sqref="G13:H13">
    <cfRule type="cellIs" dxfId="28" priority="2" operator="equal">
      <formula>"."</formula>
    </cfRule>
  </conditionalFormatting>
  <conditionalFormatting sqref="E13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6" orientation="portrait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R137"/>
  <sheetViews>
    <sheetView showGridLines="0" zoomScaleNormal="100" zoomScaleSheetLayoutView="50" workbookViewId="0"/>
  </sheetViews>
  <sheetFormatPr baseColWidth="10" defaultColWidth="11.28515625" defaultRowHeight="12.75"/>
  <cols>
    <col min="1" max="1" width="47.7109375" style="480" bestFit="1" customWidth="1"/>
    <col min="2" max="2" width="18.140625" style="480" customWidth="1"/>
    <col min="3" max="3" width="16.28515625" style="480" customWidth="1"/>
    <col min="4" max="4" width="15.28515625" style="480" customWidth="1"/>
    <col min="5" max="5" width="14.7109375" style="480" customWidth="1"/>
    <col min="6" max="6" width="15.5703125" style="480" customWidth="1"/>
    <col min="7" max="7" width="15.7109375" style="480" customWidth="1"/>
    <col min="8" max="8" width="15.28515625" style="480" customWidth="1"/>
    <col min="9" max="9" width="15.7109375" style="480" customWidth="1"/>
    <col min="10" max="10" width="15.85546875" style="480" customWidth="1"/>
    <col min="11" max="11" width="14.7109375" style="480" customWidth="1"/>
    <col min="12" max="12" width="14.28515625" style="480" customWidth="1"/>
    <col min="13" max="256" width="11.28515625" style="480"/>
    <col min="257" max="257" width="47.7109375" style="480" bestFit="1" customWidth="1"/>
    <col min="258" max="258" width="18.140625" style="480" customWidth="1"/>
    <col min="259" max="267" width="16.7109375" style="480" customWidth="1"/>
    <col min="268" max="268" width="14.28515625" style="480" customWidth="1"/>
    <col min="269" max="512" width="11.28515625" style="480"/>
    <col min="513" max="513" width="47.7109375" style="480" bestFit="1" customWidth="1"/>
    <col min="514" max="514" width="18.140625" style="480" customWidth="1"/>
    <col min="515" max="523" width="16.7109375" style="480" customWidth="1"/>
    <col min="524" max="524" width="14.28515625" style="480" customWidth="1"/>
    <col min="525" max="768" width="11.28515625" style="480"/>
    <col min="769" max="769" width="47.7109375" style="480" bestFit="1" customWidth="1"/>
    <col min="770" max="770" width="18.140625" style="480" customWidth="1"/>
    <col min="771" max="779" width="16.7109375" style="480" customWidth="1"/>
    <col min="780" max="780" width="14.28515625" style="480" customWidth="1"/>
    <col min="781" max="1024" width="11.28515625" style="480"/>
    <col min="1025" max="1025" width="47.7109375" style="480" bestFit="1" customWidth="1"/>
    <col min="1026" max="1026" width="18.140625" style="480" customWidth="1"/>
    <col min="1027" max="1035" width="16.7109375" style="480" customWidth="1"/>
    <col min="1036" max="1036" width="14.28515625" style="480" customWidth="1"/>
    <col min="1037" max="1280" width="11.28515625" style="480"/>
    <col min="1281" max="1281" width="47.7109375" style="480" bestFit="1" customWidth="1"/>
    <col min="1282" max="1282" width="18.140625" style="480" customWidth="1"/>
    <col min="1283" max="1291" width="16.7109375" style="480" customWidth="1"/>
    <col min="1292" max="1292" width="14.28515625" style="480" customWidth="1"/>
    <col min="1293" max="1536" width="11.28515625" style="480"/>
    <col min="1537" max="1537" width="47.7109375" style="480" bestFit="1" customWidth="1"/>
    <col min="1538" max="1538" width="18.140625" style="480" customWidth="1"/>
    <col min="1539" max="1547" width="16.7109375" style="480" customWidth="1"/>
    <col min="1548" max="1548" width="14.28515625" style="480" customWidth="1"/>
    <col min="1549" max="1792" width="11.28515625" style="480"/>
    <col min="1793" max="1793" width="47.7109375" style="480" bestFit="1" customWidth="1"/>
    <col min="1794" max="1794" width="18.140625" style="480" customWidth="1"/>
    <col min="1795" max="1803" width="16.7109375" style="480" customWidth="1"/>
    <col min="1804" max="1804" width="14.28515625" style="480" customWidth="1"/>
    <col min="1805" max="2048" width="11.28515625" style="480"/>
    <col min="2049" max="2049" width="47.7109375" style="480" bestFit="1" customWidth="1"/>
    <col min="2050" max="2050" width="18.140625" style="480" customWidth="1"/>
    <col min="2051" max="2059" width="16.7109375" style="480" customWidth="1"/>
    <col min="2060" max="2060" width="14.28515625" style="480" customWidth="1"/>
    <col min="2061" max="2304" width="11.28515625" style="480"/>
    <col min="2305" max="2305" width="47.7109375" style="480" bestFit="1" customWidth="1"/>
    <col min="2306" max="2306" width="18.140625" style="480" customWidth="1"/>
    <col min="2307" max="2315" width="16.7109375" style="480" customWidth="1"/>
    <col min="2316" max="2316" width="14.28515625" style="480" customWidth="1"/>
    <col min="2317" max="2560" width="11.28515625" style="480"/>
    <col min="2561" max="2561" width="47.7109375" style="480" bestFit="1" customWidth="1"/>
    <col min="2562" max="2562" width="18.140625" style="480" customWidth="1"/>
    <col min="2563" max="2571" width="16.7109375" style="480" customWidth="1"/>
    <col min="2572" max="2572" width="14.28515625" style="480" customWidth="1"/>
    <col min="2573" max="2816" width="11.28515625" style="480"/>
    <col min="2817" max="2817" width="47.7109375" style="480" bestFit="1" customWidth="1"/>
    <col min="2818" max="2818" width="18.140625" style="480" customWidth="1"/>
    <col min="2819" max="2827" width="16.7109375" style="480" customWidth="1"/>
    <col min="2828" max="2828" width="14.28515625" style="480" customWidth="1"/>
    <col min="2829" max="3072" width="11.28515625" style="480"/>
    <col min="3073" max="3073" width="47.7109375" style="480" bestFit="1" customWidth="1"/>
    <col min="3074" max="3074" width="18.140625" style="480" customWidth="1"/>
    <col min="3075" max="3083" width="16.7109375" style="480" customWidth="1"/>
    <col min="3084" max="3084" width="14.28515625" style="480" customWidth="1"/>
    <col min="3085" max="3328" width="11.28515625" style="480"/>
    <col min="3329" max="3329" width="47.7109375" style="480" bestFit="1" customWidth="1"/>
    <col min="3330" max="3330" width="18.140625" style="480" customWidth="1"/>
    <col min="3331" max="3339" width="16.7109375" style="480" customWidth="1"/>
    <col min="3340" max="3340" width="14.28515625" style="480" customWidth="1"/>
    <col min="3341" max="3584" width="11.28515625" style="480"/>
    <col min="3585" max="3585" width="47.7109375" style="480" bestFit="1" customWidth="1"/>
    <col min="3586" max="3586" width="18.140625" style="480" customWidth="1"/>
    <col min="3587" max="3595" width="16.7109375" style="480" customWidth="1"/>
    <col min="3596" max="3596" width="14.28515625" style="480" customWidth="1"/>
    <col min="3597" max="3840" width="11.28515625" style="480"/>
    <col min="3841" max="3841" width="47.7109375" style="480" bestFit="1" customWidth="1"/>
    <col min="3842" max="3842" width="18.140625" style="480" customWidth="1"/>
    <col min="3843" max="3851" width="16.7109375" style="480" customWidth="1"/>
    <col min="3852" max="3852" width="14.28515625" style="480" customWidth="1"/>
    <col min="3853" max="4096" width="11.28515625" style="480"/>
    <col min="4097" max="4097" width="47.7109375" style="480" bestFit="1" customWidth="1"/>
    <col min="4098" max="4098" width="18.140625" style="480" customWidth="1"/>
    <col min="4099" max="4107" width="16.7109375" style="480" customWidth="1"/>
    <col min="4108" max="4108" width="14.28515625" style="480" customWidth="1"/>
    <col min="4109" max="4352" width="11.28515625" style="480"/>
    <col min="4353" max="4353" width="47.7109375" style="480" bestFit="1" customWidth="1"/>
    <col min="4354" max="4354" width="18.140625" style="480" customWidth="1"/>
    <col min="4355" max="4363" width="16.7109375" style="480" customWidth="1"/>
    <col min="4364" max="4364" width="14.28515625" style="480" customWidth="1"/>
    <col min="4365" max="4608" width="11.28515625" style="480"/>
    <col min="4609" max="4609" width="47.7109375" style="480" bestFit="1" customWidth="1"/>
    <col min="4610" max="4610" width="18.140625" style="480" customWidth="1"/>
    <col min="4611" max="4619" width="16.7109375" style="480" customWidth="1"/>
    <col min="4620" max="4620" width="14.28515625" style="480" customWidth="1"/>
    <col min="4621" max="4864" width="11.28515625" style="480"/>
    <col min="4865" max="4865" width="47.7109375" style="480" bestFit="1" customWidth="1"/>
    <col min="4866" max="4866" width="18.140625" style="480" customWidth="1"/>
    <col min="4867" max="4875" width="16.7109375" style="480" customWidth="1"/>
    <col min="4876" max="4876" width="14.28515625" style="480" customWidth="1"/>
    <col min="4877" max="5120" width="11.28515625" style="480"/>
    <col min="5121" max="5121" width="47.7109375" style="480" bestFit="1" customWidth="1"/>
    <col min="5122" max="5122" width="18.140625" style="480" customWidth="1"/>
    <col min="5123" max="5131" width="16.7109375" style="480" customWidth="1"/>
    <col min="5132" max="5132" width="14.28515625" style="480" customWidth="1"/>
    <col min="5133" max="5376" width="11.28515625" style="480"/>
    <col min="5377" max="5377" width="47.7109375" style="480" bestFit="1" customWidth="1"/>
    <col min="5378" max="5378" width="18.140625" style="480" customWidth="1"/>
    <col min="5379" max="5387" width="16.7109375" style="480" customWidth="1"/>
    <col min="5388" max="5388" width="14.28515625" style="480" customWidth="1"/>
    <col min="5389" max="5632" width="11.28515625" style="480"/>
    <col min="5633" max="5633" width="47.7109375" style="480" bestFit="1" customWidth="1"/>
    <col min="5634" max="5634" width="18.140625" style="480" customWidth="1"/>
    <col min="5635" max="5643" width="16.7109375" style="480" customWidth="1"/>
    <col min="5644" max="5644" width="14.28515625" style="480" customWidth="1"/>
    <col min="5645" max="5888" width="11.28515625" style="480"/>
    <col min="5889" max="5889" width="47.7109375" style="480" bestFit="1" customWidth="1"/>
    <col min="5890" max="5890" width="18.140625" style="480" customWidth="1"/>
    <col min="5891" max="5899" width="16.7109375" style="480" customWidth="1"/>
    <col min="5900" max="5900" width="14.28515625" style="480" customWidth="1"/>
    <col min="5901" max="6144" width="11.28515625" style="480"/>
    <col min="6145" max="6145" width="47.7109375" style="480" bestFit="1" customWidth="1"/>
    <col min="6146" max="6146" width="18.140625" style="480" customWidth="1"/>
    <col min="6147" max="6155" width="16.7109375" style="480" customWidth="1"/>
    <col min="6156" max="6156" width="14.28515625" style="480" customWidth="1"/>
    <col min="6157" max="6400" width="11.28515625" style="480"/>
    <col min="6401" max="6401" width="47.7109375" style="480" bestFit="1" customWidth="1"/>
    <col min="6402" max="6402" width="18.140625" style="480" customWidth="1"/>
    <col min="6403" max="6411" width="16.7109375" style="480" customWidth="1"/>
    <col min="6412" max="6412" width="14.28515625" style="480" customWidth="1"/>
    <col min="6413" max="6656" width="11.28515625" style="480"/>
    <col min="6657" max="6657" width="47.7109375" style="480" bestFit="1" customWidth="1"/>
    <col min="6658" max="6658" width="18.140625" style="480" customWidth="1"/>
    <col min="6659" max="6667" width="16.7109375" style="480" customWidth="1"/>
    <col min="6668" max="6668" width="14.28515625" style="480" customWidth="1"/>
    <col min="6669" max="6912" width="11.28515625" style="480"/>
    <col min="6913" max="6913" width="47.7109375" style="480" bestFit="1" customWidth="1"/>
    <col min="6914" max="6914" width="18.140625" style="480" customWidth="1"/>
    <col min="6915" max="6923" width="16.7109375" style="480" customWidth="1"/>
    <col min="6924" max="6924" width="14.28515625" style="480" customWidth="1"/>
    <col min="6925" max="7168" width="11.28515625" style="480"/>
    <col min="7169" max="7169" width="47.7109375" style="480" bestFit="1" customWidth="1"/>
    <col min="7170" max="7170" width="18.140625" style="480" customWidth="1"/>
    <col min="7171" max="7179" width="16.7109375" style="480" customWidth="1"/>
    <col min="7180" max="7180" width="14.28515625" style="480" customWidth="1"/>
    <col min="7181" max="7424" width="11.28515625" style="480"/>
    <col min="7425" max="7425" width="47.7109375" style="480" bestFit="1" customWidth="1"/>
    <col min="7426" max="7426" width="18.140625" style="480" customWidth="1"/>
    <col min="7427" max="7435" width="16.7109375" style="480" customWidth="1"/>
    <col min="7436" max="7436" width="14.28515625" style="480" customWidth="1"/>
    <col min="7437" max="7680" width="11.28515625" style="480"/>
    <col min="7681" max="7681" width="47.7109375" style="480" bestFit="1" customWidth="1"/>
    <col min="7682" max="7682" width="18.140625" style="480" customWidth="1"/>
    <col min="7683" max="7691" width="16.7109375" style="480" customWidth="1"/>
    <col min="7692" max="7692" width="14.28515625" style="480" customWidth="1"/>
    <col min="7693" max="7936" width="11.28515625" style="480"/>
    <col min="7937" max="7937" width="47.7109375" style="480" bestFit="1" customWidth="1"/>
    <col min="7938" max="7938" width="18.140625" style="480" customWidth="1"/>
    <col min="7939" max="7947" width="16.7109375" style="480" customWidth="1"/>
    <col min="7948" max="7948" width="14.28515625" style="480" customWidth="1"/>
    <col min="7949" max="8192" width="11.28515625" style="480"/>
    <col min="8193" max="8193" width="47.7109375" style="480" bestFit="1" customWidth="1"/>
    <col min="8194" max="8194" width="18.140625" style="480" customWidth="1"/>
    <col min="8195" max="8203" width="16.7109375" style="480" customWidth="1"/>
    <col min="8204" max="8204" width="14.28515625" style="480" customWidth="1"/>
    <col min="8205" max="8448" width="11.28515625" style="480"/>
    <col min="8449" max="8449" width="47.7109375" style="480" bestFit="1" customWidth="1"/>
    <col min="8450" max="8450" width="18.140625" style="480" customWidth="1"/>
    <col min="8451" max="8459" width="16.7109375" style="480" customWidth="1"/>
    <col min="8460" max="8460" width="14.28515625" style="480" customWidth="1"/>
    <col min="8461" max="8704" width="11.28515625" style="480"/>
    <col min="8705" max="8705" width="47.7109375" style="480" bestFit="1" customWidth="1"/>
    <col min="8706" max="8706" width="18.140625" style="480" customWidth="1"/>
    <col min="8707" max="8715" width="16.7109375" style="480" customWidth="1"/>
    <col min="8716" max="8716" width="14.28515625" style="480" customWidth="1"/>
    <col min="8717" max="8960" width="11.28515625" style="480"/>
    <col min="8961" max="8961" width="47.7109375" style="480" bestFit="1" customWidth="1"/>
    <col min="8962" max="8962" width="18.140625" style="480" customWidth="1"/>
    <col min="8963" max="8971" width="16.7109375" style="480" customWidth="1"/>
    <col min="8972" max="8972" width="14.28515625" style="480" customWidth="1"/>
    <col min="8973" max="9216" width="11.28515625" style="480"/>
    <col min="9217" max="9217" width="47.7109375" style="480" bestFit="1" customWidth="1"/>
    <col min="9218" max="9218" width="18.140625" style="480" customWidth="1"/>
    <col min="9219" max="9227" width="16.7109375" style="480" customWidth="1"/>
    <col min="9228" max="9228" width="14.28515625" style="480" customWidth="1"/>
    <col min="9229" max="9472" width="11.28515625" style="480"/>
    <col min="9473" max="9473" width="47.7109375" style="480" bestFit="1" customWidth="1"/>
    <col min="9474" max="9474" width="18.140625" style="480" customWidth="1"/>
    <col min="9475" max="9483" width="16.7109375" style="480" customWidth="1"/>
    <col min="9484" max="9484" width="14.28515625" style="480" customWidth="1"/>
    <col min="9485" max="9728" width="11.28515625" style="480"/>
    <col min="9729" max="9729" width="47.7109375" style="480" bestFit="1" customWidth="1"/>
    <col min="9730" max="9730" width="18.140625" style="480" customWidth="1"/>
    <col min="9731" max="9739" width="16.7109375" style="480" customWidth="1"/>
    <col min="9740" max="9740" width="14.28515625" style="480" customWidth="1"/>
    <col min="9741" max="9984" width="11.28515625" style="480"/>
    <col min="9985" max="9985" width="47.7109375" style="480" bestFit="1" customWidth="1"/>
    <col min="9986" max="9986" width="18.140625" style="480" customWidth="1"/>
    <col min="9987" max="9995" width="16.7109375" style="480" customWidth="1"/>
    <col min="9996" max="9996" width="14.28515625" style="480" customWidth="1"/>
    <col min="9997" max="10240" width="11.28515625" style="480"/>
    <col min="10241" max="10241" width="47.7109375" style="480" bestFit="1" customWidth="1"/>
    <col min="10242" max="10242" width="18.140625" style="480" customWidth="1"/>
    <col min="10243" max="10251" width="16.7109375" style="480" customWidth="1"/>
    <col min="10252" max="10252" width="14.28515625" style="480" customWidth="1"/>
    <col min="10253" max="10496" width="11.28515625" style="480"/>
    <col min="10497" max="10497" width="47.7109375" style="480" bestFit="1" customWidth="1"/>
    <col min="10498" max="10498" width="18.140625" style="480" customWidth="1"/>
    <col min="10499" max="10507" width="16.7109375" style="480" customWidth="1"/>
    <col min="10508" max="10508" width="14.28515625" style="480" customWidth="1"/>
    <col min="10509" max="10752" width="11.28515625" style="480"/>
    <col min="10753" max="10753" width="47.7109375" style="480" bestFit="1" customWidth="1"/>
    <col min="10754" max="10754" width="18.140625" style="480" customWidth="1"/>
    <col min="10755" max="10763" width="16.7109375" style="480" customWidth="1"/>
    <col min="10764" max="10764" width="14.28515625" style="480" customWidth="1"/>
    <col min="10765" max="11008" width="11.28515625" style="480"/>
    <col min="11009" max="11009" width="47.7109375" style="480" bestFit="1" customWidth="1"/>
    <col min="11010" max="11010" width="18.140625" style="480" customWidth="1"/>
    <col min="11011" max="11019" width="16.7109375" style="480" customWidth="1"/>
    <col min="11020" max="11020" width="14.28515625" style="480" customWidth="1"/>
    <col min="11021" max="11264" width="11.28515625" style="480"/>
    <col min="11265" max="11265" width="47.7109375" style="480" bestFit="1" customWidth="1"/>
    <col min="11266" max="11266" width="18.140625" style="480" customWidth="1"/>
    <col min="11267" max="11275" width="16.7109375" style="480" customWidth="1"/>
    <col min="11276" max="11276" width="14.28515625" style="480" customWidth="1"/>
    <col min="11277" max="11520" width="11.28515625" style="480"/>
    <col min="11521" max="11521" width="47.7109375" style="480" bestFit="1" customWidth="1"/>
    <col min="11522" max="11522" width="18.140625" style="480" customWidth="1"/>
    <col min="11523" max="11531" width="16.7109375" style="480" customWidth="1"/>
    <col min="11532" max="11532" width="14.28515625" style="480" customWidth="1"/>
    <col min="11533" max="11776" width="11.28515625" style="480"/>
    <col min="11777" max="11777" width="47.7109375" style="480" bestFit="1" customWidth="1"/>
    <col min="11778" max="11778" width="18.140625" style="480" customWidth="1"/>
    <col min="11779" max="11787" width="16.7109375" style="480" customWidth="1"/>
    <col min="11788" max="11788" width="14.28515625" style="480" customWidth="1"/>
    <col min="11789" max="12032" width="11.28515625" style="480"/>
    <col min="12033" max="12033" width="47.7109375" style="480" bestFit="1" customWidth="1"/>
    <col min="12034" max="12034" width="18.140625" style="480" customWidth="1"/>
    <col min="12035" max="12043" width="16.7109375" style="480" customWidth="1"/>
    <col min="12044" max="12044" width="14.28515625" style="480" customWidth="1"/>
    <col min="12045" max="12288" width="11.28515625" style="480"/>
    <col min="12289" max="12289" width="47.7109375" style="480" bestFit="1" customWidth="1"/>
    <col min="12290" max="12290" width="18.140625" style="480" customWidth="1"/>
    <col min="12291" max="12299" width="16.7109375" style="480" customWidth="1"/>
    <col min="12300" max="12300" width="14.28515625" style="480" customWidth="1"/>
    <col min="12301" max="12544" width="11.28515625" style="480"/>
    <col min="12545" max="12545" width="47.7109375" style="480" bestFit="1" customWidth="1"/>
    <col min="12546" max="12546" width="18.140625" style="480" customWidth="1"/>
    <col min="12547" max="12555" width="16.7109375" style="480" customWidth="1"/>
    <col min="12556" max="12556" width="14.28515625" style="480" customWidth="1"/>
    <col min="12557" max="12800" width="11.28515625" style="480"/>
    <col min="12801" max="12801" width="47.7109375" style="480" bestFit="1" customWidth="1"/>
    <col min="12802" max="12802" width="18.140625" style="480" customWidth="1"/>
    <col min="12803" max="12811" width="16.7109375" style="480" customWidth="1"/>
    <col min="12812" max="12812" width="14.28515625" style="480" customWidth="1"/>
    <col min="12813" max="13056" width="11.28515625" style="480"/>
    <col min="13057" max="13057" width="47.7109375" style="480" bestFit="1" customWidth="1"/>
    <col min="13058" max="13058" width="18.140625" style="480" customWidth="1"/>
    <col min="13059" max="13067" width="16.7109375" style="480" customWidth="1"/>
    <col min="13068" max="13068" width="14.28515625" style="480" customWidth="1"/>
    <col min="13069" max="13312" width="11.28515625" style="480"/>
    <col min="13313" max="13313" width="47.7109375" style="480" bestFit="1" customWidth="1"/>
    <col min="13314" max="13314" width="18.140625" style="480" customWidth="1"/>
    <col min="13315" max="13323" width="16.7109375" style="480" customWidth="1"/>
    <col min="13324" max="13324" width="14.28515625" style="480" customWidth="1"/>
    <col min="13325" max="13568" width="11.28515625" style="480"/>
    <col min="13569" max="13569" width="47.7109375" style="480" bestFit="1" customWidth="1"/>
    <col min="13570" max="13570" width="18.140625" style="480" customWidth="1"/>
    <col min="13571" max="13579" width="16.7109375" style="480" customWidth="1"/>
    <col min="13580" max="13580" width="14.28515625" style="480" customWidth="1"/>
    <col min="13581" max="13824" width="11.28515625" style="480"/>
    <col min="13825" max="13825" width="47.7109375" style="480" bestFit="1" customWidth="1"/>
    <col min="13826" max="13826" width="18.140625" style="480" customWidth="1"/>
    <col min="13827" max="13835" width="16.7109375" style="480" customWidth="1"/>
    <col min="13836" max="13836" width="14.28515625" style="480" customWidth="1"/>
    <col min="13837" max="14080" width="11.28515625" style="480"/>
    <col min="14081" max="14081" width="47.7109375" style="480" bestFit="1" customWidth="1"/>
    <col min="14082" max="14082" width="18.140625" style="480" customWidth="1"/>
    <col min="14083" max="14091" width="16.7109375" style="480" customWidth="1"/>
    <col min="14092" max="14092" width="14.28515625" style="480" customWidth="1"/>
    <col min="14093" max="14336" width="11.28515625" style="480"/>
    <col min="14337" max="14337" width="47.7109375" style="480" bestFit="1" customWidth="1"/>
    <col min="14338" max="14338" width="18.140625" style="480" customWidth="1"/>
    <col min="14339" max="14347" width="16.7109375" style="480" customWidth="1"/>
    <col min="14348" max="14348" width="14.28515625" style="480" customWidth="1"/>
    <col min="14349" max="14592" width="11.28515625" style="480"/>
    <col min="14593" max="14593" width="47.7109375" style="480" bestFit="1" customWidth="1"/>
    <col min="14594" max="14594" width="18.140625" style="480" customWidth="1"/>
    <col min="14595" max="14603" width="16.7109375" style="480" customWidth="1"/>
    <col min="14604" max="14604" width="14.28515625" style="480" customWidth="1"/>
    <col min="14605" max="14848" width="11.28515625" style="480"/>
    <col min="14849" max="14849" width="47.7109375" style="480" bestFit="1" customWidth="1"/>
    <col min="14850" max="14850" width="18.140625" style="480" customWidth="1"/>
    <col min="14851" max="14859" width="16.7109375" style="480" customWidth="1"/>
    <col min="14860" max="14860" width="14.28515625" style="480" customWidth="1"/>
    <col min="14861" max="15104" width="11.28515625" style="480"/>
    <col min="15105" max="15105" width="47.7109375" style="480" bestFit="1" customWidth="1"/>
    <col min="15106" max="15106" width="18.140625" style="480" customWidth="1"/>
    <col min="15107" max="15115" width="16.7109375" style="480" customWidth="1"/>
    <col min="15116" max="15116" width="14.28515625" style="480" customWidth="1"/>
    <col min="15117" max="15360" width="11.28515625" style="480"/>
    <col min="15361" max="15361" width="47.7109375" style="480" bestFit="1" customWidth="1"/>
    <col min="15362" max="15362" width="18.140625" style="480" customWidth="1"/>
    <col min="15363" max="15371" width="16.7109375" style="480" customWidth="1"/>
    <col min="15372" max="15372" width="14.28515625" style="480" customWidth="1"/>
    <col min="15373" max="15616" width="11.28515625" style="480"/>
    <col min="15617" max="15617" width="47.7109375" style="480" bestFit="1" customWidth="1"/>
    <col min="15618" max="15618" width="18.140625" style="480" customWidth="1"/>
    <col min="15619" max="15627" width="16.7109375" style="480" customWidth="1"/>
    <col min="15628" max="15628" width="14.28515625" style="480" customWidth="1"/>
    <col min="15629" max="15872" width="11.28515625" style="480"/>
    <col min="15873" max="15873" width="47.7109375" style="480" bestFit="1" customWidth="1"/>
    <col min="15874" max="15874" width="18.140625" style="480" customWidth="1"/>
    <col min="15875" max="15883" width="16.7109375" style="480" customWidth="1"/>
    <col min="15884" max="15884" width="14.28515625" style="480" customWidth="1"/>
    <col min="15885" max="16128" width="11.28515625" style="480"/>
    <col min="16129" max="16129" width="47.7109375" style="480" bestFit="1" customWidth="1"/>
    <col min="16130" max="16130" width="18.140625" style="480" customWidth="1"/>
    <col min="16131" max="16139" width="16.7109375" style="480" customWidth="1"/>
    <col min="16140" max="16140" width="14.28515625" style="480" customWidth="1"/>
    <col min="16141" max="16384" width="11.28515625" style="480"/>
  </cols>
  <sheetData>
    <row r="1" spans="1:18" ht="15">
      <c r="A1" s="678" t="s">
        <v>927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80"/>
      <c r="M1" s="679"/>
      <c r="N1" s="679"/>
    </row>
    <row r="2" spans="1:18" ht="13.9" customHeight="1">
      <c r="A2" s="1357" t="s">
        <v>959</v>
      </c>
      <c r="B2" s="1357"/>
      <c r="C2" s="1357"/>
      <c r="D2" s="1357"/>
      <c r="E2" s="1357"/>
      <c r="F2" s="1357"/>
      <c r="G2" s="1357"/>
      <c r="H2" s="1357"/>
      <c r="I2" s="1357"/>
      <c r="J2" s="1357"/>
      <c r="K2" s="1357"/>
      <c r="L2" s="1357"/>
      <c r="M2" s="1357"/>
      <c r="N2" s="1357"/>
    </row>
    <row r="3" spans="1:18" ht="15">
      <c r="A3" s="482"/>
      <c r="B3" s="482"/>
      <c r="C3" s="482"/>
      <c r="D3" s="482"/>
      <c r="E3" s="482"/>
      <c r="F3" s="482"/>
      <c r="G3" s="482"/>
      <c r="H3" s="482"/>
      <c r="I3" s="482"/>
      <c r="J3" s="482"/>
      <c r="K3" s="482"/>
      <c r="L3" s="481"/>
    </row>
    <row r="4" spans="1:18">
      <c r="A4" s="489" t="s">
        <v>74</v>
      </c>
      <c r="B4" s="490"/>
      <c r="C4" s="491"/>
      <c r="D4" s="491"/>
      <c r="E4" s="490"/>
      <c r="F4" s="490"/>
      <c r="G4" s="490"/>
      <c r="H4" s="490"/>
      <c r="I4" s="490"/>
      <c r="J4" s="490"/>
      <c r="K4" s="491"/>
      <c r="L4" s="481"/>
    </row>
    <row r="5" spans="1:18" ht="13.15" customHeight="1">
      <c r="A5" s="492" t="s">
        <v>10</v>
      </c>
      <c r="B5" s="493" t="s">
        <v>10</v>
      </c>
      <c r="C5" s="1191" t="s">
        <v>674</v>
      </c>
      <c r="D5" s="1192"/>
      <c r="E5" s="1197" t="s">
        <v>675</v>
      </c>
      <c r="F5" s="1198"/>
      <c r="G5" s="1203" t="s">
        <v>676</v>
      </c>
      <c r="H5" s="1198"/>
      <c r="I5" s="1203" t="s">
        <v>677</v>
      </c>
      <c r="J5" s="1198"/>
      <c r="K5" s="1191" t="s">
        <v>549</v>
      </c>
      <c r="L5" s="481"/>
    </row>
    <row r="6" spans="1:18">
      <c r="A6" s="494" t="s">
        <v>678</v>
      </c>
      <c r="B6" s="495" t="s">
        <v>679</v>
      </c>
      <c r="C6" s="1193"/>
      <c r="D6" s="1194"/>
      <c r="E6" s="1199"/>
      <c r="F6" s="1200"/>
      <c r="G6" s="1193"/>
      <c r="H6" s="1200"/>
      <c r="I6" s="1193"/>
      <c r="J6" s="1200"/>
      <c r="K6" s="1193"/>
      <c r="L6" s="481"/>
    </row>
    <row r="7" spans="1:18">
      <c r="A7" s="496" t="s">
        <v>10</v>
      </c>
      <c r="B7" s="495" t="s">
        <v>503</v>
      </c>
      <c r="C7" s="1195"/>
      <c r="D7" s="1196"/>
      <c r="E7" s="1201"/>
      <c r="F7" s="1202"/>
      <c r="G7" s="1204"/>
      <c r="H7" s="1202"/>
      <c r="I7" s="1204"/>
      <c r="J7" s="1202"/>
      <c r="K7" s="1193"/>
      <c r="L7" s="481"/>
    </row>
    <row r="8" spans="1:18" ht="14.25">
      <c r="A8" s="497" t="s">
        <v>10</v>
      </c>
      <c r="B8" s="498" t="s">
        <v>10</v>
      </c>
      <c r="C8" s="499" t="s">
        <v>506</v>
      </c>
      <c r="D8" s="500" t="s">
        <v>515</v>
      </c>
      <c r="E8" s="501" t="s">
        <v>506</v>
      </c>
      <c r="F8" s="502" t="s">
        <v>515</v>
      </c>
      <c r="G8" s="502" t="s">
        <v>506</v>
      </c>
      <c r="H8" s="502" t="s">
        <v>680</v>
      </c>
      <c r="I8" s="502" t="s">
        <v>506</v>
      </c>
      <c r="J8" s="502" t="s">
        <v>680</v>
      </c>
      <c r="K8" s="1204"/>
      <c r="L8" s="481"/>
    </row>
    <row r="9" spans="1:18">
      <c r="A9" s="1205"/>
      <c r="B9" s="1205"/>
      <c r="C9" s="1205"/>
      <c r="D9" s="1205"/>
      <c r="E9" s="1206" t="s">
        <v>10</v>
      </c>
      <c r="F9" s="1206"/>
      <c r="G9" s="1206"/>
      <c r="H9" s="1206"/>
      <c r="I9" s="1206"/>
      <c r="J9" s="1206"/>
      <c r="K9" s="1206"/>
      <c r="L9" s="481"/>
    </row>
    <row r="10" spans="1:18">
      <c r="A10" s="489"/>
      <c r="B10" s="1207" t="s">
        <v>681</v>
      </c>
      <c r="C10" s="1207"/>
      <c r="D10" s="489"/>
      <c r="E10" s="1208"/>
      <c r="F10" s="1208"/>
      <c r="G10" s="1208"/>
      <c r="H10" s="1208"/>
      <c r="I10" s="1208"/>
      <c r="J10" s="1208"/>
      <c r="K10" s="1208"/>
      <c r="L10" s="481"/>
    </row>
    <row r="11" spans="1:18">
      <c r="A11" s="489"/>
      <c r="B11" s="503"/>
      <c r="C11" s="504"/>
      <c r="D11" s="505"/>
      <c r="E11" s="506"/>
      <c r="F11" s="503"/>
      <c r="G11" s="503"/>
      <c r="H11" s="503"/>
      <c r="I11" s="503"/>
      <c r="J11" s="503"/>
      <c r="K11" s="503"/>
      <c r="L11" s="481"/>
    </row>
    <row r="12" spans="1:18">
      <c r="A12" s="507" t="s">
        <v>682</v>
      </c>
      <c r="B12" s="422">
        <v>1910607</v>
      </c>
      <c r="C12" s="412">
        <v>173542</v>
      </c>
      <c r="D12" s="412">
        <v>217056</v>
      </c>
      <c r="E12" s="413">
        <v>39349</v>
      </c>
      <c r="F12" s="412">
        <v>113200</v>
      </c>
      <c r="G12" s="413">
        <v>86267</v>
      </c>
      <c r="H12" s="412">
        <v>313366</v>
      </c>
      <c r="I12" s="413">
        <v>6674</v>
      </c>
      <c r="J12" s="412">
        <v>123490</v>
      </c>
      <c r="K12" s="412">
        <v>837663</v>
      </c>
      <c r="M12" s="512" t="s">
        <v>10</v>
      </c>
      <c r="N12" s="412"/>
      <c r="O12" s="512"/>
      <c r="P12" s="413"/>
      <c r="Q12" s="512"/>
      <c r="R12" s="412"/>
    </row>
    <row r="13" spans="1:18">
      <c r="A13" s="507" t="s">
        <v>362</v>
      </c>
      <c r="B13" s="511" t="s">
        <v>10</v>
      </c>
      <c r="C13" s="512" t="s">
        <v>10</v>
      </c>
      <c r="D13" s="512" t="s">
        <v>10</v>
      </c>
      <c r="E13" s="512" t="s">
        <v>10</v>
      </c>
      <c r="F13" s="512" t="s">
        <v>10</v>
      </c>
      <c r="G13" s="512" t="s">
        <v>10</v>
      </c>
      <c r="H13" s="512" t="s">
        <v>10</v>
      </c>
      <c r="I13" s="512" t="s">
        <v>10</v>
      </c>
      <c r="J13" s="512" t="s">
        <v>10</v>
      </c>
      <c r="K13" s="512" t="s">
        <v>10</v>
      </c>
      <c r="M13" s="512" t="s">
        <v>10</v>
      </c>
      <c r="N13" s="512"/>
      <c r="O13" s="512"/>
      <c r="P13" s="512"/>
      <c r="Q13" s="512"/>
      <c r="R13" s="512"/>
    </row>
    <row r="14" spans="1:18">
      <c r="A14" s="513" t="s">
        <v>683</v>
      </c>
      <c r="B14" s="422">
        <v>1735142</v>
      </c>
      <c r="C14" s="412">
        <v>157645</v>
      </c>
      <c r="D14" s="412">
        <v>198185</v>
      </c>
      <c r="E14" s="413">
        <v>34047</v>
      </c>
      <c r="F14" s="412">
        <v>103363</v>
      </c>
      <c r="G14" s="413">
        <v>74494</v>
      </c>
      <c r="H14" s="412">
        <v>286591</v>
      </c>
      <c r="I14" s="413">
        <v>5547</v>
      </c>
      <c r="J14" s="412">
        <v>110727</v>
      </c>
      <c r="K14" s="412">
        <v>764543</v>
      </c>
      <c r="M14" s="512" t="s">
        <v>10</v>
      </c>
      <c r="N14" s="412"/>
      <c r="O14" s="512"/>
      <c r="P14" s="413"/>
      <c r="Q14" s="512"/>
      <c r="R14" s="412"/>
    </row>
    <row r="15" spans="1:18">
      <c r="A15" s="513" t="s">
        <v>684</v>
      </c>
      <c r="B15" s="422">
        <v>122923</v>
      </c>
      <c r="C15" s="413">
        <v>10696</v>
      </c>
      <c r="D15" s="413">
        <v>12664</v>
      </c>
      <c r="E15" s="413">
        <v>3694</v>
      </c>
      <c r="F15" s="413">
        <v>6721</v>
      </c>
      <c r="G15" s="413">
        <v>8389</v>
      </c>
      <c r="H15" s="413">
        <v>19025</v>
      </c>
      <c r="I15" s="413">
        <v>832</v>
      </c>
      <c r="J15" s="413">
        <v>9282</v>
      </c>
      <c r="K15" s="413">
        <v>51620</v>
      </c>
      <c r="M15" s="512" t="s">
        <v>10</v>
      </c>
      <c r="N15" s="413"/>
      <c r="O15" s="512"/>
      <c r="P15" s="413"/>
      <c r="Q15" s="512"/>
      <c r="R15" s="413"/>
    </row>
    <row r="16" spans="1:18">
      <c r="A16" s="513" t="s">
        <v>685</v>
      </c>
      <c r="B16" s="428">
        <v>41806</v>
      </c>
      <c r="C16" s="413">
        <v>4099</v>
      </c>
      <c r="D16" s="413">
        <v>5137</v>
      </c>
      <c r="E16" s="413">
        <v>1253</v>
      </c>
      <c r="F16" s="413">
        <v>2620</v>
      </c>
      <c r="G16" s="413">
        <v>2602</v>
      </c>
      <c r="H16" s="413">
        <v>6387</v>
      </c>
      <c r="I16" s="413">
        <v>93</v>
      </c>
      <c r="J16" s="413">
        <v>2645</v>
      </c>
      <c r="K16" s="413">
        <v>16970</v>
      </c>
      <c r="M16" s="512" t="s">
        <v>10</v>
      </c>
      <c r="N16" s="413"/>
      <c r="O16" s="512"/>
      <c r="P16" s="413"/>
      <c r="Q16" s="512"/>
      <c r="R16" s="413"/>
    </row>
    <row r="17" spans="1:18">
      <c r="A17" s="513" t="s">
        <v>686</v>
      </c>
      <c r="B17" s="428">
        <v>1021</v>
      </c>
      <c r="C17" s="413">
        <v>209</v>
      </c>
      <c r="D17" s="413">
        <v>99</v>
      </c>
      <c r="E17" s="413">
        <v>35</v>
      </c>
      <c r="F17" s="413">
        <v>41</v>
      </c>
      <c r="G17" s="413">
        <v>63</v>
      </c>
      <c r="H17" s="413">
        <v>88</v>
      </c>
      <c r="I17" s="413">
        <v>5</v>
      </c>
      <c r="J17" s="413">
        <v>67</v>
      </c>
      <c r="K17" s="413">
        <v>414</v>
      </c>
      <c r="M17" s="512" t="s">
        <v>10</v>
      </c>
      <c r="N17" s="413"/>
      <c r="O17" s="512"/>
      <c r="P17" s="413"/>
      <c r="Q17" s="512"/>
      <c r="R17" s="413"/>
    </row>
    <row r="18" spans="1:18">
      <c r="A18" s="513" t="s">
        <v>687</v>
      </c>
      <c r="B18" s="428">
        <v>7218</v>
      </c>
      <c r="C18" s="413">
        <v>701</v>
      </c>
      <c r="D18" s="413">
        <v>671</v>
      </c>
      <c r="E18" s="413">
        <v>270</v>
      </c>
      <c r="F18" s="413">
        <v>329</v>
      </c>
      <c r="G18" s="413">
        <v>615</v>
      </c>
      <c r="H18" s="413">
        <v>966</v>
      </c>
      <c r="I18" s="413">
        <v>132</v>
      </c>
      <c r="J18" s="413">
        <v>601</v>
      </c>
      <c r="K18" s="413">
        <v>2933</v>
      </c>
      <c r="M18" s="512" t="s">
        <v>10</v>
      </c>
      <c r="N18" s="413"/>
      <c r="O18" s="512"/>
      <c r="P18" s="413"/>
      <c r="Q18" s="512"/>
      <c r="R18" s="413"/>
    </row>
    <row r="19" spans="1:18">
      <c r="A19" s="513" t="s">
        <v>688</v>
      </c>
      <c r="B19" s="428">
        <v>2497</v>
      </c>
      <c r="C19" s="413">
        <v>192</v>
      </c>
      <c r="D19" s="413">
        <v>300</v>
      </c>
      <c r="E19" s="413">
        <v>50</v>
      </c>
      <c r="F19" s="413">
        <v>126</v>
      </c>
      <c r="G19" s="413">
        <v>104</v>
      </c>
      <c r="H19" s="413">
        <v>309</v>
      </c>
      <c r="I19" s="413">
        <v>65</v>
      </c>
      <c r="J19" s="413">
        <v>168</v>
      </c>
      <c r="K19" s="413">
        <v>1183</v>
      </c>
      <c r="M19" s="512" t="s">
        <v>10</v>
      </c>
      <c r="N19" s="413"/>
      <c r="O19" s="512"/>
      <c r="P19" s="413"/>
      <c r="Q19" s="512"/>
      <c r="R19" s="413"/>
    </row>
    <row r="20" spans="1:18">
      <c r="A20" s="503"/>
      <c r="B20" s="516"/>
      <c r="C20" s="528"/>
      <c r="D20" s="528"/>
      <c r="E20" s="524"/>
      <c r="F20" s="524"/>
      <c r="G20" s="528"/>
      <c r="H20" s="528"/>
      <c r="I20" s="524"/>
      <c r="J20" s="524"/>
      <c r="K20" s="528"/>
      <c r="L20" s="481"/>
    </row>
    <row r="21" spans="1:18">
      <c r="A21" s="489"/>
      <c r="B21" s="1207" t="s">
        <v>689</v>
      </c>
      <c r="C21" s="1207"/>
      <c r="D21" s="489"/>
      <c r="E21" s="1208"/>
      <c r="F21" s="1208"/>
      <c r="G21" s="1208"/>
      <c r="H21" s="1208"/>
      <c r="I21" s="1208"/>
      <c r="J21" s="1208"/>
      <c r="K21" s="1208"/>
      <c r="L21" s="481"/>
    </row>
    <row r="22" spans="1:18">
      <c r="A22" s="489"/>
      <c r="B22" s="503"/>
      <c r="C22" s="503"/>
      <c r="D22" s="489"/>
      <c r="E22" s="503"/>
      <c r="F22" s="503"/>
      <c r="G22" s="503"/>
      <c r="H22" s="503"/>
      <c r="I22" s="503"/>
      <c r="J22" s="503"/>
      <c r="K22" s="503"/>
      <c r="L22" s="481"/>
    </row>
    <row r="23" spans="1:18">
      <c r="A23" s="507" t="s">
        <v>682</v>
      </c>
      <c r="B23" s="422">
        <v>182968</v>
      </c>
      <c r="C23" s="413">
        <v>23780</v>
      </c>
      <c r="D23" s="413">
        <v>18867</v>
      </c>
      <c r="E23" s="413">
        <v>9948</v>
      </c>
      <c r="F23" s="413">
        <v>7510</v>
      </c>
      <c r="G23" s="413">
        <v>26850</v>
      </c>
      <c r="H23" s="413">
        <v>25048</v>
      </c>
      <c r="I23" s="413">
        <v>6200</v>
      </c>
      <c r="J23" s="413">
        <v>10276</v>
      </c>
      <c r="K23" s="413">
        <v>54489</v>
      </c>
      <c r="L23" s="413"/>
      <c r="M23" s="512"/>
      <c r="N23" s="413"/>
      <c r="O23" s="512"/>
      <c r="P23" s="413"/>
      <c r="Q23" s="512"/>
      <c r="R23" s="413"/>
    </row>
    <row r="24" spans="1:18">
      <c r="A24" s="507" t="s">
        <v>362</v>
      </c>
      <c r="B24" s="511" t="s">
        <v>10</v>
      </c>
      <c r="C24" s="512" t="s">
        <v>10</v>
      </c>
      <c r="D24" s="512" t="s">
        <v>10</v>
      </c>
      <c r="E24" s="512" t="s">
        <v>10</v>
      </c>
      <c r="F24" s="512" t="s">
        <v>10</v>
      </c>
      <c r="G24" s="512" t="s">
        <v>10</v>
      </c>
      <c r="H24" s="512" t="s">
        <v>10</v>
      </c>
      <c r="I24" s="512" t="s">
        <v>10</v>
      </c>
      <c r="J24" s="512" t="s">
        <v>10</v>
      </c>
      <c r="K24" s="512" t="s">
        <v>10</v>
      </c>
      <c r="L24" s="512"/>
      <c r="M24" s="512"/>
      <c r="N24" s="512"/>
      <c r="O24" s="512"/>
      <c r="P24" s="512"/>
      <c r="Q24" s="512"/>
      <c r="R24" s="512"/>
    </row>
    <row r="25" spans="1:18">
      <c r="A25" s="513" t="s">
        <v>690</v>
      </c>
      <c r="B25" s="428">
        <v>74427</v>
      </c>
      <c r="C25" s="413">
        <v>11966</v>
      </c>
      <c r="D25" s="413">
        <v>7532</v>
      </c>
      <c r="E25" s="413">
        <v>4864</v>
      </c>
      <c r="F25" s="413">
        <v>2685</v>
      </c>
      <c r="G25" s="413">
        <v>14582</v>
      </c>
      <c r="H25" s="413">
        <v>10882</v>
      </c>
      <c r="I25" s="413">
        <v>775</v>
      </c>
      <c r="J25" s="413">
        <v>3728</v>
      </c>
      <c r="K25" s="413">
        <v>17413</v>
      </c>
      <c r="L25" s="413"/>
      <c r="M25" s="512"/>
      <c r="N25" s="413"/>
      <c r="O25" s="512"/>
      <c r="P25" s="413"/>
      <c r="Q25" s="512"/>
      <c r="R25" s="413"/>
    </row>
    <row r="26" spans="1:18">
      <c r="A26" s="513" t="s">
        <v>691</v>
      </c>
      <c r="B26" s="428">
        <v>33978</v>
      </c>
      <c r="C26" s="413">
        <v>3955</v>
      </c>
      <c r="D26" s="413">
        <v>3969</v>
      </c>
      <c r="E26" s="413">
        <v>1644</v>
      </c>
      <c r="F26" s="413">
        <v>1561</v>
      </c>
      <c r="G26" s="413">
        <v>3935</v>
      </c>
      <c r="H26" s="413">
        <v>4746</v>
      </c>
      <c r="I26" s="413">
        <v>1184</v>
      </c>
      <c r="J26" s="413">
        <v>2086</v>
      </c>
      <c r="K26" s="413">
        <v>10898</v>
      </c>
      <c r="L26" s="413"/>
      <c r="M26" s="512"/>
      <c r="N26" s="413"/>
      <c r="O26" s="512"/>
      <c r="P26" s="413"/>
      <c r="Q26" s="512"/>
      <c r="R26" s="413"/>
    </row>
    <row r="27" spans="1:18">
      <c r="A27" s="513" t="s">
        <v>692</v>
      </c>
      <c r="B27" s="428">
        <v>20108</v>
      </c>
      <c r="C27" s="413">
        <v>2095</v>
      </c>
      <c r="D27" s="413">
        <v>2090</v>
      </c>
      <c r="E27" s="413">
        <v>875</v>
      </c>
      <c r="F27" s="413">
        <v>1023</v>
      </c>
      <c r="G27" s="413">
        <v>2040</v>
      </c>
      <c r="H27" s="413">
        <v>2835</v>
      </c>
      <c r="I27" s="413">
        <v>469</v>
      </c>
      <c r="J27" s="413">
        <v>1295</v>
      </c>
      <c r="K27" s="413">
        <v>7386</v>
      </c>
      <c r="L27" s="413"/>
      <c r="M27" s="512"/>
      <c r="N27" s="413"/>
      <c r="O27" s="512"/>
      <c r="P27" s="413"/>
      <c r="Q27" s="512"/>
      <c r="R27" s="413"/>
    </row>
    <row r="28" spans="1:18">
      <c r="A28" s="513" t="s">
        <v>693</v>
      </c>
      <c r="B28" s="428">
        <v>7739</v>
      </c>
      <c r="C28" s="413">
        <v>1073</v>
      </c>
      <c r="D28" s="413">
        <v>741</v>
      </c>
      <c r="E28" s="413">
        <v>559</v>
      </c>
      <c r="F28" s="413">
        <v>300</v>
      </c>
      <c r="G28" s="413">
        <v>1341</v>
      </c>
      <c r="H28" s="413">
        <v>1151</v>
      </c>
      <c r="I28" s="413">
        <v>157</v>
      </c>
      <c r="J28" s="413">
        <v>331</v>
      </c>
      <c r="K28" s="413">
        <v>2086</v>
      </c>
      <c r="L28" s="413"/>
      <c r="M28" s="512"/>
      <c r="N28" s="413"/>
      <c r="O28" s="512"/>
      <c r="P28" s="413"/>
      <c r="Q28" s="512"/>
      <c r="R28" s="413"/>
    </row>
    <row r="29" spans="1:18">
      <c r="A29" s="513" t="s">
        <v>694</v>
      </c>
      <c r="B29" s="428">
        <v>14937</v>
      </c>
      <c r="C29" s="413">
        <v>1573</v>
      </c>
      <c r="D29" s="413">
        <v>1496</v>
      </c>
      <c r="E29" s="413">
        <v>954</v>
      </c>
      <c r="F29" s="413">
        <v>882</v>
      </c>
      <c r="G29" s="413">
        <v>1651</v>
      </c>
      <c r="H29" s="413">
        <v>1921</v>
      </c>
      <c r="I29" s="413">
        <v>444</v>
      </c>
      <c r="J29" s="413">
        <v>641</v>
      </c>
      <c r="K29" s="413">
        <v>5375</v>
      </c>
      <c r="L29" s="413"/>
      <c r="M29" s="512"/>
      <c r="N29" s="413"/>
      <c r="O29" s="512"/>
      <c r="P29" s="413"/>
      <c r="Q29" s="512"/>
      <c r="R29" s="413"/>
    </row>
    <row r="30" spans="1:18">
      <c r="A30" s="513" t="s">
        <v>695</v>
      </c>
      <c r="B30" s="428">
        <v>8283</v>
      </c>
      <c r="C30" s="413">
        <v>765</v>
      </c>
      <c r="D30" s="413">
        <v>753</v>
      </c>
      <c r="E30" s="413">
        <v>248</v>
      </c>
      <c r="F30" s="413">
        <v>235</v>
      </c>
      <c r="G30" s="413">
        <v>880</v>
      </c>
      <c r="H30" s="413">
        <v>919</v>
      </c>
      <c r="I30" s="413">
        <v>1006</v>
      </c>
      <c r="J30" s="413">
        <v>595</v>
      </c>
      <c r="K30" s="413">
        <v>2882</v>
      </c>
      <c r="L30" s="413"/>
      <c r="M30" s="512"/>
      <c r="N30" s="413"/>
      <c r="O30" s="512"/>
      <c r="P30" s="413"/>
      <c r="Q30" s="512"/>
      <c r="R30" s="413"/>
    </row>
    <row r="31" spans="1:18">
      <c r="A31" s="513" t="s">
        <v>696</v>
      </c>
      <c r="B31" s="428">
        <v>5947</v>
      </c>
      <c r="C31" s="413">
        <v>540</v>
      </c>
      <c r="D31" s="413">
        <v>570</v>
      </c>
      <c r="E31" s="413">
        <v>68</v>
      </c>
      <c r="F31" s="413">
        <v>85</v>
      </c>
      <c r="G31" s="413">
        <v>534</v>
      </c>
      <c r="H31" s="413">
        <v>516</v>
      </c>
      <c r="I31" s="413">
        <v>809</v>
      </c>
      <c r="J31" s="413">
        <v>446</v>
      </c>
      <c r="K31" s="413">
        <v>2379</v>
      </c>
      <c r="L31" s="413"/>
      <c r="M31" s="512"/>
      <c r="N31" s="413"/>
      <c r="O31" s="512"/>
      <c r="P31" s="413"/>
      <c r="Q31" s="512"/>
      <c r="R31" s="413"/>
    </row>
    <row r="32" spans="1:18">
      <c r="A32" s="513" t="s">
        <v>697</v>
      </c>
      <c r="B32" s="428">
        <v>1038</v>
      </c>
      <c r="C32" s="413">
        <v>106</v>
      </c>
      <c r="D32" s="413">
        <v>97</v>
      </c>
      <c r="E32" s="413">
        <v>21</v>
      </c>
      <c r="F32" s="413">
        <v>20</v>
      </c>
      <c r="G32" s="413">
        <v>83</v>
      </c>
      <c r="H32" s="413">
        <v>92</v>
      </c>
      <c r="I32" s="413">
        <v>162</v>
      </c>
      <c r="J32" s="413">
        <v>66</v>
      </c>
      <c r="K32" s="413">
        <v>391</v>
      </c>
      <c r="L32" s="413"/>
      <c r="M32" s="512"/>
      <c r="N32" s="413"/>
      <c r="O32" s="512"/>
      <c r="P32" s="413"/>
      <c r="Q32" s="512"/>
      <c r="R32" s="413"/>
    </row>
    <row r="33" spans="1:18">
      <c r="A33" s="513" t="s">
        <v>688</v>
      </c>
      <c r="B33" s="428">
        <v>16511</v>
      </c>
      <c r="C33" s="413">
        <v>1707</v>
      </c>
      <c r="D33" s="413">
        <v>1619</v>
      </c>
      <c r="E33" s="413">
        <v>715</v>
      </c>
      <c r="F33" s="413">
        <v>719</v>
      </c>
      <c r="G33" s="413">
        <v>1804</v>
      </c>
      <c r="H33" s="413">
        <v>1986</v>
      </c>
      <c r="I33" s="413">
        <v>1194</v>
      </c>
      <c r="J33" s="413">
        <v>1088</v>
      </c>
      <c r="K33" s="413">
        <v>5679</v>
      </c>
      <c r="L33" s="413"/>
      <c r="M33" s="512"/>
      <c r="N33" s="413"/>
      <c r="O33" s="512"/>
      <c r="P33" s="413"/>
      <c r="Q33" s="512"/>
      <c r="R33" s="413"/>
    </row>
    <row r="34" spans="1:18">
      <c r="A34" s="503"/>
      <c r="B34" s="516"/>
      <c r="C34" s="517"/>
      <c r="D34" s="517"/>
      <c r="E34" s="517"/>
      <c r="F34" s="517"/>
      <c r="G34" s="517"/>
      <c r="H34" s="517"/>
      <c r="I34" s="517"/>
      <c r="J34" s="517"/>
      <c r="K34" s="517"/>
      <c r="L34" s="481"/>
    </row>
    <row r="35" spans="1:18">
      <c r="A35" s="489"/>
      <c r="B35" s="1207" t="s">
        <v>698</v>
      </c>
      <c r="C35" s="1207"/>
      <c r="D35" s="1207"/>
      <c r="E35" s="1208"/>
      <c r="F35" s="1208"/>
      <c r="G35" s="1208"/>
      <c r="H35" s="1208"/>
      <c r="I35" s="1208"/>
      <c r="J35" s="1208"/>
      <c r="K35" s="1208"/>
      <c r="L35" s="481"/>
    </row>
    <row r="36" spans="1:18">
      <c r="A36" s="489"/>
      <c r="B36" s="503"/>
      <c r="C36" s="503"/>
      <c r="D36" s="503"/>
      <c r="E36" s="503"/>
      <c r="F36" s="503"/>
      <c r="G36" s="503"/>
      <c r="H36" s="503"/>
      <c r="I36" s="503"/>
      <c r="J36" s="503"/>
      <c r="K36" s="503"/>
      <c r="L36" s="481"/>
    </row>
    <row r="37" spans="1:18">
      <c r="A37" s="507" t="s">
        <v>682</v>
      </c>
      <c r="B37" s="422">
        <v>511837</v>
      </c>
      <c r="C37" s="412">
        <v>146331</v>
      </c>
      <c r="D37" s="413">
        <v>33672</v>
      </c>
      <c r="E37" s="413">
        <v>79181</v>
      </c>
      <c r="F37" s="413">
        <v>13905</v>
      </c>
      <c r="G37" s="412">
        <v>147806</v>
      </c>
      <c r="H37" s="413">
        <v>33953</v>
      </c>
      <c r="I37" s="413">
        <v>2241</v>
      </c>
      <c r="J37" s="413">
        <v>12257</v>
      </c>
      <c r="K37" s="413">
        <v>42491</v>
      </c>
      <c r="L37" s="412"/>
      <c r="M37" s="512"/>
      <c r="N37" s="413"/>
      <c r="O37" s="512"/>
      <c r="P37" s="413"/>
      <c r="Q37" s="512"/>
      <c r="R37" s="413"/>
    </row>
    <row r="38" spans="1:18">
      <c r="A38" s="507" t="s">
        <v>362</v>
      </c>
      <c r="B38" s="511" t="s">
        <v>10</v>
      </c>
      <c r="C38" s="512" t="s">
        <v>10</v>
      </c>
      <c r="D38" s="512" t="s">
        <v>10</v>
      </c>
      <c r="E38" s="512" t="s">
        <v>10</v>
      </c>
      <c r="F38" s="512" t="s">
        <v>10</v>
      </c>
      <c r="G38" s="512" t="s">
        <v>10</v>
      </c>
      <c r="H38" s="512" t="s">
        <v>10</v>
      </c>
      <c r="I38" s="512" t="s">
        <v>10</v>
      </c>
      <c r="J38" s="512" t="s">
        <v>10</v>
      </c>
      <c r="K38" s="512" t="s">
        <v>10</v>
      </c>
      <c r="L38" s="512"/>
      <c r="M38" s="512"/>
      <c r="N38" s="512"/>
      <c r="O38" s="512"/>
      <c r="P38" s="512"/>
      <c r="Q38" s="512"/>
      <c r="R38" s="512"/>
    </row>
    <row r="39" spans="1:18">
      <c r="A39" s="513" t="s">
        <v>699</v>
      </c>
      <c r="B39" s="422">
        <v>219531</v>
      </c>
      <c r="C39" s="413">
        <v>71669</v>
      </c>
      <c r="D39" s="413">
        <v>5582</v>
      </c>
      <c r="E39" s="413">
        <v>43466</v>
      </c>
      <c r="F39" s="413">
        <v>2346</v>
      </c>
      <c r="G39" s="413">
        <v>78471</v>
      </c>
      <c r="H39" s="413">
        <v>6479</v>
      </c>
      <c r="I39" s="413">
        <v>494</v>
      </c>
      <c r="J39" s="413">
        <v>2536</v>
      </c>
      <c r="K39" s="413">
        <v>8488</v>
      </c>
      <c r="L39" s="413"/>
      <c r="M39" s="512"/>
      <c r="N39" s="413"/>
      <c r="O39" s="512"/>
      <c r="P39" s="413"/>
      <c r="Q39" s="512"/>
      <c r="R39" s="413"/>
    </row>
    <row r="40" spans="1:18">
      <c r="A40" s="513" t="s">
        <v>700</v>
      </c>
      <c r="B40" s="428">
        <v>59153</v>
      </c>
      <c r="C40" s="413">
        <v>19874</v>
      </c>
      <c r="D40" s="413">
        <v>423</v>
      </c>
      <c r="E40" s="413">
        <v>12082</v>
      </c>
      <c r="F40" s="413">
        <v>147</v>
      </c>
      <c r="G40" s="413">
        <v>24427</v>
      </c>
      <c r="H40" s="413">
        <v>485</v>
      </c>
      <c r="I40" s="413">
        <v>76</v>
      </c>
      <c r="J40" s="413">
        <v>247</v>
      </c>
      <c r="K40" s="413">
        <v>1392</v>
      </c>
      <c r="L40" s="413"/>
      <c r="M40" s="512"/>
      <c r="N40" s="413"/>
      <c r="O40" s="512"/>
      <c r="P40" s="413"/>
      <c r="Q40" s="512"/>
      <c r="R40" s="413"/>
    </row>
    <row r="41" spans="1:18">
      <c r="A41" s="513" t="s">
        <v>701</v>
      </c>
      <c r="B41" s="422">
        <v>188428</v>
      </c>
      <c r="C41" s="413">
        <v>44183</v>
      </c>
      <c r="D41" s="413">
        <v>25020</v>
      </c>
      <c r="E41" s="413">
        <v>18402</v>
      </c>
      <c r="F41" s="413">
        <v>10233</v>
      </c>
      <c r="G41" s="413">
        <v>34211</v>
      </c>
      <c r="H41" s="413">
        <v>23177</v>
      </c>
      <c r="I41" s="413">
        <v>1205</v>
      </c>
      <c r="J41" s="413">
        <v>7683</v>
      </c>
      <c r="K41" s="413">
        <v>24314</v>
      </c>
      <c r="L41" s="413"/>
      <c r="M41" s="512"/>
      <c r="N41" s="413"/>
      <c r="O41" s="512"/>
      <c r="P41" s="413"/>
      <c r="Q41" s="512"/>
      <c r="R41" s="413"/>
    </row>
    <row r="42" spans="1:18">
      <c r="A42" s="513" t="s">
        <v>702</v>
      </c>
      <c r="B42" s="428">
        <v>12243</v>
      </c>
      <c r="C42" s="413">
        <v>1221</v>
      </c>
      <c r="D42" s="413">
        <v>1032</v>
      </c>
      <c r="E42" s="413">
        <v>707</v>
      </c>
      <c r="F42" s="413">
        <v>458</v>
      </c>
      <c r="G42" s="413">
        <v>1592</v>
      </c>
      <c r="H42" s="413">
        <v>1536</v>
      </c>
      <c r="I42" s="413">
        <v>177</v>
      </c>
      <c r="J42" s="413">
        <v>1033</v>
      </c>
      <c r="K42" s="413">
        <v>4487</v>
      </c>
      <c r="L42" s="413"/>
      <c r="M42" s="512"/>
      <c r="N42" s="413"/>
      <c r="O42" s="512"/>
      <c r="P42" s="413"/>
      <c r="Q42" s="512"/>
      <c r="R42" s="413"/>
    </row>
    <row r="43" spans="1:18">
      <c r="A43" s="513" t="s">
        <v>703</v>
      </c>
      <c r="B43" s="428">
        <v>25615</v>
      </c>
      <c r="C43" s="413">
        <v>7817</v>
      </c>
      <c r="D43" s="413">
        <v>1328</v>
      </c>
      <c r="E43" s="413">
        <v>3689</v>
      </c>
      <c r="F43" s="413">
        <v>618</v>
      </c>
      <c r="G43" s="413">
        <v>6801</v>
      </c>
      <c r="H43" s="413">
        <v>1711</v>
      </c>
      <c r="I43" s="413">
        <v>105</v>
      </c>
      <c r="J43" s="413">
        <v>597</v>
      </c>
      <c r="K43" s="413">
        <v>2949</v>
      </c>
      <c r="L43" s="413"/>
      <c r="M43" s="512"/>
      <c r="N43" s="413"/>
      <c r="O43" s="512"/>
      <c r="P43" s="413"/>
      <c r="Q43" s="512"/>
      <c r="R43" s="413"/>
    </row>
    <row r="44" spans="1:18">
      <c r="A44" s="513" t="s">
        <v>704</v>
      </c>
      <c r="B44" s="428">
        <v>428</v>
      </c>
      <c r="C44" s="413">
        <v>83</v>
      </c>
      <c r="D44" s="413">
        <v>39</v>
      </c>
      <c r="E44" s="413">
        <v>23</v>
      </c>
      <c r="F44" s="413">
        <v>13</v>
      </c>
      <c r="G44" s="522" t="s">
        <v>53</v>
      </c>
      <c r="H44" s="522" t="s">
        <v>53</v>
      </c>
      <c r="I44" s="413">
        <v>14</v>
      </c>
      <c r="J44" s="413">
        <v>14</v>
      </c>
      <c r="K44" s="413">
        <v>118</v>
      </c>
      <c r="L44" s="530"/>
      <c r="M44" s="512"/>
      <c r="N44" s="530"/>
      <c r="O44" s="512"/>
      <c r="P44" s="413"/>
      <c r="Q44" s="512"/>
      <c r="R44" s="413"/>
    </row>
    <row r="45" spans="1:18">
      <c r="A45" s="513" t="s">
        <v>705</v>
      </c>
      <c r="B45" s="428">
        <v>2329</v>
      </c>
      <c r="C45" s="413">
        <v>764</v>
      </c>
      <c r="D45" s="413">
        <v>9</v>
      </c>
      <c r="E45" s="413">
        <v>446</v>
      </c>
      <c r="F45" s="413">
        <v>6</v>
      </c>
      <c r="G45" s="522" t="s">
        <v>53</v>
      </c>
      <c r="H45" s="522" t="s">
        <v>53</v>
      </c>
      <c r="I45" s="413">
        <v>3</v>
      </c>
      <c r="J45" s="413">
        <v>11</v>
      </c>
      <c r="K45" s="413">
        <v>22</v>
      </c>
      <c r="L45" s="530"/>
      <c r="M45" s="512"/>
      <c r="N45" s="530"/>
      <c r="O45" s="512"/>
      <c r="P45" s="413"/>
      <c r="Q45" s="512"/>
      <c r="R45" s="413"/>
    </row>
    <row r="46" spans="1:18">
      <c r="A46" s="513" t="s">
        <v>688</v>
      </c>
      <c r="B46" s="428">
        <v>4110</v>
      </c>
      <c r="C46" s="413">
        <v>720</v>
      </c>
      <c r="D46" s="413">
        <v>239</v>
      </c>
      <c r="E46" s="413">
        <v>366</v>
      </c>
      <c r="F46" s="413">
        <v>84</v>
      </c>
      <c r="G46" s="413">
        <v>1154</v>
      </c>
      <c r="H46" s="413">
        <v>523</v>
      </c>
      <c r="I46" s="413">
        <v>167</v>
      </c>
      <c r="J46" s="413">
        <v>136</v>
      </c>
      <c r="K46" s="413">
        <v>721</v>
      </c>
      <c r="L46" s="413"/>
      <c r="M46" s="512"/>
      <c r="N46" s="413"/>
      <c r="O46" s="512"/>
      <c r="P46" s="413"/>
      <c r="Q46" s="512"/>
      <c r="R46" s="413"/>
    </row>
    <row r="47" spans="1:18">
      <c r="A47" s="503"/>
      <c r="B47" s="503"/>
      <c r="C47" s="503"/>
      <c r="D47" s="503"/>
      <c r="E47" s="503"/>
      <c r="F47" s="503"/>
      <c r="G47" s="503"/>
      <c r="H47" s="503"/>
      <c r="I47" s="503"/>
      <c r="J47" s="503"/>
      <c r="K47" s="503"/>
      <c r="L47" s="481"/>
    </row>
    <row r="48" spans="1:18">
      <c r="A48" s="503"/>
      <c r="B48" s="503"/>
      <c r="C48" s="503"/>
      <c r="D48" s="503"/>
      <c r="E48" s="503"/>
      <c r="F48" s="503"/>
      <c r="G48" s="503"/>
      <c r="H48" s="503"/>
      <c r="I48" s="503"/>
      <c r="J48" s="503"/>
      <c r="K48" s="503"/>
      <c r="L48" s="481"/>
    </row>
    <row r="49" spans="1:12">
      <c r="A49" s="503"/>
      <c r="B49" s="503"/>
      <c r="C49" s="503"/>
      <c r="D49" s="503"/>
      <c r="E49" s="503"/>
      <c r="F49" s="503"/>
      <c r="G49" s="503"/>
      <c r="H49" s="503"/>
      <c r="I49" s="503"/>
      <c r="J49" s="503"/>
      <c r="K49" s="503"/>
      <c r="L49" s="481"/>
    </row>
    <row r="50" spans="1:12">
      <c r="A50" s="503"/>
      <c r="B50" s="503"/>
      <c r="C50" s="503"/>
      <c r="D50" s="503"/>
      <c r="E50" s="503"/>
      <c r="F50" s="503"/>
      <c r="G50" s="503"/>
      <c r="H50" s="503"/>
      <c r="I50" s="503"/>
      <c r="J50" s="503"/>
      <c r="K50" s="503"/>
      <c r="L50" s="481"/>
    </row>
    <row r="51" spans="1:12">
      <c r="A51" s="518" t="s">
        <v>661</v>
      </c>
      <c r="B51" s="1209" t="s">
        <v>10</v>
      </c>
      <c r="C51" s="1209"/>
      <c r="D51" s="1209"/>
      <c r="E51" s="1209" t="s">
        <v>10</v>
      </c>
      <c r="F51" s="1209"/>
      <c r="G51" s="1209"/>
      <c r="H51" s="1209"/>
      <c r="I51" s="1209"/>
      <c r="J51" s="1209"/>
      <c r="K51" s="1205"/>
      <c r="L51" s="481"/>
    </row>
    <row r="52" spans="1:12" ht="13.15" customHeight="1">
      <c r="A52" s="519" t="s">
        <v>10</v>
      </c>
      <c r="B52" s="493" t="s">
        <v>10</v>
      </c>
      <c r="C52" s="1191" t="s">
        <v>674</v>
      </c>
      <c r="D52" s="1192"/>
      <c r="E52" s="1197" t="s">
        <v>675</v>
      </c>
      <c r="F52" s="1198"/>
      <c r="G52" s="1203" t="s">
        <v>676</v>
      </c>
      <c r="H52" s="1198"/>
      <c r="I52" s="1203" t="s">
        <v>677</v>
      </c>
      <c r="J52" s="1198"/>
      <c r="K52" s="1191" t="s">
        <v>549</v>
      </c>
      <c r="L52" s="481"/>
    </row>
    <row r="53" spans="1:12">
      <c r="A53" s="494" t="s">
        <v>678</v>
      </c>
      <c r="B53" s="495" t="s">
        <v>679</v>
      </c>
      <c r="C53" s="1193"/>
      <c r="D53" s="1194"/>
      <c r="E53" s="1199"/>
      <c r="F53" s="1200"/>
      <c r="G53" s="1193"/>
      <c r="H53" s="1200"/>
      <c r="I53" s="1193"/>
      <c r="J53" s="1200"/>
      <c r="K53" s="1193"/>
      <c r="L53" s="481"/>
    </row>
    <row r="54" spans="1:12">
      <c r="A54" s="496" t="s">
        <v>10</v>
      </c>
      <c r="B54" s="495" t="s">
        <v>503</v>
      </c>
      <c r="C54" s="1195"/>
      <c r="D54" s="1196"/>
      <c r="E54" s="1201"/>
      <c r="F54" s="1202"/>
      <c r="G54" s="1204"/>
      <c r="H54" s="1202"/>
      <c r="I54" s="1204"/>
      <c r="J54" s="1202"/>
      <c r="K54" s="1193"/>
      <c r="L54" s="481"/>
    </row>
    <row r="55" spans="1:12" ht="14.25">
      <c r="A55" s="496" t="s">
        <v>10</v>
      </c>
      <c r="B55" s="520" t="s">
        <v>10</v>
      </c>
      <c r="C55" s="502" t="s">
        <v>506</v>
      </c>
      <c r="D55" s="521" t="s">
        <v>515</v>
      </c>
      <c r="E55" s="501" t="s">
        <v>506</v>
      </c>
      <c r="F55" s="502" t="s">
        <v>515</v>
      </c>
      <c r="G55" s="502" t="s">
        <v>506</v>
      </c>
      <c r="H55" s="502" t="s">
        <v>680</v>
      </c>
      <c r="I55" s="502" t="s">
        <v>506</v>
      </c>
      <c r="J55" s="502" t="s">
        <v>680</v>
      </c>
      <c r="K55" s="1204"/>
      <c r="L55" s="481"/>
    </row>
    <row r="56" spans="1:12">
      <c r="A56" s="1206"/>
      <c r="B56" s="1206"/>
      <c r="C56" s="1206"/>
      <c r="D56" s="1206"/>
      <c r="E56" s="1206" t="s">
        <v>10</v>
      </c>
      <c r="F56" s="1206"/>
      <c r="G56" s="1206"/>
      <c r="H56" s="1206"/>
      <c r="I56" s="1206"/>
      <c r="J56" s="1206"/>
      <c r="K56" s="1206"/>
      <c r="L56" s="481"/>
    </row>
    <row r="57" spans="1:12">
      <c r="A57" s="489"/>
      <c r="B57" s="1207" t="s">
        <v>681</v>
      </c>
      <c r="C57" s="1207"/>
      <c r="D57" s="489"/>
      <c r="E57" s="1208"/>
      <c r="F57" s="1208"/>
      <c r="G57" s="1208"/>
      <c r="H57" s="1208"/>
      <c r="I57" s="1208"/>
      <c r="J57" s="1208"/>
      <c r="K57" s="1208"/>
      <c r="L57" s="481"/>
    </row>
    <row r="58" spans="1:12">
      <c r="A58" s="489"/>
      <c r="B58" s="503"/>
      <c r="C58" s="503"/>
      <c r="D58" s="489"/>
      <c r="E58" s="503"/>
      <c r="F58" s="503"/>
      <c r="G58" s="503"/>
      <c r="H58" s="503"/>
      <c r="I58" s="503"/>
      <c r="J58" s="503"/>
      <c r="K58" s="503"/>
      <c r="L58" s="481"/>
    </row>
    <row r="59" spans="1:12">
      <c r="A59" s="507" t="s">
        <v>682</v>
      </c>
      <c r="B59" s="422">
        <v>832390</v>
      </c>
      <c r="C59" s="413">
        <v>68485</v>
      </c>
      <c r="D59" s="413">
        <v>93435</v>
      </c>
      <c r="E59" s="413">
        <v>14513</v>
      </c>
      <c r="F59" s="413">
        <v>48925</v>
      </c>
      <c r="G59" s="413">
        <v>32778</v>
      </c>
      <c r="H59" s="412">
        <v>139098</v>
      </c>
      <c r="I59" s="413">
        <v>2376</v>
      </c>
      <c r="J59" s="413">
        <v>49439</v>
      </c>
      <c r="K59" s="412">
        <v>383341</v>
      </c>
      <c r="L59" s="481"/>
    </row>
    <row r="60" spans="1:12">
      <c r="A60" s="507" t="s">
        <v>362</v>
      </c>
      <c r="B60" s="511" t="s">
        <v>10</v>
      </c>
      <c r="C60" s="512" t="s">
        <v>10</v>
      </c>
      <c r="D60" s="512" t="s">
        <v>10</v>
      </c>
      <c r="E60" s="512" t="s">
        <v>10</v>
      </c>
      <c r="F60" s="512" t="s">
        <v>10</v>
      </c>
      <c r="G60" s="512" t="s">
        <v>10</v>
      </c>
      <c r="H60" s="512" t="s">
        <v>10</v>
      </c>
      <c r="I60" s="512" t="s">
        <v>10</v>
      </c>
      <c r="J60" s="512" t="s">
        <v>10</v>
      </c>
      <c r="K60" s="512" t="s">
        <v>10</v>
      </c>
      <c r="L60" s="481"/>
    </row>
    <row r="61" spans="1:12">
      <c r="A61" s="513" t="s">
        <v>683</v>
      </c>
      <c r="B61" s="422">
        <v>646036</v>
      </c>
      <c r="C61" s="413">
        <v>55293</v>
      </c>
      <c r="D61" s="413">
        <v>73622</v>
      </c>
      <c r="E61" s="413">
        <v>9774</v>
      </c>
      <c r="F61" s="413">
        <v>38333</v>
      </c>
      <c r="G61" s="413">
        <v>21928</v>
      </c>
      <c r="H61" s="412">
        <v>108943</v>
      </c>
      <c r="I61" s="413">
        <v>1577</v>
      </c>
      <c r="J61" s="413">
        <v>37747</v>
      </c>
      <c r="K61" s="412">
        <v>298819</v>
      </c>
      <c r="L61" s="481"/>
    </row>
    <row r="62" spans="1:12">
      <c r="A62" s="513" t="s">
        <v>684</v>
      </c>
      <c r="B62" s="422">
        <v>161629</v>
      </c>
      <c r="C62" s="413">
        <v>11182</v>
      </c>
      <c r="D62" s="413">
        <v>17239</v>
      </c>
      <c r="E62" s="413">
        <v>3984</v>
      </c>
      <c r="F62" s="413">
        <v>9237</v>
      </c>
      <c r="G62" s="413">
        <v>9071</v>
      </c>
      <c r="H62" s="413">
        <v>26549</v>
      </c>
      <c r="I62" s="413">
        <v>652</v>
      </c>
      <c r="J62" s="413">
        <v>10050</v>
      </c>
      <c r="K62" s="413">
        <v>73665</v>
      </c>
      <c r="L62" s="481"/>
    </row>
    <row r="63" spans="1:12">
      <c r="A63" s="513" t="s">
        <v>685</v>
      </c>
      <c r="B63" s="428">
        <v>21323</v>
      </c>
      <c r="C63" s="413">
        <v>1726</v>
      </c>
      <c r="D63" s="413">
        <v>2131</v>
      </c>
      <c r="E63" s="413">
        <v>658</v>
      </c>
      <c r="F63" s="413">
        <v>1158</v>
      </c>
      <c r="G63" s="413">
        <v>1502</v>
      </c>
      <c r="H63" s="413">
        <v>3128</v>
      </c>
      <c r="I63" s="413">
        <v>98</v>
      </c>
      <c r="J63" s="413">
        <v>1426</v>
      </c>
      <c r="K63" s="413">
        <v>9496</v>
      </c>
      <c r="L63" s="481"/>
    </row>
    <row r="64" spans="1:12">
      <c r="A64" s="513" t="s">
        <v>686</v>
      </c>
      <c r="B64" s="428">
        <v>555</v>
      </c>
      <c r="C64" s="413">
        <v>73</v>
      </c>
      <c r="D64" s="413">
        <v>77</v>
      </c>
      <c r="E64" s="413">
        <v>11</v>
      </c>
      <c r="F64" s="413">
        <v>34</v>
      </c>
      <c r="G64" s="413">
        <v>56</v>
      </c>
      <c r="H64" s="413">
        <v>86</v>
      </c>
      <c r="I64" s="413">
        <v>4</v>
      </c>
      <c r="J64" s="413">
        <v>39</v>
      </c>
      <c r="K64" s="413">
        <v>175</v>
      </c>
      <c r="L64" s="481"/>
    </row>
    <row r="65" spans="1:12">
      <c r="A65" s="513" t="s">
        <v>687</v>
      </c>
      <c r="B65" s="428">
        <v>1029</v>
      </c>
      <c r="C65" s="413">
        <v>131</v>
      </c>
      <c r="D65" s="413">
        <v>135</v>
      </c>
      <c r="E65" s="413">
        <v>56</v>
      </c>
      <c r="F65" s="413">
        <v>53</v>
      </c>
      <c r="G65" s="413">
        <v>157</v>
      </c>
      <c r="H65" s="413">
        <v>112</v>
      </c>
      <c r="I65" s="413">
        <v>14</v>
      </c>
      <c r="J65" s="413">
        <v>57</v>
      </c>
      <c r="K65" s="413">
        <v>314</v>
      </c>
      <c r="L65" s="481"/>
    </row>
    <row r="66" spans="1:12">
      <c r="A66" s="513" t="s">
        <v>688</v>
      </c>
      <c r="B66" s="428">
        <v>1818</v>
      </c>
      <c r="C66" s="413">
        <v>80</v>
      </c>
      <c r="D66" s="413">
        <v>231</v>
      </c>
      <c r="E66" s="413">
        <v>30</v>
      </c>
      <c r="F66" s="413">
        <v>110</v>
      </c>
      <c r="G66" s="413">
        <v>64</v>
      </c>
      <c r="H66" s="413">
        <v>280</v>
      </c>
      <c r="I66" s="413">
        <v>31</v>
      </c>
      <c r="J66" s="413">
        <v>120</v>
      </c>
      <c r="K66" s="413">
        <v>872</v>
      </c>
      <c r="L66" s="481"/>
    </row>
    <row r="67" spans="1:12">
      <c r="A67" s="503"/>
      <c r="B67" s="517"/>
      <c r="C67" s="517"/>
      <c r="D67" s="517"/>
      <c r="E67" s="517"/>
      <c r="F67" s="517"/>
      <c r="G67" s="517"/>
      <c r="H67" s="517"/>
      <c r="I67" s="517"/>
      <c r="J67" s="517"/>
      <c r="K67" s="517"/>
      <c r="L67" s="481"/>
    </row>
    <row r="68" spans="1:12">
      <c r="A68" s="489"/>
      <c r="B68" s="1207" t="s">
        <v>689</v>
      </c>
      <c r="C68" s="1207"/>
      <c r="D68" s="489"/>
      <c r="E68" s="1208"/>
      <c r="F68" s="1208"/>
      <c r="G68" s="1208"/>
      <c r="H68" s="1208"/>
      <c r="I68" s="1208"/>
      <c r="J68" s="1208"/>
      <c r="K68" s="1208"/>
      <c r="L68" s="481"/>
    </row>
    <row r="69" spans="1:12">
      <c r="A69" s="489"/>
      <c r="B69" s="503"/>
      <c r="C69" s="503"/>
      <c r="D69" s="489"/>
      <c r="E69" s="503"/>
      <c r="F69" s="503"/>
      <c r="G69" s="503"/>
      <c r="H69" s="503"/>
      <c r="I69" s="503"/>
      <c r="J69" s="503"/>
      <c r="K69" s="503"/>
      <c r="L69" s="481"/>
    </row>
    <row r="70" spans="1:12">
      <c r="A70" s="507" t="s">
        <v>682</v>
      </c>
      <c r="B70" s="422">
        <v>203738</v>
      </c>
      <c r="C70" s="413">
        <v>26026</v>
      </c>
      <c r="D70" s="413">
        <v>18540</v>
      </c>
      <c r="E70" s="413">
        <v>15068</v>
      </c>
      <c r="F70" s="413">
        <v>8303</v>
      </c>
      <c r="G70" s="413">
        <v>41458</v>
      </c>
      <c r="H70" s="413">
        <v>27454</v>
      </c>
      <c r="I70" s="413">
        <v>5381</v>
      </c>
      <c r="J70" s="413">
        <v>9815</v>
      </c>
      <c r="K70" s="413">
        <v>51693</v>
      </c>
      <c r="L70" s="481"/>
    </row>
    <row r="71" spans="1:12">
      <c r="A71" s="507" t="s">
        <v>362</v>
      </c>
      <c r="B71" s="511" t="s">
        <v>10</v>
      </c>
      <c r="C71" s="512" t="s">
        <v>10</v>
      </c>
      <c r="D71" s="512" t="s">
        <v>10</v>
      </c>
      <c r="E71" s="512" t="s">
        <v>10</v>
      </c>
      <c r="F71" s="512" t="s">
        <v>10</v>
      </c>
      <c r="G71" s="512" t="s">
        <v>10</v>
      </c>
      <c r="H71" s="512" t="s">
        <v>10</v>
      </c>
      <c r="I71" s="512" t="s">
        <v>10</v>
      </c>
      <c r="J71" s="512" t="s">
        <v>10</v>
      </c>
      <c r="K71" s="512" t="s">
        <v>10</v>
      </c>
      <c r="L71" s="481"/>
    </row>
    <row r="72" spans="1:12">
      <c r="A72" s="513" t="s">
        <v>690</v>
      </c>
      <c r="B72" s="428">
        <v>78332</v>
      </c>
      <c r="C72" s="413">
        <v>12411</v>
      </c>
      <c r="D72" s="413">
        <v>7022</v>
      </c>
      <c r="E72" s="413">
        <v>6385</v>
      </c>
      <c r="F72" s="413">
        <v>3074</v>
      </c>
      <c r="G72" s="413">
        <v>19272</v>
      </c>
      <c r="H72" s="413">
        <v>11003</v>
      </c>
      <c r="I72" s="413">
        <v>728</v>
      </c>
      <c r="J72" s="413">
        <v>3142</v>
      </c>
      <c r="K72" s="413">
        <v>15295</v>
      </c>
      <c r="L72" s="481"/>
    </row>
    <row r="73" spans="1:12">
      <c r="A73" s="513" t="s">
        <v>691</v>
      </c>
      <c r="B73" s="428">
        <v>50427</v>
      </c>
      <c r="C73" s="413">
        <v>5694</v>
      </c>
      <c r="D73" s="413">
        <v>4921</v>
      </c>
      <c r="E73" s="413">
        <v>3242</v>
      </c>
      <c r="F73" s="413">
        <v>2111</v>
      </c>
      <c r="G73" s="413">
        <v>9768</v>
      </c>
      <c r="H73" s="413">
        <v>6829</v>
      </c>
      <c r="I73" s="413">
        <v>1359</v>
      </c>
      <c r="J73" s="413">
        <v>2613</v>
      </c>
      <c r="K73" s="413">
        <v>13890</v>
      </c>
      <c r="L73" s="481"/>
    </row>
    <row r="74" spans="1:12">
      <c r="A74" s="513" t="s">
        <v>692</v>
      </c>
      <c r="B74" s="428">
        <v>27860</v>
      </c>
      <c r="C74" s="413">
        <v>2839</v>
      </c>
      <c r="D74" s="413">
        <v>2386</v>
      </c>
      <c r="E74" s="413">
        <v>2322</v>
      </c>
      <c r="F74" s="413">
        <v>1332</v>
      </c>
      <c r="G74" s="413">
        <v>4365</v>
      </c>
      <c r="H74" s="413">
        <v>3865</v>
      </c>
      <c r="I74" s="413">
        <v>539</v>
      </c>
      <c r="J74" s="413">
        <v>1458</v>
      </c>
      <c r="K74" s="413">
        <v>8754</v>
      </c>
      <c r="L74" s="481"/>
    </row>
    <row r="75" spans="1:12">
      <c r="A75" s="513" t="s">
        <v>693</v>
      </c>
      <c r="B75" s="428">
        <v>9489</v>
      </c>
      <c r="C75" s="413">
        <v>1348</v>
      </c>
      <c r="D75" s="413">
        <v>787</v>
      </c>
      <c r="E75" s="413">
        <v>1063</v>
      </c>
      <c r="F75" s="413">
        <v>370</v>
      </c>
      <c r="G75" s="413">
        <v>2356</v>
      </c>
      <c r="H75" s="413">
        <v>1218</v>
      </c>
      <c r="I75" s="413">
        <v>129</v>
      </c>
      <c r="J75" s="413">
        <v>389</v>
      </c>
      <c r="K75" s="413">
        <v>1829</v>
      </c>
      <c r="L75" s="481"/>
    </row>
    <row r="76" spans="1:12">
      <c r="A76" s="513" t="s">
        <v>694</v>
      </c>
      <c r="B76" s="428">
        <v>6157</v>
      </c>
      <c r="C76" s="413">
        <v>592</v>
      </c>
      <c r="D76" s="413">
        <v>396</v>
      </c>
      <c r="E76" s="413">
        <v>665</v>
      </c>
      <c r="F76" s="413">
        <v>316</v>
      </c>
      <c r="G76" s="413">
        <v>1462</v>
      </c>
      <c r="H76" s="413">
        <v>763</v>
      </c>
      <c r="I76" s="413">
        <v>147</v>
      </c>
      <c r="J76" s="413">
        <v>179</v>
      </c>
      <c r="K76" s="413">
        <v>1637</v>
      </c>
      <c r="L76" s="481"/>
    </row>
    <row r="77" spans="1:12">
      <c r="A77" s="513" t="s">
        <v>695</v>
      </c>
      <c r="B77" s="428">
        <v>5002</v>
      </c>
      <c r="C77" s="413">
        <v>497</v>
      </c>
      <c r="D77" s="413">
        <v>473</v>
      </c>
      <c r="E77" s="413">
        <v>148</v>
      </c>
      <c r="F77" s="413">
        <v>139</v>
      </c>
      <c r="G77" s="413">
        <v>609</v>
      </c>
      <c r="H77" s="413">
        <v>545</v>
      </c>
      <c r="I77" s="413">
        <v>538</v>
      </c>
      <c r="J77" s="413">
        <v>344</v>
      </c>
      <c r="K77" s="413">
        <v>1709</v>
      </c>
      <c r="L77" s="481"/>
    </row>
    <row r="78" spans="1:12">
      <c r="A78" s="513" t="s">
        <v>696</v>
      </c>
      <c r="B78" s="428">
        <v>5040</v>
      </c>
      <c r="C78" s="413">
        <v>427</v>
      </c>
      <c r="D78" s="413">
        <v>463</v>
      </c>
      <c r="E78" s="413">
        <v>93</v>
      </c>
      <c r="F78" s="413">
        <v>99</v>
      </c>
      <c r="G78" s="413">
        <v>454</v>
      </c>
      <c r="H78" s="413">
        <v>505</v>
      </c>
      <c r="I78" s="413">
        <v>660</v>
      </c>
      <c r="J78" s="413">
        <v>376</v>
      </c>
      <c r="K78" s="413">
        <v>1963</v>
      </c>
      <c r="L78" s="481"/>
    </row>
    <row r="79" spans="1:12">
      <c r="A79" s="513" t="s">
        <v>697</v>
      </c>
      <c r="B79" s="428">
        <v>495</v>
      </c>
      <c r="C79" s="413">
        <v>42</v>
      </c>
      <c r="D79" s="413">
        <v>36</v>
      </c>
      <c r="E79" s="413">
        <v>9</v>
      </c>
      <c r="F79" s="413">
        <v>5</v>
      </c>
      <c r="G79" s="413">
        <v>52</v>
      </c>
      <c r="H79" s="413">
        <v>58</v>
      </c>
      <c r="I79" s="413">
        <v>78</v>
      </c>
      <c r="J79" s="413">
        <v>33</v>
      </c>
      <c r="K79" s="413">
        <v>182</v>
      </c>
      <c r="L79" s="481"/>
    </row>
    <row r="80" spans="1:12">
      <c r="A80" s="513" t="s">
        <v>688</v>
      </c>
      <c r="B80" s="428">
        <v>20936</v>
      </c>
      <c r="C80" s="413">
        <v>2176</v>
      </c>
      <c r="D80" s="413">
        <v>2056</v>
      </c>
      <c r="E80" s="413">
        <v>1141</v>
      </c>
      <c r="F80" s="413">
        <v>857</v>
      </c>
      <c r="G80" s="413">
        <v>3120</v>
      </c>
      <c r="H80" s="413">
        <v>2668</v>
      </c>
      <c r="I80" s="413">
        <v>1203</v>
      </c>
      <c r="J80" s="413">
        <v>1281</v>
      </c>
      <c r="K80" s="413">
        <v>6434</v>
      </c>
      <c r="L80" s="481"/>
    </row>
    <row r="81" spans="1:12">
      <c r="A81" s="503"/>
      <c r="B81" s="516"/>
      <c r="C81" s="517"/>
      <c r="D81" s="517"/>
      <c r="E81" s="517"/>
      <c r="F81" s="517"/>
      <c r="G81" s="517"/>
      <c r="H81" s="517"/>
      <c r="I81" s="517"/>
      <c r="J81" s="517"/>
      <c r="K81" s="517"/>
      <c r="L81" s="481"/>
    </row>
    <row r="82" spans="1:12">
      <c r="A82" s="489"/>
      <c r="B82" s="1207" t="s">
        <v>698</v>
      </c>
      <c r="C82" s="1207"/>
      <c r="D82" s="1207"/>
      <c r="E82" s="1208"/>
      <c r="F82" s="1208"/>
      <c r="G82" s="1208"/>
      <c r="H82" s="1208"/>
      <c r="I82" s="1208"/>
      <c r="J82" s="1208"/>
      <c r="K82" s="1208"/>
      <c r="L82" s="481"/>
    </row>
    <row r="83" spans="1:12">
      <c r="A83" s="489"/>
      <c r="B83" s="503"/>
      <c r="C83" s="503"/>
      <c r="D83" s="503"/>
      <c r="E83" s="503"/>
      <c r="F83" s="503"/>
      <c r="G83" s="503"/>
      <c r="H83" s="503"/>
      <c r="I83" s="503"/>
      <c r="J83" s="503"/>
      <c r="K83" s="503"/>
      <c r="L83" s="481"/>
    </row>
    <row r="84" spans="1:12">
      <c r="A84" s="507" t="s">
        <v>682</v>
      </c>
      <c r="B84" s="422">
        <v>383317</v>
      </c>
      <c r="C84" s="413">
        <v>95518</v>
      </c>
      <c r="D84" s="413">
        <v>24323</v>
      </c>
      <c r="E84" s="413">
        <v>57881</v>
      </c>
      <c r="F84" s="413">
        <v>10710</v>
      </c>
      <c r="G84" s="412">
        <v>106561</v>
      </c>
      <c r="H84" s="413">
        <v>29001</v>
      </c>
      <c r="I84" s="413">
        <v>1665</v>
      </c>
      <c r="J84" s="413">
        <v>10601</v>
      </c>
      <c r="K84" s="413">
        <v>47057</v>
      </c>
      <c r="L84" s="481"/>
    </row>
    <row r="85" spans="1:12">
      <c r="A85" s="507" t="s">
        <v>362</v>
      </c>
      <c r="B85" s="511" t="s">
        <v>10</v>
      </c>
      <c r="C85" s="512" t="s">
        <v>10</v>
      </c>
      <c r="D85" s="512" t="s">
        <v>10</v>
      </c>
      <c r="E85" s="512" t="s">
        <v>10</v>
      </c>
      <c r="F85" s="512" t="s">
        <v>10</v>
      </c>
      <c r="G85" s="512" t="s">
        <v>10</v>
      </c>
      <c r="H85" s="512" t="s">
        <v>10</v>
      </c>
      <c r="I85" s="512" t="s">
        <v>10</v>
      </c>
      <c r="J85" s="512" t="s">
        <v>10</v>
      </c>
      <c r="K85" s="512" t="s">
        <v>10</v>
      </c>
      <c r="L85" s="481"/>
    </row>
    <row r="86" spans="1:12">
      <c r="A86" s="513" t="s">
        <v>699</v>
      </c>
      <c r="B86" s="422">
        <v>228743</v>
      </c>
      <c r="C86" s="413">
        <v>64017</v>
      </c>
      <c r="D86" s="413">
        <v>7436</v>
      </c>
      <c r="E86" s="413">
        <v>42375</v>
      </c>
      <c r="F86" s="413">
        <v>3705</v>
      </c>
      <c r="G86" s="413">
        <v>75896</v>
      </c>
      <c r="H86" s="413">
        <v>10573</v>
      </c>
      <c r="I86" s="413">
        <v>704</v>
      </c>
      <c r="J86" s="413">
        <v>4106</v>
      </c>
      <c r="K86" s="413">
        <v>19931</v>
      </c>
      <c r="L86" s="481"/>
    </row>
    <row r="87" spans="1:12">
      <c r="A87" s="513" t="s">
        <v>700</v>
      </c>
      <c r="B87" s="428">
        <v>10890</v>
      </c>
      <c r="C87" s="413">
        <v>2173</v>
      </c>
      <c r="D87" s="413">
        <v>491</v>
      </c>
      <c r="E87" s="413">
        <v>1779</v>
      </c>
      <c r="F87" s="413">
        <v>236</v>
      </c>
      <c r="G87" s="413">
        <v>3191</v>
      </c>
      <c r="H87" s="413">
        <v>608</v>
      </c>
      <c r="I87" s="413">
        <v>47</v>
      </c>
      <c r="J87" s="413">
        <v>267</v>
      </c>
      <c r="K87" s="413">
        <v>2098</v>
      </c>
      <c r="L87" s="481"/>
    </row>
    <row r="88" spans="1:12">
      <c r="A88" s="513" t="s">
        <v>701</v>
      </c>
      <c r="B88" s="422">
        <v>120856</v>
      </c>
      <c r="C88" s="413">
        <v>24731</v>
      </c>
      <c r="D88" s="413">
        <v>14966</v>
      </c>
      <c r="E88" s="413">
        <v>11365</v>
      </c>
      <c r="F88" s="413">
        <v>6093</v>
      </c>
      <c r="G88" s="413">
        <v>21759</v>
      </c>
      <c r="H88" s="413">
        <v>15635</v>
      </c>
      <c r="I88" s="413">
        <v>668</v>
      </c>
      <c r="J88" s="413">
        <v>5377</v>
      </c>
      <c r="K88" s="413">
        <v>20262</v>
      </c>
      <c r="L88" s="481"/>
    </row>
    <row r="89" spans="1:12">
      <c r="A89" s="513" t="s">
        <v>702</v>
      </c>
      <c r="B89" s="428">
        <v>6011</v>
      </c>
      <c r="C89" s="413">
        <v>538</v>
      </c>
      <c r="D89" s="413">
        <v>483</v>
      </c>
      <c r="E89" s="413">
        <v>374</v>
      </c>
      <c r="F89" s="413">
        <v>246</v>
      </c>
      <c r="G89" s="413">
        <v>897</v>
      </c>
      <c r="H89" s="413">
        <v>861</v>
      </c>
      <c r="I89" s="413">
        <v>51</v>
      </c>
      <c r="J89" s="413">
        <v>395</v>
      </c>
      <c r="K89" s="413">
        <v>2166</v>
      </c>
      <c r="L89" s="481"/>
    </row>
    <row r="90" spans="1:12">
      <c r="A90" s="513" t="s">
        <v>703</v>
      </c>
      <c r="B90" s="428">
        <v>10687</v>
      </c>
      <c r="C90" s="413">
        <v>2649</v>
      </c>
      <c r="D90" s="413">
        <v>649</v>
      </c>
      <c r="E90" s="413">
        <v>1337</v>
      </c>
      <c r="F90" s="413">
        <v>294</v>
      </c>
      <c r="G90" s="413">
        <v>2811</v>
      </c>
      <c r="H90" s="413">
        <v>888</v>
      </c>
      <c r="I90" s="413">
        <v>69</v>
      </c>
      <c r="J90" s="413">
        <v>291</v>
      </c>
      <c r="K90" s="413">
        <v>1699</v>
      </c>
      <c r="L90" s="481"/>
    </row>
    <row r="91" spans="1:12">
      <c r="A91" s="513" t="s">
        <v>704</v>
      </c>
      <c r="B91" s="428">
        <v>363</v>
      </c>
      <c r="C91" s="522" t="s">
        <v>53</v>
      </c>
      <c r="D91" s="522" t="s">
        <v>53</v>
      </c>
      <c r="E91" s="413">
        <v>42</v>
      </c>
      <c r="F91" s="413">
        <v>14</v>
      </c>
      <c r="G91" s="413">
        <v>119</v>
      </c>
      <c r="H91" s="413">
        <v>10</v>
      </c>
      <c r="I91" s="522" t="s">
        <v>53</v>
      </c>
      <c r="J91" s="522" t="s">
        <v>53</v>
      </c>
      <c r="K91" s="413">
        <v>79</v>
      </c>
      <c r="L91" s="481"/>
    </row>
    <row r="92" spans="1:12">
      <c r="A92" s="513" t="s">
        <v>705</v>
      </c>
      <c r="B92" s="428">
        <v>773</v>
      </c>
      <c r="C92" s="522" t="s">
        <v>53</v>
      </c>
      <c r="D92" s="522" t="s">
        <v>53</v>
      </c>
      <c r="E92" s="413">
        <v>136</v>
      </c>
      <c r="F92" s="413" t="s">
        <v>656</v>
      </c>
      <c r="G92" s="413">
        <v>322</v>
      </c>
      <c r="H92" s="413">
        <v>13</v>
      </c>
      <c r="I92" s="522" t="s">
        <v>53</v>
      </c>
      <c r="J92" s="522" t="s">
        <v>53</v>
      </c>
      <c r="K92" s="413">
        <v>8</v>
      </c>
      <c r="L92" s="481"/>
    </row>
    <row r="93" spans="1:12">
      <c r="A93" s="513" t="s">
        <v>688</v>
      </c>
      <c r="B93" s="428">
        <v>4994</v>
      </c>
      <c r="C93" s="413">
        <v>1081</v>
      </c>
      <c r="D93" s="413">
        <v>268</v>
      </c>
      <c r="E93" s="413">
        <v>473</v>
      </c>
      <c r="F93" s="413">
        <v>122</v>
      </c>
      <c r="G93" s="413">
        <v>1566</v>
      </c>
      <c r="H93" s="413">
        <v>413</v>
      </c>
      <c r="I93" s="413">
        <v>122</v>
      </c>
      <c r="J93" s="413">
        <v>135</v>
      </c>
      <c r="K93" s="413">
        <v>814</v>
      </c>
      <c r="L93" s="481"/>
    </row>
    <row r="94" spans="1:12">
      <c r="A94" s="523"/>
      <c r="B94" s="517"/>
      <c r="C94" s="524"/>
      <c r="D94" s="524"/>
      <c r="E94" s="524"/>
      <c r="F94" s="524"/>
      <c r="G94" s="524"/>
      <c r="H94" s="524"/>
      <c r="I94" s="524"/>
      <c r="J94" s="524"/>
      <c r="K94" s="524"/>
      <c r="L94" s="481"/>
    </row>
    <row r="95" spans="1:12">
      <c r="A95" s="503"/>
      <c r="B95" s="517"/>
      <c r="C95" s="524"/>
      <c r="D95" s="524"/>
      <c r="E95" s="524"/>
      <c r="F95" s="524"/>
      <c r="G95" s="524"/>
      <c r="H95" s="524"/>
      <c r="I95" s="524"/>
      <c r="J95" s="524"/>
      <c r="K95" s="524"/>
      <c r="L95" s="481"/>
    </row>
    <row r="96" spans="1:12">
      <c r="A96" s="503" t="s">
        <v>640</v>
      </c>
      <c r="B96" s="517"/>
      <c r="C96" s="524"/>
      <c r="D96" s="524"/>
      <c r="E96" s="524"/>
      <c r="F96" s="524"/>
      <c r="G96" s="524"/>
      <c r="H96" s="524"/>
      <c r="I96" s="524"/>
      <c r="J96" s="524"/>
      <c r="K96" s="524"/>
      <c r="L96" s="481"/>
    </row>
    <row r="97" spans="1:12">
      <c r="A97" s="503" t="s">
        <v>706</v>
      </c>
      <c r="B97" s="517"/>
      <c r="C97" s="524"/>
      <c r="D97" s="524"/>
      <c r="E97" s="524"/>
      <c r="F97" s="524"/>
      <c r="G97" s="524"/>
      <c r="H97" s="524"/>
      <c r="I97" s="524"/>
      <c r="J97" s="524"/>
      <c r="K97" s="524"/>
      <c r="L97" s="481"/>
    </row>
    <row r="98" spans="1:12">
      <c r="A98" s="503"/>
      <c r="B98" s="517"/>
      <c r="C98" s="524"/>
      <c r="D98" s="524"/>
      <c r="E98" s="524"/>
      <c r="F98" s="524"/>
      <c r="G98" s="524"/>
      <c r="H98" s="524"/>
      <c r="I98" s="524"/>
      <c r="J98" s="524"/>
      <c r="K98" s="524"/>
      <c r="L98" s="481"/>
    </row>
    <row r="99" spans="1:12">
      <c r="A99" s="503"/>
      <c r="B99" s="517"/>
      <c r="C99" s="524"/>
      <c r="D99" s="524"/>
      <c r="E99" s="524"/>
      <c r="F99" s="524"/>
      <c r="G99" s="524"/>
      <c r="H99" s="524"/>
      <c r="I99" s="524"/>
      <c r="J99" s="524"/>
      <c r="K99" s="524"/>
      <c r="L99" s="481"/>
    </row>
    <row r="100" spans="1:12">
      <c r="A100" s="503"/>
      <c r="B100" s="517"/>
      <c r="C100" s="524"/>
      <c r="D100" s="524"/>
      <c r="E100" s="524"/>
      <c r="F100" s="524"/>
      <c r="G100" s="524"/>
      <c r="H100" s="524"/>
      <c r="I100" s="524"/>
      <c r="J100" s="524"/>
      <c r="K100" s="524"/>
      <c r="L100" s="481"/>
    </row>
    <row r="101" spans="1:12">
      <c r="A101" s="503"/>
      <c r="B101" s="517"/>
      <c r="C101" s="524"/>
      <c r="D101" s="524"/>
      <c r="E101" s="524"/>
      <c r="F101" s="524"/>
      <c r="G101" s="524"/>
      <c r="H101" s="524"/>
      <c r="I101" s="524"/>
      <c r="J101" s="524"/>
      <c r="K101" s="524"/>
      <c r="L101" s="481"/>
    </row>
    <row r="102" spans="1:12">
      <c r="A102" s="503"/>
      <c r="B102" s="517"/>
      <c r="C102" s="524"/>
      <c r="D102" s="524"/>
      <c r="E102" s="524"/>
      <c r="F102" s="524"/>
      <c r="G102" s="524"/>
      <c r="H102" s="524"/>
      <c r="I102" s="524"/>
      <c r="J102" s="524"/>
      <c r="K102" s="524"/>
      <c r="L102" s="481"/>
    </row>
    <row r="103" spans="1:12">
      <c r="A103" s="503"/>
      <c r="B103" s="517"/>
      <c r="C103" s="524"/>
      <c r="D103" s="524"/>
      <c r="E103" s="524"/>
      <c r="F103" s="524"/>
      <c r="G103" s="524"/>
      <c r="H103" s="524"/>
      <c r="I103" s="524"/>
      <c r="J103" s="524"/>
      <c r="K103" s="524"/>
      <c r="L103" s="481"/>
    </row>
    <row r="104" spans="1:12">
      <c r="A104" s="503"/>
      <c r="B104" s="517"/>
      <c r="C104" s="524"/>
      <c r="D104" s="524"/>
      <c r="E104" s="524"/>
      <c r="F104" s="524"/>
      <c r="G104" s="524"/>
      <c r="H104" s="524"/>
      <c r="I104" s="524"/>
      <c r="J104" s="524"/>
      <c r="K104" s="524"/>
      <c r="L104" s="481"/>
    </row>
    <row r="105" spans="1:12">
      <c r="A105" s="503"/>
      <c r="B105" s="517"/>
      <c r="C105" s="524"/>
      <c r="D105" s="524"/>
      <c r="E105" s="524"/>
      <c r="F105" s="524"/>
      <c r="G105" s="524"/>
      <c r="H105" s="524"/>
      <c r="I105" s="524"/>
      <c r="J105" s="524"/>
      <c r="K105" s="524"/>
      <c r="L105" s="481"/>
    </row>
    <row r="106" spans="1:12">
      <c r="A106" s="503"/>
      <c r="B106" s="517"/>
      <c r="C106" s="524"/>
      <c r="D106" s="524"/>
      <c r="E106" s="524"/>
      <c r="F106" s="524"/>
      <c r="G106" s="524"/>
      <c r="H106" s="524"/>
      <c r="I106" s="524"/>
      <c r="J106" s="524"/>
      <c r="K106" s="524"/>
      <c r="L106" s="481"/>
    </row>
    <row r="107" spans="1:12">
      <c r="A107" s="503"/>
      <c r="B107" s="517"/>
      <c r="C107" s="524"/>
      <c r="D107" s="524"/>
      <c r="E107" s="524"/>
      <c r="F107" s="524"/>
      <c r="G107" s="524"/>
      <c r="H107" s="524"/>
      <c r="I107" s="524"/>
      <c r="J107" s="524"/>
      <c r="K107" s="524"/>
      <c r="L107" s="481"/>
    </row>
    <row r="108" spans="1:12">
      <c r="A108" s="503"/>
      <c r="B108" s="517"/>
      <c r="C108" s="524"/>
      <c r="D108" s="524"/>
      <c r="E108" s="524"/>
      <c r="F108" s="524"/>
      <c r="G108" s="524"/>
      <c r="H108" s="524"/>
      <c r="I108" s="524"/>
      <c r="J108" s="524"/>
      <c r="K108" s="524"/>
      <c r="L108" s="481"/>
    </row>
    <row r="109" spans="1:12">
      <c r="A109" s="503"/>
      <c r="B109" s="517"/>
      <c r="C109" s="524"/>
      <c r="D109" s="524"/>
      <c r="E109" s="524"/>
      <c r="F109" s="524"/>
      <c r="G109" s="524"/>
      <c r="H109" s="524"/>
      <c r="I109" s="524"/>
      <c r="J109" s="524"/>
      <c r="K109" s="524"/>
      <c r="L109" s="481"/>
    </row>
    <row r="110" spans="1:12">
      <c r="A110" s="503"/>
      <c r="B110" s="517"/>
      <c r="C110" s="524"/>
      <c r="D110" s="524"/>
      <c r="E110" s="524"/>
      <c r="F110" s="524"/>
      <c r="G110" s="524"/>
      <c r="H110" s="524"/>
      <c r="I110" s="524"/>
      <c r="J110" s="524"/>
      <c r="K110" s="524"/>
      <c r="L110" s="481"/>
    </row>
    <row r="111" spans="1:12">
      <c r="A111" s="503"/>
      <c r="B111" s="517"/>
      <c r="C111" s="524"/>
      <c r="D111" s="524"/>
      <c r="E111" s="524"/>
      <c r="F111" s="524"/>
      <c r="G111" s="524"/>
      <c r="H111" s="524"/>
      <c r="I111" s="524"/>
      <c r="J111" s="524"/>
      <c r="K111" s="524"/>
      <c r="L111" s="481"/>
    </row>
    <row r="112" spans="1:12">
      <c r="A112" s="503"/>
      <c r="B112" s="517"/>
      <c r="C112" s="524"/>
      <c r="D112" s="524"/>
      <c r="E112" s="524"/>
      <c r="F112" s="524"/>
      <c r="G112" s="524"/>
      <c r="H112" s="524"/>
      <c r="I112" s="524"/>
      <c r="J112" s="524"/>
      <c r="K112" s="524"/>
      <c r="L112" s="481"/>
    </row>
    <row r="113" spans="1:12">
      <c r="A113" s="503"/>
      <c r="B113" s="517"/>
      <c r="C113" s="524"/>
      <c r="D113" s="524"/>
      <c r="E113" s="524"/>
      <c r="F113" s="524"/>
      <c r="G113" s="524"/>
      <c r="H113" s="524"/>
      <c r="I113" s="524"/>
      <c r="J113" s="524"/>
      <c r="K113" s="524"/>
      <c r="L113" s="481"/>
    </row>
    <row r="114" spans="1:12">
      <c r="A114" s="503"/>
      <c r="B114" s="517"/>
      <c r="C114" s="524"/>
      <c r="D114" s="524"/>
      <c r="E114" s="524"/>
      <c r="F114" s="524"/>
      <c r="G114" s="524"/>
      <c r="H114" s="524"/>
      <c r="I114" s="524"/>
      <c r="J114" s="524"/>
      <c r="K114" s="524"/>
      <c r="L114" s="481"/>
    </row>
    <row r="115" spans="1:12">
      <c r="A115" s="503"/>
      <c r="B115" s="517"/>
      <c r="C115" s="524"/>
      <c r="D115" s="524"/>
      <c r="E115" s="524"/>
      <c r="F115" s="524"/>
      <c r="G115" s="524"/>
      <c r="H115" s="524"/>
      <c r="I115" s="524"/>
      <c r="J115" s="524"/>
      <c r="K115" s="524"/>
      <c r="L115" s="481"/>
    </row>
    <row r="116" spans="1:12">
      <c r="A116" s="503"/>
      <c r="B116" s="517"/>
      <c r="C116" s="524"/>
      <c r="D116" s="524"/>
      <c r="E116" s="524"/>
      <c r="F116" s="524"/>
      <c r="G116" s="524"/>
      <c r="H116" s="524"/>
      <c r="I116" s="524"/>
      <c r="J116" s="524"/>
      <c r="K116" s="524"/>
      <c r="L116" s="481"/>
    </row>
    <row r="117" spans="1:12">
      <c r="A117" s="503"/>
      <c r="B117" s="517"/>
      <c r="C117" s="524"/>
      <c r="D117" s="524"/>
      <c r="E117" s="524"/>
      <c r="F117" s="524"/>
      <c r="G117" s="524"/>
      <c r="H117" s="524"/>
      <c r="I117" s="524"/>
      <c r="J117" s="524"/>
      <c r="K117" s="524"/>
      <c r="L117" s="481"/>
    </row>
    <row r="118" spans="1:12">
      <c r="A118" s="503"/>
      <c r="B118" s="517"/>
      <c r="C118" s="524"/>
      <c r="D118" s="524"/>
      <c r="E118" s="524"/>
      <c r="F118" s="524"/>
      <c r="G118" s="524"/>
      <c r="H118" s="524"/>
      <c r="I118" s="524"/>
      <c r="J118" s="524"/>
      <c r="K118" s="524"/>
      <c r="L118" s="481"/>
    </row>
    <row r="119" spans="1:12">
      <c r="A119" s="503"/>
      <c r="B119" s="517"/>
      <c r="C119" s="524"/>
      <c r="D119" s="524"/>
      <c r="E119" s="524"/>
      <c r="F119" s="524"/>
      <c r="G119" s="524"/>
      <c r="H119" s="524"/>
      <c r="I119" s="524"/>
      <c r="J119" s="524"/>
      <c r="K119" s="524"/>
      <c r="L119" s="481"/>
    </row>
    <row r="120" spans="1:12">
      <c r="A120" s="503"/>
      <c r="B120" s="517"/>
      <c r="C120" s="524"/>
      <c r="D120" s="524"/>
      <c r="E120" s="524"/>
      <c r="F120" s="524"/>
      <c r="G120" s="524"/>
      <c r="H120" s="524"/>
      <c r="I120" s="524"/>
      <c r="J120" s="524"/>
      <c r="K120" s="524"/>
      <c r="L120" s="481"/>
    </row>
    <row r="121" spans="1:12">
      <c r="A121" s="503"/>
      <c r="B121" s="517"/>
      <c r="C121" s="524"/>
      <c r="D121" s="524"/>
      <c r="E121" s="524"/>
      <c r="F121" s="524"/>
      <c r="G121" s="524"/>
      <c r="H121" s="524"/>
      <c r="I121" s="524"/>
      <c r="J121" s="524"/>
      <c r="K121" s="524"/>
      <c r="L121" s="481"/>
    </row>
    <row r="122" spans="1:12">
      <c r="A122" s="503"/>
      <c r="B122" s="517"/>
      <c r="C122" s="524"/>
      <c r="D122" s="524"/>
      <c r="E122" s="524"/>
      <c r="F122" s="524"/>
      <c r="G122" s="524"/>
      <c r="H122" s="524"/>
      <c r="I122" s="524"/>
      <c r="J122" s="524"/>
      <c r="K122" s="524"/>
      <c r="L122" s="481"/>
    </row>
    <row r="123" spans="1:12">
      <c r="A123" s="503"/>
      <c r="B123" s="517"/>
      <c r="C123" s="524"/>
      <c r="D123" s="524"/>
      <c r="E123" s="524"/>
      <c r="F123" s="524"/>
      <c r="G123" s="524"/>
      <c r="H123" s="524"/>
      <c r="I123" s="524"/>
      <c r="J123" s="524"/>
      <c r="K123" s="524"/>
      <c r="L123" s="481"/>
    </row>
    <row r="124" spans="1:12">
      <c r="A124" s="503"/>
      <c r="B124" s="517"/>
      <c r="C124" s="524"/>
      <c r="D124" s="524"/>
      <c r="E124" s="524"/>
      <c r="F124" s="524"/>
      <c r="G124" s="524"/>
      <c r="H124" s="524"/>
      <c r="I124" s="524"/>
      <c r="J124" s="524"/>
      <c r="K124" s="524"/>
      <c r="L124" s="481"/>
    </row>
    <row r="125" spans="1:12">
      <c r="E125" s="524"/>
      <c r="F125" s="524"/>
      <c r="G125" s="524"/>
      <c r="H125" s="524"/>
      <c r="I125" s="524"/>
      <c r="J125" s="524"/>
      <c r="K125" s="524"/>
      <c r="L125" s="481"/>
    </row>
    <row r="126" spans="1:12">
      <c r="E126" s="503"/>
      <c r="F126" s="503"/>
      <c r="G126" s="503"/>
      <c r="H126" s="503"/>
      <c r="I126" s="503"/>
      <c r="J126" s="503"/>
      <c r="K126" s="503"/>
      <c r="L126" s="481"/>
    </row>
    <row r="127" spans="1:12" s="525" customFormat="1" ht="12">
      <c r="E127" s="526"/>
      <c r="F127" s="526"/>
      <c r="G127" s="526"/>
      <c r="H127" s="526"/>
      <c r="I127" s="526"/>
      <c r="J127" s="526"/>
      <c r="K127" s="526"/>
    </row>
    <row r="128" spans="1:12" ht="12.75" customHeight="1"/>
    <row r="129" spans="1:5" ht="13.15" customHeight="1"/>
    <row r="130" spans="1:5">
      <c r="E130" s="516"/>
    </row>
    <row r="137" spans="1:5">
      <c r="A137" s="1210" t="s">
        <v>305</v>
      </c>
      <c r="B137" s="1210"/>
      <c r="C137" s="1210"/>
      <c r="D137" s="1210"/>
    </row>
  </sheetData>
  <mergeCells count="30">
    <mergeCell ref="B82:D82"/>
    <mergeCell ref="E82:K82"/>
    <mergeCell ref="A137:D137"/>
    <mergeCell ref="A56:D56"/>
    <mergeCell ref="E56:K56"/>
    <mergeCell ref="B57:C57"/>
    <mergeCell ref="E57:K57"/>
    <mergeCell ref="B68:C68"/>
    <mergeCell ref="E68:K68"/>
    <mergeCell ref="B35:D35"/>
    <mergeCell ref="E35:K35"/>
    <mergeCell ref="B51:D51"/>
    <mergeCell ref="E51:K51"/>
    <mergeCell ref="C52:D54"/>
    <mergeCell ref="E52:F54"/>
    <mergeCell ref="G52:H54"/>
    <mergeCell ref="I52:J54"/>
    <mergeCell ref="K52:K55"/>
    <mergeCell ref="A9:D9"/>
    <mergeCell ref="E9:K9"/>
    <mergeCell ref="B10:C10"/>
    <mergeCell ref="E10:K10"/>
    <mergeCell ref="B21:C21"/>
    <mergeCell ref="E21:K21"/>
    <mergeCell ref="A2:N2"/>
    <mergeCell ref="C5:D7"/>
    <mergeCell ref="E5:F7"/>
    <mergeCell ref="G5:H7"/>
    <mergeCell ref="I5:J7"/>
    <mergeCell ref="K5:K8"/>
  </mergeCells>
  <conditionalFormatting sqref="I12:I19 K12:K19 B12:F19">
    <cfRule type="cellIs" dxfId="27" priority="2" operator="equal">
      <formula>"."</formula>
    </cfRule>
  </conditionalFormatting>
  <conditionalFormatting sqref="E13">
    <cfRule type="cellIs" dxfId="26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6" fitToWidth="2" orientation="portrait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29"/>
  <sheetViews>
    <sheetView showGridLines="0" zoomScaleNormal="100" zoomScaleSheetLayoutView="50" workbookViewId="0"/>
  </sheetViews>
  <sheetFormatPr baseColWidth="10" defaultColWidth="11.28515625" defaultRowHeight="12.75"/>
  <cols>
    <col min="1" max="1" width="47.7109375" style="480" bestFit="1" customWidth="1"/>
    <col min="2" max="2" width="18.140625" style="480" customWidth="1"/>
    <col min="3" max="3" width="14.85546875" style="480" customWidth="1"/>
    <col min="4" max="4" width="14.42578125" style="480" customWidth="1"/>
    <col min="5" max="5" width="15.5703125" style="480" customWidth="1"/>
    <col min="6" max="6" width="15.7109375" style="480" customWidth="1"/>
    <col min="7" max="8" width="15.85546875" style="480" customWidth="1"/>
    <col min="9" max="9" width="15.140625" style="480" customWidth="1"/>
    <col min="10" max="10" width="14.5703125" style="480" customWidth="1"/>
    <col min="11" max="11" width="14" style="480" customWidth="1"/>
    <col min="12" max="12" width="14.28515625" style="480" customWidth="1"/>
    <col min="13" max="256" width="11.28515625" style="480"/>
    <col min="257" max="257" width="47.7109375" style="480" bestFit="1" customWidth="1"/>
    <col min="258" max="258" width="18.140625" style="480" customWidth="1"/>
    <col min="259" max="267" width="16.7109375" style="480" customWidth="1"/>
    <col min="268" max="268" width="14.28515625" style="480" customWidth="1"/>
    <col min="269" max="512" width="11.28515625" style="480"/>
    <col min="513" max="513" width="47.7109375" style="480" bestFit="1" customWidth="1"/>
    <col min="514" max="514" width="18.140625" style="480" customWidth="1"/>
    <col min="515" max="523" width="16.7109375" style="480" customWidth="1"/>
    <col min="524" max="524" width="14.28515625" style="480" customWidth="1"/>
    <col min="525" max="768" width="11.28515625" style="480"/>
    <col min="769" max="769" width="47.7109375" style="480" bestFit="1" customWidth="1"/>
    <col min="770" max="770" width="18.140625" style="480" customWidth="1"/>
    <col min="771" max="779" width="16.7109375" style="480" customWidth="1"/>
    <col min="780" max="780" width="14.28515625" style="480" customWidth="1"/>
    <col min="781" max="1024" width="11.28515625" style="480"/>
    <col min="1025" max="1025" width="47.7109375" style="480" bestFit="1" customWidth="1"/>
    <col min="1026" max="1026" width="18.140625" style="480" customWidth="1"/>
    <col min="1027" max="1035" width="16.7109375" style="480" customWidth="1"/>
    <col min="1036" max="1036" width="14.28515625" style="480" customWidth="1"/>
    <col min="1037" max="1280" width="11.28515625" style="480"/>
    <col min="1281" max="1281" width="47.7109375" style="480" bestFit="1" customWidth="1"/>
    <col min="1282" max="1282" width="18.140625" style="480" customWidth="1"/>
    <col min="1283" max="1291" width="16.7109375" style="480" customWidth="1"/>
    <col min="1292" max="1292" width="14.28515625" style="480" customWidth="1"/>
    <col min="1293" max="1536" width="11.28515625" style="480"/>
    <col min="1537" max="1537" width="47.7109375" style="480" bestFit="1" customWidth="1"/>
    <col min="1538" max="1538" width="18.140625" style="480" customWidth="1"/>
    <col min="1539" max="1547" width="16.7109375" style="480" customWidth="1"/>
    <col min="1548" max="1548" width="14.28515625" style="480" customWidth="1"/>
    <col min="1549" max="1792" width="11.28515625" style="480"/>
    <col min="1793" max="1793" width="47.7109375" style="480" bestFit="1" customWidth="1"/>
    <col min="1794" max="1794" width="18.140625" style="480" customWidth="1"/>
    <col min="1795" max="1803" width="16.7109375" style="480" customWidth="1"/>
    <col min="1804" max="1804" width="14.28515625" style="480" customWidth="1"/>
    <col min="1805" max="2048" width="11.28515625" style="480"/>
    <col min="2049" max="2049" width="47.7109375" style="480" bestFit="1" customWidth="1"/>
    <col min="2050" max="2050" width="18.140625" style="480" customWidth="1"/>
    <col min="2051" max="2059" width="16.7109375" style="480" customWidth="1"/>
    <col min="2060" max="2060" width="14.28515625" style="480" customWidth="1"/>
    <col min="2061" max="2304" width="11.28515625" style="480"/>
    <col min="2305" max="2305" width="47.7109375" style="480" bestFit="1" customWidth="1"/>
    <col min="2306" max="2306" width="18.140625" style="480" customWidth="1"/>
    <col min="2307" max="2315" width="16.7109375" style="480" customWidth="1"/>
    <col min="2316" max="2316" width="14.28515625" style="480" customWidth="1"/>
    <col min="2317" max="2560" width="11.28515625" style="480"/>
    <col min="2561" max="2561" width="47.7109375" style="480" bestFit="1" customWidth="1"/>
    <col min="2562" max="2562" width="18.140625" style="480" customWidth="1"/>
    <col min="2563" max="2571" width="16.7109375" style="480" customWidth="1"/>
    <col min="2572" max="2572" width="14.28515625" style="480" customWidth="1"/>
    <col min="2573" max="2816" width="11.28515625" style="480"/>
    <col min="2817" max="2817" width="47.7109375" style="480" bestFit="1" customWidth="1"/>
    <col min="2818" max="2818" width="18.140625" style="480" customWidth="1"/>
    <col min="2819" max="2827" width="16.7109375" style="480" customWidth="1"/>
    <col min="2828" max="2828" width="14.28515625" style="480" customWidth="1"/>
    <col min="2829" max="3072" width="11.28515625" style="480"/>
    <col min="3073" max="3073" width="47.7109375" style="480" bestFit="1" customWidth="1"/>
    <col min="3074" max="3074" width="18.140625" style="480" customWidth="1"/>
    <col min="3075" max="3083" width="16.7109375" style="480" customWidth="1"/>
    <col min="3084" max="3084" width="14.28515625" style="480" customWidth="1"/>
    <col min="3085" max="3328" width="11.28515625" style="480"/>
    <col min="3329" max="3329" width="47.7109375" style="480" bestFit="1" customWidth="1"/>
    <col min="3330" max="3330" width="18.140625" style="480" customWidth="1"/>
    <col min="3331" max="3339" width="16.7109375" style="480" customWidth="1"/>
    <col min="3340" max="3340" width="14.28515625" style="480" customWidth="1"/>
    <col min="3341" max="3584" width="11.28515625" style="480"/>
    <col min="3585" max="3585" width="47.7109375" style="480" bestFit="1" customWidth="1"/>
    <col min="3586" max="3586" width="18.140625" style="480" customWidth="1"/>
    <col min="3587" max="3595" width="16.7109375" style="480" customWidth="1"/>
    <col min="3596" max="3596" width="14.28515625" style="480" customWidth="1"/>
    <col min="3597" max="3840" width="11.28515625" style="480"/>
    <col min="3841" max="3841" width="47.7109375" style="480" bestFit="1" customWidth="1"/>
    <col min="3842" max="3842" width="18.140625" style="480" customWidth="1"/>
    <col min="3843" max="3851" width="16.7109375" style="480" customWidth="1"/>
    <col min="3852" max="3852" width="14.28515625" style="480" customWidth="1"/>
    <col min="3853" max="4096" width="11.28515625" style="480"/>
    <col min="4097" max="4097" width="47.7109375" style="480" bestFit="1" customWidth="1"/>
    <col min="4098" max="4098" width="18.140625" style="480" customWidth="1"/>
    <col min="4099" max="4107" width="16.7109375" style="480" customWidth="1"/>
    <col min="4108" max="4108" width="14.28515625" style="480" customWidth="1"/>
    <col min="4109" max="4352" width="11.28515625" style="480"/>
    <col min="4353" max="4353" width="47.7109375" style="480" bestFit="1" customWidth="1"/>
    <col min="4354" max="4354" width="18.140625" style="480" customWidth="1"/>
    <col min="4355" max="4363" width="16.7109375" style="480" customWidth="1"/>
    <col min="4364" max="4364" width="14.28515625" style="480" customWidth="1"/>
    <col min="4365" max="4608" width="11.28515625" style="480"/>
    <col min="4609" max="4609" width="47.7109375" style="480" bestFit="1" customWidth="1"/>
    <col min="4610" max="4610" width="18.140625" style="480" customWidth="1"/>
    <col min="4611" max="4619" width="16.7109375" style="480" customWidth="1"/>
    <col min="4620" max="4620" width="14.28515625" style="480" customWidth="1"/>
    <col min="4621" max="4864" width="11.28515625" style="480"/>
    <col min="4865" max="4865" width="47.7109375" style="480" bestFit="1" customWidth="1"/>
    <col min="4866" max="4866" width="18.140625" style="480" customWidth="1"/>
    <col min="4867" max="4875" width="16.7109375" style="480" customWidth="1"/>
    <col min="4876" max="4876" width="14.28515625" style="480" customWidth="1"/>
    <col min="4877" max="5120" width="11.28515625" style="480"/>
    <col min="5121" max="5121" width="47.7109375" style="480" bestFit="1" customWidth="1"/>
    <col min="5122" max="5122" width="18.140625" style="480" customWidth="1"/>
    <col min="5123" max="5131" width="16.7109375" style="480" customWidth="1"/>
    <col min="5132" max="5132" width="14.28515625" style="480" customWidth="1"/>
    <col min="5133" max="5376" width="11.28515625" style="480"/>
    <col min="5377" max="5377" width="47.7109375" style="480" bestFit="1" customWidth="1"/>
    <col min="5378" max="5378" width="18.140625" style="480" customWidth="1"/>
    <col min="5379" max="5387" width="16.7109375" style="480" customWidth="1"/>
    <col min="5388" max="5388" width="14.28515625" style="480" customWidth="1"/>
    <col min="5389" max="5632" width="11.28515625" style="480"/>
    <col min="5633" max="5633" width="47.7109375" style="480" bestFit="1" customWidth="1"/>
    <col min="5634" max="5634" width="18.140625" style="480" customWidth="1"/>
    <col min="5635" max="5643" width="16.7109375" style="480" customWidth="1"/>
    <col min="5644" max="5644" width="14.28515625" style="480" customWidth="1"/>
    <col min="5645" max="5888" width="11.28515625" style="480"/>
    <col min="5889" max="5889" width="47.7109375" style="480" bestFit="1" customWidth="1"/>
    <col min="5890" max="5890" width="18.140625" style="480" customWidth="1"/>
    <col min="5891" max="5899" width="16.7109375" style="480" customWidth="1"/>
    <col min="5900" max="5900" width="14.28515625" style="480" customWidth="1"/>
    <col min="5901" max="6144" width="11.28515625" style="480"/>
    <col min="6145" max="6145" width="47.7109375" style="480" bestFit="1" customWidth="1"/>
    <col min="6146" max="6146" width="18.140625" style="480" customWidth="1"/>
    <col min="6147" max="6155" width="16.7109375" style="480" customWidth="1"/>
    <col min="6156" max="6156" width="14.28515625" style="480" customWidth="1"/>
    <col min="6157" max="6400" width="11.28515625" style="480"/>
    <col min="6401" max="6401" width="47.7109375" style="480" bestFit="1" customWidth="1"/>
    <col min="6402" max="6402" width="18.140625" style="480" customWidth="1"/>
    <col min="6403" max="6411" width="16.7109375" style="480" customWidth="1"/>
    <col min="6412" max="6412" width="14.28515625" style="480" customWidth="1"/>
    <col min="6413" max="6656" width="11.28515625" style="480"/>
    <col min="6657" max="6657" width="47.7109375" style="480" bestFit="1" customWidth="1"/>
    <col min="6658" max="6658" width="18.140625" style="480" customWidth="1"/>
    <col min="6659" max="6667" width="16.7109375" style="480" customWidth="1"/>
    <col min="6668" max="6668" width="14.28515625" style="480" customWidth="1"/>
    <col min="6669" max="6912" width="11.28515625" style="480"/>
    <col min="6913" max="6913" width="47.7109375" style="480" bestFit="1" customWidth="1"/>
    <col min="6914" max="6914" width="18.140625" style="480" customWidth="1"/>
    <col min="6915" max="6923" width="16.7109375" style="480" customWidth="1"/>
    <col min="6924" max="6924" width="14.28515625" style="480" customWidth="1"/>
    <col min="6925" max="7168" width="11.28515625" style="480"/>
    <col min="7169" max="7169" width="47.7109375" style="480" bestFit="1" customWidth="1"/>
    <col min="7170" max="7170" width="18.140625" style="480" customWidth="1"/>
    <col min="7171" max="7179" width="16.7109375" style="480" customWidth="1"/>
    <col min="7180" max="7180" width="14.28515625" style="480" customWidth="1"/>
    <col min="7181" max="7424" width="11.28515625" style="480"/>
    <col min="7425" max="7425" width="47.7109375" style="480" bestFit="1" customWidth="1"/>
    <col min="7426" max="7426" width="18.140625" style="480" customWidth="1"/>
    <col min="7427" max="7435" width="16.7109375" style="480" customWidth="1"/>
    <col min="7436" max="7436" width="14.28515625" style="480" customWidth="1"/>
    <col min="7437" max="7680" width="11.28515625" style="480"/>
    <col min="7681" max="7681" width="47.7109375" style="480" bestFit="1" customWidth="1"/>
    <col min="7682" max="7682" width="18.140625" style="480" customWidth="1"/>
    <col min="7683" max="7691" width="16.7109375" style="480" customWidth="1"/>
    <col min="7692" max="7692" width="14.28515625" style="480" customWidth="1"/>
    <col min="7693" max="7936" width="11.28515625" style="480"/>
    <col min="7937" max="7937" width="47.7109375" style="480" bestFit="1" customWidth="1"/>
    <col min="7938" max="7938" width="18.140625" style="480" customWidth="1"/>
    <col min="7939" max="7947" width="16.7109375" style="480" customWidth="1"/>
    <col min="7948" max="7948" width="14.28515625" style="480" customWidth="1"/>
    <col min="7949" max="8192" width="11.28515625" style="480"/>
    <col min="8193" max="8193" width="47.7109375" style="480" bestFit="1" customWidth="1"/>
    <col min="8194" max="8194" width="18.140625" style="480" customWidth="1"/>
    <col min="8195" max="8203" width="16.7109375" style="480" customWidth="1"/>
    <col min="8204" max="8204" width="14.28515625" style="480" customWidth="1"/>
    <col min="8205" max="8448" width="11.28515625" style="480"/>
    <col min="8449" max="8449" width="47.7109375" style="480" bestFit="1" customWidth="1"/>
    <col min="8450" max="8450" width="18.140625" style="480" customWidth="1"/>
    <col min="8451" max="8459" width="16.7109375" style="480" customWidth="1"/>
    <col min="8460" max="8460" width="14.28515625" style="480" customWidth="1"/>
    <col min="8461" max="8704" width="11.28515625" style="480"/>
    <col min="8705" max="8705" width="47.7109375" style="480" bestFit="1" customWidth="1"/>
    <col min="8706" max="8706" width="18.140625" style="480" customWidth="1"/>
    <col min="8707" max="8715" width="16.7109375" style="480" customWidth="1"/>
    <col min="8716" max="8716" width="14.28515625" style="480" customWidth="1"/>
    <col min="8717" max="8960" width="11.28515625" style="480"/>
    <col min="8961" max="8961" width="47.7109375" style="480" bestFit="1" customWidth="1"/>
    <col min="8962" max="8962" width="18.140625" style="480" customWidth="1"/>
    <col min="8963" max="8971" width="16.7109375" style="480" customWidth="1"/>
    <col min="8972" max="8972" width="14.28515625" style="480" customWidth="1"/>
    <col min="8973" max="9216" width="11.28515625" style="480"/>
    <col min="9217" max="9217" width="47.7109375" style="480" bestFit="1" customWidth="1"/>
    <col min="9218" max="9218" width="18.140625" style="480" customWidth="1"/>
    <col min="9219" max="9227" width="16.7109375" style="480" customWidth="1"/>
    <col min="9228" max="9228" width="14.28515625" style="480" customWidth="1"/>
    <col min="9229" max="9472" width="11.28515625" style="480"/>
    <col min="9473" max="9473" width="47.7109375" style="480" bestFit="1" customWidth="1"/>
    <col min="9474" max="9474" width="18.140625" style="480" customWidth="1"/>
    <col min="9475" max="9483" width="16.7109375" style="480" customWidth="1"/>
    <col min="9484" max="9484" width="14.28515625" style="480" customWidth="1"/>
    <col min="9485" max="9728" width="11.28515625" style="480"/>
    <col min="9729" max="9729" width="47.7109375" style="480" bestFit="1" customWidth="1"/>
    <col min="9730" max="9730" width="18.140625" style="480" customWidth="1"/>
    <col min="9731" max="9739" width="16.7109375" style="480" customWidth="1"/>
    <col min="9740" max="9740" width="14.28515625" style="480" customWidth="1"/>
    <col min="9741" max="9984" width="11.28515625" style="480"/>
    <col min="9985" max="9985" width="47.7109375" style="480" bestFit="1" customWidth="1"/>
    <col min="9986" max="9986" width="18.140625" style="480" customWidth="1"/>
    <col min="9987" max="9995" width="16.7109375" style="480" customWidth="1"/>
    <col min="9996" max="9996" width="14.28515625" style="480" customWidth="1"/>
    <col min="9997" max="10240" width="11.28515625" style="480"/>
    <col min="10241" max="10241" width="47.7109375" style="480" bestFit="1" customWidth="1"/>
    <col min="10242" max="10242" width="18.140625" style="480" customWidth="1"/>
    <col min="10243" max="10251" width="16.7109375" style="480" customWidth="1"/>
    <col min="10252" max="10252" width="14.28515625" style="480" customWidth="1"/>
    <col min="10253" max="10496" width="11.28515625" style="480"/>
    <col min="10497" max="10497" width="47.7109375" style="480" bestFit="1" customWidth="1"/>
    <col min="10498" max="10498" width="18.140625" style="480" customWidth="1"/>
    <col min="10499" max="10507" width="16.7109375" style="480" customWidth="1"/>
    <col min="10508" max="10508" width="14.28515625" style="480" customWidth="1"/>
    <col min="10509" max="10752" width="11.28515625" style="480"/>
    <col min="10753" max="10753" width="47.7109375" style="480" bestFit="1" customWidth="1"/>
    <col min="10754" max="10754" width="18.140625" style="480" customWidth="1"/>
    <col min="10755" max="10763" width="16.7109375" style="480" customWidth="1"/>
    <col min="10764" max="10764" width="14.28515625" style="480" customWidth="1"/>
    <col min="10765" max="11008" width="11.28515625" style="480"/>
    <col min="11009" max="11009" width="47.7109375" style="480" bestFit="1" customWidth="1"/>
    <col min="11010" max="11010" width="18.140625" style="480" customWidth="1"/>
    <col min="11011" max="11019" width="16.7109375" style="480" customWidth="1"/>
    <col min="11020" max="11020" width="14.28515625" style="480" customWidth="1"/>
    <col min="11021" max="11264" width="11.28515625" style="480"/>
    <col min="11265" max="11265" width="47.7109375" style="480" bestFit="1" customWidth="1"/>
    <col min="11266" max="11266" width="18.140625" style="480" customWidth="1"/>
    <col min="11267" max="11275" width="16.7109375" style="480" customWidth="1"/>
    <col min="11276" max="11276" width="14.28515625" style="480" customWidth="1"/>
    <col min="11277" max="11520" width="11.28515625" style="480"/>
    <col min="11521" max="11521" width="47.7109375" style="480" bestFit="1" customWidth="1"/>
    <col min="11522" max="11522" width="18.140625" style="480" customWidth="1"/>
    <col min="11523" max="11531" width="16.7109375" style="480" customWidth="1"/>
    <col min="11532" max="11532" width="14.28515625" style="480" customWidth="1"/>
    <col min="11533" max="11776" width="11.28515625" style="480"/>
    <col min="11777" max="11777" width="47.7109375" style="480" bestFit="1" customWidth="1"/>
    <col min="11778" max="11778" width="18.140625" style="480" customWidth="1"/>
    <col min="11779" max="11787" width="16.7109375" style="480" customWidth="1"/>
    <col min="11788" max="11788" width="14.28515625" style="480" customWidth="1"/>
    <col min="11789" max="12032" width="11.28515625" style="480"/>
    <col min="12033" max="12033" width="47.7109375" style="480" bestFit="1" customWidth="1"/>
    <col min="12034" max="12034" width="18.140625" style="480" customWidth="1"/>
    <col min="12035" max="12043" width="16.7109375" style="480" customWidth="1"/>
    <col min="12044" max="12044" width="14.28515625" style="480" customWidth="1"/>
    <col min="12045" max="12288" width="11.28515625" style="480"/>
    <col min="12289" max="12289" width="47.7109375" style="480" bestFit="1" customWidth="1"/>
    <col min="12290" max="12290" width="18.140625" style="480" customWidth="1"/>
    <col min="12291" max="12299" width="16.7109375" style="480" customWidth="1"/>
    <col min="12300" max="12300" width="14.28515625" style="480" customWidth="1"/>
    <col min="12301" max="12544" width="11.28515625" style="480"/>
    <col min="12545" max="12545" width="47.7109375" style="480" bestFit="1" customWidth="1"/>
    <col min="12546" max="12546" width="18.140625" style="480" customWidth="1"/>
    <col min="12547" max="12555" width="16.7109375" style="480" customWidth="1"/>
    <col min="12556" max="12556" width="14.28515625" style="480" customWidth="1"/>
    <col min="12557" max="12800" width="11.28515625" style="480"/>
    <col min="12801" max="12801" width="47.7109375" style="480" bestFit="1" customWidth="1"/>
    <col min="12802" max="12802" width="18.140625" style="480" customWidth="1"/>
    <col min="12803" max="12811" width="16.7109375" style="480" customWidth="1"/>
    <col min="12812" max="12812" width="14.28515625" style="480" customWidth="1"/>
    <col min="12813" max="13056" width="11.28515625" style="480"/>
    <col min="13057" max="13057" width="47.7109375" style="480" bestFit="1" customWidth="1"/>
    <col min="13058" max="13058" width="18.140625" style="480" customWidth="1"/>
    <col min="13059" max="13067" width="16.7109375" style="480" customWidth="1"/>
    <col min="13068" max="13068" width="14.28515625" style="480" customWidth="1"/>
    <col min="13069" max="13312" width="11.28515625" style="480"/>
    <col min="13313" max="13313" width="47.7109375" style="480" bestFit="1" customWidth="1"/>
    <col min="13314" max="13314" width="18.140625" style="480" customWidth="1"/>
    <col min="13315" max="13323" width="16.7109375" style="480" customWidth="1"/>
    <col min="13324" max="13324" width="14.28515625" style="480" customWidth="1"/>
    <col min="13325" max="13568" width="11.28515625" style="480"/>
    <col min="13569" max="13569" width="47.7109375" style="480" bestFit="1" customWidth="1"/>
    <col min="13570" max="13570" width="18.140625" style="480" customWidth="1"/>
    <col min="13571" max="13579" width="16.7109375" style="480" customWidth="1"/>
    <col min="13580" max="13580" width="14.28515625" style="480" customWidth="1"/>
    <col min="13581" max="13824" width="11.28515625" style="480"/>
    <col min="13825" max="13825" width="47.7109375" style="480" bestFit="1" customWidth="1"/>
    <col min="13826" max="13826" width="18.140625" style="480" customWidth="1"/>
    <col min="13827" max="13835" width="16.7109375" style="480" customWidth="1"/>
    <col min="13836" max="13836" width="14.28515625" style="480" customWidth="1"/>
    <col min="13837" max="14080" width="11.28515625" style="480"/>
    <col min="14081" max="14081" width="47.7109375" style="480" bestFit="1" customWidth="1"/>
    <col min="14082" max="14082" width="18.140625" style="480" customWidth="1"/>
    <col min="14083" max="14091" width="16.7109375" style="480" customWidth="1"/>
    <col min="14092" max="14092" width="14.28515625" style="480" customWidth="1"/>
    <col min="14093" max="14336" width="11.28515625" style="480"/>
    <col min="14337" max="14337" width="47.7109375" style="480" bestFit="1" customWidth="1"/>
    <col min="14338" max="14338" width="18.140625" style="480" customWidth="1"/>
    <col min="14339" max="14347" width="16.7109375" style="480" customWidth="1"/>
    <col min="14348" max="14348" width="14.28515625" style="480" customWidth="1"/>
    <col min="14349" max="14592" width="11.28515625" style="480"/>
    <col min="14593" max="14593" width="47.7109375" style="480" bestFit="1" customWidth="1"/>
    <col min="14594" max="14594" width="18.140625" style="480" customWidth="1"/>
    <col min="14595" max="14603" width="16.7109375" style="480" customWidth="1"/>
    <col min="14604" max="14604" width="14.28515625" style="480" customWidth="1"/>
    <col min="14605" max="14848" width="11.28515625" style="480"/>
    <col min="14849" max="14849" width="47.7109375" style="480" bestFit="1" customWidth="1"/>
    <col min="14850" max="14850" width="18.140625" style="480" customWidth="1"/>
    <col min="14851" max="14859" width="16.7109375" style="480" customWidth="1"/>
    <col min="14860" max="14860" width="14.28515625" style="480" customWidth="1"/>
    <col min="14861" max="15104" width="11.28515625" style="480"/>
    <col min="15105" max="15105" width="47.7109375" style="480" bestFit="1" customWidth="1"/>
    <col min="15106" max="15106" width="18.140625" style="480" customWidth="1"/>
    <col min="15107" max="15115" width="16.7109375" style="480" customWidth="1"/>
    <col min="15116" max="15116" width="14.28515625" style="480" customWidth="1"/>
    <col min="15117" max="15360" width="11.28515625" style="480"/>
    <col min="15361" max="15361" width="47.7109375" style="480" bestFit="1" customWidth="1"/>
    <col min="15362" max="15362" width="18.140625" style="480" customWidth="1"/>
    <col min="15363" max="15371" width="16.7109375" style="480" customWidth="1"/>
    <col min="15372" max="15372" width="14.28515625" style="480" customWidth="1"/>
    <col min="15373" max="15616" width="11.28515625" style="480"/>
    <col min="15617" max="15617" width="47.7109375" style="480" bestFit="1" customWidth="1"/>
    <col min="15618" max="15618" width="18.140625" style="480" customWidth="1"/>
    <col min="15619" max="15627" width="16.7109375" style="480" customWidth="1"/>
    <col min="15628" max="15628" width="14.28515625" style="480" customWidth="1"/>
    <col min="15629" max="15872" width="11.28515625" style="480"/>
    <col min="15873" max="15873" width="47.7109375" style="480" bestFit="1" customWidth="1"/>
    <col min="15874" max="15874" width="18.140625" style="480" customWidth="1"/>
    <col min="15875" max="15883" width="16.7109375" style="480" customWidth="1"/>
    <col min="15884" max="15884" width="14.28515625" style="480" customWidth="1"/>
    <col min="15885" max="16128" width="11.28515625" style="480"/>
    <col min="16129" max="16129" width="47.7109375" style="480" bestFit="1" customWidth="1"/>
    <col min="16130" max="16130" width="18.140625" style="480" customWidth="1"/>
    <col min="16131" max="16139" width="16.7109375" style="480" customWidth="1"/>
    <col min="16140" max="16140" width="14.28515625" style="480" customWidth="1"/>
    <col min="16141" max="16384" width="11.28515625" style="480"/>
  </cols>
  <sheetData>
    <row r="1" spans="1:14" ht="15">
      <c r="A1" s="678" t="s">
        <v>927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80"/>
      <c r="M1" s="679"/>
      <c r="N1" s="679"/>
    </row>
    <row r="2" spans="1:14" ht="13.9" customHeight="1">
      <c r="A2" s="1357" t="s">
        <v>959</v>
      </c>
      <c r="B2" s="1357"/>
      <c r="C2" s="1357"/>
      <c r="D2" s="1357"/>
      <c r="E2" s="1357"/>
      <c r="F2" s="1357"/>
      <c r="G2" s="1357"/>
      <c r="H2" s="1357"/>
      <c r="I2" s="1357"/>
      <c r="J2" s="1357"/>
      <c r="K2" s="1357"/>
      <c r="L2" s="1357"/>
      <c r="M2" s="1357"/>
      <c r="N2" s="1357"/>
    </row>
    <row r="3" spans="1:14" ht="15">
      <c r="A3" s="482"/>
      <c r="B3" s="482"/>
      <c r="C3" s="482"/>
      <c r="D3" s="482"/>
      <c r="E3" s="482"/>
      <c r="F3" s="482"/>
      <c r="G3" s="482"/>
      <c r="H3" s="482"/>
      <c r="I3" s="482"/>
      <c r="J3" s="482"/>
      <c r="L3" s="481"/>
    </row>
    <row r="4" spans="1:14">
      <c r="A4" s="489" t="s">
        <v>707</v>
      </c>
      <c r="B4" s="490"/>
      <c r="C4" s="491"/>
      <c r="D4" s="491"/>
      <c r="E4" s="490"/>
      <c r="F4" s="490"/>
      <c r="G4" s="490"/>
      <c r="H4" s="490"/>
      <c r="I4" s="490"/>
      <c r="J4" s="490"/>
      <c r="K4" s="491"/>
      <c r="L4" s="481"/>
    </row>
    <row r="5" spans="1:14">
      <c r="A5" s="492" t="s">
        <v>10</v>
      </c>
      <c r="B5" s="493" t="s">
        <v>10</v>
      </c>
      <c r="C5" s="1191" t="s">
        <v>674</v>
      </c>
      <c r="D5" s="1192"/>
      <c r="E5" s="1197" t="s">
        <v>675</v>
      </c>
      <c r="F5" s="1198"/>
      <c r="G5" s="1203" t="s">
        <v>676</v>
      </c>
      <c r="H5" s="1198"/>
      <c r="I5" s="1203" t="s">
        <v>677</v>
      </c>
      <c r="J5" s="1198"/>
      <c r="K5" s="1191" t="s">
        <v>549</v>
      </c>
      <c r="L5" s="481"/>
    </row>
    <row r="6" spans="1:14">
      <c r="A6" s="494" t="s">
        <v>678</v>
      </c>
      <c r="B6" s="495" t="s">
        <v>679</v>
      </c>
      <c r="C6" s="1193"/>
      <c r="D6" s="1194"/>
      <c r="E6" s="1199"/>
      <c r="F6" s="1200"/>
      <c r="G6" s="1193"/>
      <c r="H6" s="1200"/>
      <c r="I6" s="1193"/>
      <c r="J6" s="1200"/>
      <c r="K6" s="1193"/>
      <c r="L6" s="481"/>
    </row>
    <row r="7" spans="1:14">
      <c r="A7" s="496" t="s">
        <v>10</v>
      </c>
      <c r="B7" s="495" t="s">
        <v>503</v>
      </c>
      <c r="C7" s="1195"/>
      <c r="D7" s="1196"/>
      <c r="E7" s="1201"/>
      <c r="F7" s="1202"/>
      <c r="G7" s="1204"/>
      <c r="H7" s="1202"/>
      <c r="I7" s="1204"/>
      <c r="J7" s="1202"/>
      <c r="K7" s="1193"/>
      <c r="L7" s="481"/>
    </row>
    <row r="8" spans="1:14" ht="14.25">
      <c r="A8" s="497" t="s">
        <v>10</v>
      </c>
      <c r="B8" s="498" t="s">
        <v>10</v>
      </c>
      <c r="C8" s="499" t="s">
        <v>506</v>
      </c>
      <c r="D8" s="500" t="s">
        <v>515</v>
      </c>
      <c r="E8" s="501" t="s">
        <v>506</v>
      </c>
      <c r="F8" s="502" t="s">
        <v>515</v>
      </c>
      <c r="G8" s="502" t="s">
        <v>506</v>
      </c>
      <c r="H8" s="502" t="s">
        <v>680</v>
      </c>
      <c r="I8" s="502" t="s">
        <v>506</v>
      </c>
      <c r="J8" s="502" t="s">
        <v>680</v>
      </c>
      <c r="K8" s="1204"/>
      <c r="L8" s="481"/>
    </row>
    <row r="9" spans="1:14">
      <c r="A9" s="1205"/>
      <c r="B9" s="1205"/>
      <c r="C9" s="1205"/>
      <c r="D9" s="1205"/>
      <c r="E9" s="1206" t="s">
        <v>10</v>
      </c>
      <c r="F9" s="1206"/>
      <c r="G9" s="1206"/>
      <c r="H9" s="1206"/>
      <c r="I9" s="1206"/>
      <c r="J9" s="1206"/>
      <c r="K9" s="1206"/>
      <c r="L9" s="481"/>
    </row>
    <row r="10" spans="1:14">
      <c r="A10" s="489"/>
      <c r="B10" s="1207" t="s">
        <v>681</v>
      </c>
      <c r="C10" s="1207"/>
      <c r="D10" s="489"/>
      <c r="E10" s="1208"/>
      <c r="F10" s="1208"/>
      <c r="G10" s="1208"/>
      <c r="H10" s="1208"/>
      <c r="I10" s="1208"/>
      <c r="J10" s="1208"/>
      <c r="K10" s="1208"/>
      <c r="L10" s="481"/>
    </row>
    <row r="11" spans="1:14">
      <c r="A11" s="489"/>
      <c r="B11" s="503"/>
      <c r="C11" s="504"/>
      <c r="D11" s="505"/>
      <c r="E11" s="506"/>
      <c r="F11" s="503"/>
      <c r="G11" s="503"/>
      <c r="H11" s="503"/>
      <c r="I11" s="503"/>
      <c r="J11" s="503"/>
      <c r="K11" s="503"/>
      <c r="L11" s="481"/>
    </row>
    <row r="12" spans="1:14">
      <c r="A12" s="507" t="s">
        <v>682</v>
      </c>
      <c r="B12" s="422">
        <v>204608</v>
      </c>
      <c r="C12" s="413">
        <v>4576</v>
      </c>
      <c r="D12" s="413">
        <v>24826</v>
      </c>
      <c r="E12" s="413">
        <v>1592</v>
      </c>
      <c r="F12" s="413">
        <v>13131</v>
      </c>
      <c r="G12" s="413">
        <v>3729</v>
      </c>
      <c r="H12" s="413">
        <v>37190</v>
      </c>
      <c r="I12" s="413">
        <v>766</v>
      </c>
      <c r="J12" s="413">
        <v>15923</v>
      </c>
      <c r="K12" s="412">
        <v>102875</v>
      </c>
      <c r="L12" s="481"/>
    </row>
    <row r="13" spans="1:14">
      <c r="A13" s="507" t="s">
        <v>362</v>
      </c>
      <c r="B13" s="511" t="s">
        <v>10</v>
      </c>
      <c r="C13" s="512" t="s">
        <v>10</v>
      </c>
      <c r="D13" s="512" t="s">
        <v>10</v>
      </c>
      <c r="E13" s="512" t="s">
        <v>10</v>
      </c>
      <c r="F13" s="512" t="s">
        <v>10</v>
      </c>
      <c r="G13" s="512" t="s">
        <v>10</v>
      </c>
      <c r="H13" s="512" t="s">
        <v>10</v>
      </c>
      <c r="I13" s="512" t="s">
        <v>10</v>
      </c>
      <c r="J13" s="512" t="s">
        <v>10</v>
      </c>
      <c r="K13" s="512" t="s">
        <v>10</v>
      </c>
      <c r="L13" s="481"/>
    </row>
    <row r="14" spans="1:14">
      <c r="A14" s="513" t="s">
        <v>708</v>
      </c>
      <c r="B14" s="422">
        <v>155933</v>
      </c>
      <c r="C14" s="413">
        <v>3232</v>
      </c>
      <c r="D14" s="413">
        <v>19595</v>
      </c>
      <c r="E14" s="413">
        <v>1090</v>
      </c>
      <c r="F14" s="413">
        <v>10265</v>
      </c>
      <c r="G14" s="413">
        <v>2534</v>
      </c>
      <c r="H14" s="413">
        <v>29065</v>
      </c>
      <c r="I14" s="413">
        <v>516</v>
      </c>
      <c r="J14" s="413">
        <v>11924</v>
      </c>
      <c r="K14" s="413">
        <v>77712</v>
      </c>
      <c r="L14" s="481"/>
    </row>
    <row r="15" spans="1:14">
      <c r="A15" s="513" t="s">
        <v>709</v>
      </c>
      <c r="B15" s="428">
        <v>39484</v>
      </c>
      <c r="C15" s="413">
        <v>971</v>
      </c>
      <c r="D15" s="413">
        <v>4105</v>
      </c>
      <c r="E15" s="413">
        <v>368</v>
      </c>
      <c r="F15" s="413">
        <v>2293</v>
      </c>
      <c r="G15" s="413">
        <v>851</v>
      </c>
      <c r="H15" s="413">
        <v>6640</v>
      </c>
      <c r="I15" s="413">
        <v>193</v>
      </c>
      <c r="J15" s="413">
        <v>3229</v>
      </c>
      <c r="K15" s="413">
        <v>20834</v>
      </c>
      <c r="L15" s="481"/>
    </row>
    <row r="16" spans="1:14">
      <c r="A16" s="513" t="s">
        <v>685</v>
      </c>
      <c r="B16" s="428">
        <v>7620</v>
      </c>
      <c r="C16" s="413">
        <v>302</v>
      </c>
      <c r="D16" s="413">
        <v>944</v>
      </c>
      <c r="E16" s="413">
        <v>110</v>
      </c>
      <c r="F16" s="413">
        <v>479</v>
      </c>
      <c r="G16" s="413">
        <v>292</v>
      </c>
      <c r="H16" s="413">
        <v>1268</v>
      </c>
      <c r="I16" s="413">
        <v>32</v>
      </c>
      <c r="J16" s="413">
        <v>650</v>
      </c>
      <c r="K16" s="413">
        <v>3543</v>
      </c>
      <c r="L16" s="481"/>
    </row>
    <row r="17" spans="1:12">
      <c r="A17" s="513" t="s">
        <v>686</v>
      </c>
      <c r="B17" s="428">
        <v>84</v>
      </c>
      <c r="C17" s="522" t="s">
        <v>53</v>
      </c>
      <c r="D17" s="522" t="s">
        <v>53</v>
      </c>
      <c r="E17" s="522" t="s">
        <v>53</v>
      </c>
      <c r="F17" s="522" t="s">
        <v>53</v>
      </c>
      <c r="G17" s="522" t="s">
        <v>53</v>
      </c>
      <c r="H17" s="522" t="s">
        <v>53</v>
      </c>
      <c r="I17" s="522" t="s">
        <v>53</v>
      </c>
      <c r="J17" s="522" t="s">
        <v>53</v>
      </c>
      <c r="K17" s="413">
        <v>43</v>
      </c>
      <c r="L17" s="481"/>
    </row>
    <row r="18" spans="1:12">
      <c r="A18" s="513" t="s">
        <v>687</v>
      </c>
      <c r="B18" s="428">
        <v>164</v>
      </c>
      <c r="C18" s="522" t="s">
        <v>53</v>
      </c>
      <c r="D18" s="522" t="s">
        <v>53</v>
      </c>
      <c r="E18" s="522" t="s">
        <v>53</v>
      </c>
      <c r="F18" s="522" t="s">
        <v>53</v>
      </c>
      <c r="G18" s="522" t="s">
        <v>53</v>
      </c>
      <c r="H18" s="522" t="s">
        <v>53</v>
      </c>
      <c r="I18" s="522" t="s">
        <v>53</v>
      </c>
      <c r="J18" s="522" t="s">
        <v>53</v>
      </c>
      <c r="K18" s="413">
        <v>87</v>
      </c>
      <c r="L18" s="481"/>
    </row>
    <row r="19" spans="1:12">
      <c r="A19" s="513" t="s">
        <v>688</v>
      </c>
      <c r="B19" s="428">
        <v>1323</v>
      </c>
      <c r="C19" s="413">
        <v>63</v>
      </c>
      <c r="D19" s="413">
        <v>165</v>
      </c>
      <c r="E19" s="413">
        <v>17</v>
      </c>
      <c r="F19" s="413">
        <v>85</v>
      </c>
      <c r="G19" s="413">
        <v>41</v>
      </c>
      <c r="H19" s="413">
        <v>186</v>
      </c>
      <c r="I19" s="413">
        <v>21</v>
      </c>
      <c r="J19" s="413">
        <v>89</v>
      </c>
      <c r="K19" s="413">
        <v>656</v>
      </c>
      <c r="L19" s="481"/>
    </row>
    <row r="20" spans="1:12">
      <c r="A20" s="503"/>
      <c r="B20" s="516"/>
      <c r="C20" s="528"/>
      <c r="D20" s="528"/>
      <c r="E20" s="524"/>
      <c r="F20" s="524"/>
      <c r="G20" s="528"/>
      <c r="H20" s="528"/>
      <c r="I20" s="524"/>
      <c r="J20" s="524"/>
      <c r="K20" s="528"/>
      <c r="L20" s="481"/>
    </row>
    <row r="21" spans="1:12">
      <c r="A21" s="489"/>
      <c r="B21" s="1207" t="s">
        <v>689</v>
      </c>
      <c r="C21" s="1207"/>
      <c r="D21" s="489"/>
      <c r="E21" s="1208"/>
      <c r="F21" s="1208"/>
      <c r="G21" s="1208"/>
      <c r="H21" s="1208"/>
      <c r="I21" s="1208"/>
      <c r="J21" s="1208"/>
      <c r="K21" s="1208"/>
      <c r="L21" s="481"/>
    </row>
    <row r="22" spans="1:12">
      <c r="A22" s="489"/>
      <c r="B22" s="503"/>
      <c r="C22" s="503"/>
      <c r="D22" s="489"/>
      <c r="E22" s="503"/>
      <c r="F22" s="503"/>
      <c r="G22" s="503"/>
      <c r="H22" s="503"/>
      <c r="I22" s="503"/>
      <c r="J22" s="503"/>
      <c r="K22" s="503"/>
      <c r="L22" s="481"/>
    </row>
    <row r="23" spans="1:12">
      <c r="A23" s="507" t="s">
        <v>682</v>
      </c>
      <c r="B23" s="428">
        <v>87366</v>
      </c>
      <c r="C23" s="413">
        <v>9880</v>
      </c>
      <c r="D23" s="413">
        <v>9972</v>
      </c>
      <c r="E23" s="413">
        <v>3391</v>
      </c>
      <c r="F23" s="413">
        <v>4142</v>
      </c>
      <c r="G23" s="413">
        <v>8205</v>
      </c>
      <c r="H23" s="413">
        <v>11482</v>
      </c>
      <c r="I23" s="413">
        <v>3074</v>
      </c>
      <c r="J23" s="413">
        <v>5055</v>
      </c>
      <c r="K23" s="413">
        <v>32165</v>
      </c>
      <c r="L23" s="481"/>
    </row>
    <row r="24" spans="1:12">
      <c r="A24" s="507" t="s">
        <v>362</v>
      </c>
      <c r="B24" s="511" t="s">
        <v>10</v>
      </c>
      <c r="C24" s="512" t="s">
        <v>10</v>
      </c>
      <c r="D24" s="512" t="s">
        <v>10</v>
      </c>
      <c r="E24" s="512" t="s">
        <v>10</v>
      </c>
      <c r="F24" s="512" t="s">
        <v>10</v>
      </c>
      <c r="G24" s="512" t="s">
        <v>10</v>
      </c>
      <c r="H24" s="512" t="s">
        <v>10</v>
      </c>
      <c r="I24" s="512" t="s">
        <v>10</v>
      </c>
      <c r="J24" s="512" t="s">
        <v>10</v>
      </c>
      <c r="K24" s="512" t="s">
        <v>10</v>
      </c>
      <c r="L24" s="481"/>
    </row>
    <row r="25" spans="1:12">
      <c r="A25" s="513" t="s">
        <v>690</v>
      </c>
      <c r="B25" s="428">
        <v>26837</v>
      </c>
      <c r="C25" s="413">
        <v>3363</v>
      </c>
      <c r="D25" s="413">
        <v>3276</v>
      </c>
      <c r="E25" s="413">
        <v>998</v>
      </c>
      <c r="F25" s="413">
        <v>1250</v>
      </c>
      <c r="G25" s="413">
        <v>2551</v>
      </c>
      <c r="H25" s="413">
        <v>3678</v>
      </c>
      <c r="I25" s="413">
        <v>415</v>
      </c>
      <c r="J25" s="413">
        <v>1545</v>
      </c>
      <c r="K25" s="413">
        <v>9761</v>
      </c>
      <c r="L25" s="481"/>
    </row>
    <row r="26" spans="1:12">
      <c r="A26" s="513" t="s">
        <v>691</v>
      </c>
      <c r="B26" s="428">
        <v>32159</v>
      </c>
      <c r="C26" s="413">
        <v>3727</v>
      </c>
      <c r="D26" s="413">
        <v>3904</v>
      </c>
      <c r="E26" s="413">
        <v>1187</v>
      </c>
      <c r="F26" s="413">
        <v>1502</v>
      </c>
      <c r="G26" s="413">
        <v>3145</v>
      </c>
      <c r="H26" s="413">
        <v>4350</v>
      </c>
      <c r="I26" s="413">
        <v>1068</v>
      </c>
      <c r="J26" s="413">
        <v>1781</v>
      </c>
      <c r="K26" s="413">
        <v>11495</v>
      </c>
      <c r="L26" s="481"/>
    </row>
    <row r="27" spans="1:12">
      <c r="A27" s="513" t="s">
        <v>692</v>
      </c>
      <c r="B27" s="428">
        <v>8955</v>
      </c>
      <c r="C27" s="413">
        <v>859</v>
      </c>
      <c r="D27" s="413">
        <v>867</v>
      </c>
      <c r="E27" s="413">
        <v>420</v>
      </c>
      <c r="F27" s="413">
        <v>485</v>
      </c>
      <c r="G27" s="413">
        <v>803</v>
      </c>
      <c r="H27" s="413">
        <v>1133</v>
      </c>
      <c r="I27" s="413">
        <v>228</v>
      </c>
      <c r="J27" s="413">
        <v>589</v>
      </c>
      <c r="K27" s="413">
        <v>3571</v>
      </c>
      <c r="L27" s="481"/>
    </row>
    <row r="28" spans="1:12">
      <c r="A28" s="513" t="s">
        <v>693</v>
      </c>
      <c r="B28" s="428">
        <v>2177</v>
      </c>
      <c r="C28" s="413">
        <v>253</v>
      </c>
      <c r="D28" s="413">
        <v>272</v>
      </c>
      <c r="E28" s="413">
        <v>100</v>
      </c>
      <c r="F28" s="413">
        <v>113</v>
      </c>
      <c r="G28" s="413">
        <v>225</v>
      </c>
      <c r="H28" s="413">
        <v>360</v>
      </c>
      <c r="I28" s="413">
        <v>67</v>
      </c>
      <c r="J28" s="413">
        <v>106</v>
      </c>
      <c r="K28" s="413">
        <v>681</v>
      </c>
      <c r="L28" s="481"/>
    </row>
    <row r="29" spans="1:12">
      <c r="A29" s="513" t="s">
        <v>694</v>
      </c>
      <c r="B29" s="428">
        <v>3045</v>
      </c>
      <c r="C29" s="413">
        <v>298</v>
      </c>
      <c r="D29" s="413">
        <v>328</v>
      </c>
      <c r="E29" s="413">
        <v>190</v>
      </c>
      <c r="F29" s="413">
        <v>236</v>
      </c>
      <c r="G29" s="413">
        <v>219</v>
      </c>
      <c r="H29" s="413">
        <v>345</v>
      </c>
      <c r="I29" s="413">
        <v>100</v>
      </c>
      <c r="J29" s="413">
        <v>105</v>
      </c>
      <c r="K29" s="413">
        <v>1224</v>
      </c>
      <c r="L29" s="481"/>
    </row>
    <row r="30" spans="1:12">
      <c r="A30" s="513" t="s">
        <v>695</v>
      </c>
      <c r="B30" s="428">
        <v>2285</v>
      </c>
      <c r="C30" s="413">
        <v>217</v>
      </c>
      <c r="D30" s="413">
        <v>212</v>
      </c>
      <c r="E30" s="413">
        <v>60</v>
      </c>
      <c r="F30" s="413">
        <v>49</v>
      </c>
      <c r="G30" s="413">
        <v>234</v>
      </c>
      <c r="H30" s="413">
        <v>229</v>
      </c>
      <c r="I30" s="413">
        <v>237</v>
      </c>
      <c r="J30" s="413">
        <v>177</v>
      </c>
      <c r="K30" s="413">
        <v>870</v>
      </c>
      <c r="L30" s="481"/>
    </row>
    <row r="31" spans="1:12">
      <c r="A31" s="513" t="s">
        <v>696</v>
      </c>
      <c r="B31" s="428">
        <v>3026</v>
      </c>
      <c r="C31" s="413">
        <v>309</v>
      </c>
      <c r="D31" s="413">
        <v>292</v>
      </c>
      <c r="E31" s="413">
        <v>47</v>
      </c>
      <c r="F31" s="413">
        <v>49</v>
      </c>
      <c r="G31" s="413">
        <v>291</v>
      </c>
      <c r="H31" s="413">
        <v>309</v>
      </c>
      <c r="I31" s="413">
        <v>357</v>
      </c>
      <c r="J31" s="413">
        <v>178</v>
      </c>
      <c r="K31" s="413">
        <v>1194</v>
      </c>
      <c r="L31" s="481"/>
    </row>
    <row r="32" spans="1:12">
      <c r="A32" s="513" t="s">
        <v>697</v>
      </c>
      <c r="B32" s="428">
        <v>236</v>
      </c>
      <c r="C32" s="413">
        <v>16</v>
      </c>
      <c r="D32" s="413">
        <v>14</v>
      </c>
      <c r="E32" s="413">
        <v>8</v>
      </c>
      <c r="F32" s="413">
        <v>7</v>
      </c>
      <c r="G32" s="413">
        <v>10</v>
      </c>
      <c r="H32" s="413">
        <v>24</v>
      </c>
      <c r="I32" s="413">
        <v>43</v>
      </c>
      <c r="J32" s="413">
        <v>23</v>
      </c>
      <c r="K32" s="413">
        <v>91</v>
      </c>
      <c r="L32" s="481"/>
    </row>
    <row r="33" spans="1:12">
      <c r="A33" s="513" t="s">
        <v>688</v>
      </c>
      <c r="B33" s="428">
        <v>8646</v>
      </c>
      <c r="C33" s="413">
        <v>838</v>
      </c>
      <c r="D33" s="413">
        <v>807</v>
      </c>
      <c r="E33" s="413">
        <v>381</v>
      </c>
      <c r="F33" s="413">
        <v>451</v>
      </c>
      <c r="G33" s="413">
        <v>727</v>
      </c>
      <c r="H33" s="413">
        <v>1054</v>
      </c>
      <c r="I33" s="413">
        <v>559</v>
      </c>
      <c r="J33" s="413">
        <v>551</v>
      </c>
      <c r="K33" s="413">
        <v>3278</v>
      </c>
      <c r="L33" s="481"/>
    </row>
    <row r="34" spans="1:12">
      <c r="A34" s="503"/>
      <c r="B34" s="516"/>
      <c r="C34" s="517"/>
      <c r="D34" s="517"/>
      <c r="E34" s="517"/>
      <c r="F34" s="517"/>
      <c r="G34" s="517"/>
      <c r="H34" s="517"/>
      <c r="I34" s="517"/>
      <c r="J34" s="517"/>
      <c r="K34" s="517"/>
      <c r="L34" s="481"/>
    </row>
    <row r="35" spans="1:12">
      <c r="A35" s="489"/>
      <c r="B35" s="1207" t="s">
        <v>698</v>
      </c>
      <c r="C35" s="1207"/>
      <c r="D35" s="1207"/>
      <c r="E35" s="1208"/>
      <c r="F35" s="1208"/>
      <c r="G35" s="1208"/>
      <c r="H35" s="1208"/>
      <c r="I35" s="1208"/>
      <c r="J35" s="1208"/>
      <c r="K35" s="1208"/>
      <c r="L35" s="481"/>
    </row>
    <row r="36" spans="1:12">
      <c r="A36" s="489"/>
      <c r="B36" s="503"/>
      <c r="C36" s="503"/>
      <c r="D36" s="503"/>
      <c r="E36" s="503"/>
      <c r="F36" s="503"/>
      <c r="G36" s="503"/>
      <c r="H36" s="503"/>
      <c r="I36" s="503"/>
      <c r="J36" s="503"/>
      <c r="K36" s="503"/>
      <c r="L36" s="481"/>
    </row>
    <row r="37" spans="1:12">
      <c r="A37" s="507" t="s">
        <v>682</v>
      </c>
      <c r="B37" s="428">
        <v>52067</v>
      </c>
      <c r="C37" s="413">
        <v>6349</v>
      </c>
      <c r="D37" s="413">
        <v>6705</v>
      </c>
      <c r="E37" s="413">
        <v>2602</v>
      </c>
      <c r="F37" s="413">
        <v>3102</v>
      </c>
      <c r="G37" s="413">
        <v>5385</v>
      </c>
      <c r="H37" s="413">
        <v>7892</v>
      </c>
      <c r="I37" s="413">
        <v>647</v>
      </c>
      <c r="J37" s="413">
        <v>3310</v>
      </c>
      <c r="K37" s="413">
        <v>16075</v>
      </c>
      <c r="L37" s="481"/>
    </row>
    <row r="38" spans="1:12">
      <c r="A38" s="507" t="s">
        <v>362</v>
      </c>
      <c r="B38" s="511" t="s">
        <v>10</v>
      </c>
      <c r="C38" s="512" t="s">
        <v>10</v>
      </c>
      <c r="D38" s="512" t="s">
        <v>10</v>
      </c>
      <c r="E38" s="512" t="s">
        <v>10</v>
      </c>
      <c r="F38" s="512" t="s">
        <v>10</v>
      </c>
      <c r="G38" s="512" t="s">
        <v>10</v>
      </c>
      <c r="H38" s="512" t="s">
        <v>10</v>
      </c>
      <c r="I38" s="512" t="s">
        <v>10</v>
      </c>
      <c r="J38" s="512" t="s">
        <v>10</v>
      </c>
      <c r="K38" s="512" t="s">
        <v>10</v>
      </c>
      <c r="L38" s="481"/>
    </row>
    <row r="39" spans="1:12">
      <c r="A39" s="513" t="s">
        <v>699</v>
      </c>
      <c r="B39" s="428">
        <v>20328</v>
      </c>
      <c r="C39" s="413">
        <v>2732</v>
      </c>
      <c r="D39" s="413">
        <v>2130</v>
      </c>
      <c r="E39" s="413">
        <v>1174</v>
      </c>
      <c r="F39" s="413">
        <v>984</v>
      </c>
      <c r="G39" s="413">
        <v>2362</v>
      </c>
      <c r="H39" s="413">
        <v>2716</v>
      </c>
      <c r="I39" s="413">
        <v>220</v>
      </c>
      <c r="J39" s="413">
        <v>1352</v>
      </c>
      <c r="K39" s="413">
        <v>6658</v>
      </c>
      <c r="L39" s="481"/>
    </row>
    <row r="40" spans="1:12">
      <c r="A40" s="513" t="s">
        <v>700</v>
      </c>
      <c r="B40" s="428">
        <v>2194</v>
      </c>
      <c r="C40" s="413">
        <v>77</v>
      </c>
      <c r="D40" s="413">
        <v>243</v>
      </c>
      <c r="E40" s="413">
        <v>68</v>
      </c>
      <c r="F40" s="413">
        <v>125</v>
      </c>
      <c r="G40" s="413">
        <v>76</v>
      </c>
      <c r="H40" s="413">
        <v>372</v>
      </c>
      <c r="I40" s="413">
        <v>41</v>
      </c>
      <c r="J40" s="413">
        <v>208</v>
      </c>
      <c r="K40" s="413">
        <v>984</v>
      </c>
      <c r="L40" s="481"/>
    </row>
    <row r="41" spans="1:12">
      <c r="A41" s="513" t="s">
        <v>701</v>
      </c>
      <c r="B41" s="428">
        <v>24436</v>
      </c>
      <c r="C41" s="413">
        <v>2998</v>
      </c>
      <c r="D41" s="413">
        <v>3751</v>
      </c>
      <c r="E41" s="413">
        <v>1176</v>
      </c>
      <c r="F41" s="413">
        <v>1722</v>
      </c>
      <c r="G41" s="413">
        <v>2543</v>
      </c>
      <c r="H41" s="413">
        <v>4062</v>
      </c>
      <c r="I41" s="413">
        <v>280</v>
      </c>
      <c r="J41" s="413">
        <v>1461</v>
      </c>
      <c r="K41" s="413">
        <v>6443</v>
      </c>
      <c r="L41" s="481"/>
    </row>
    <row r="42" spans="1:12">
      <c r="A42" s="513" t="s">
        <v>702</v>
      </c>
      <c r="B42" s="428">
        <v>1003</v>
      </c>
      <c r="C42" s="413">
        <v>61</v>
      </c>
      <c r="D42" s="413">
        <v>102</v>
      </c>
      <c r="E42" s="413">
        <v>21</v>
      </c>
      <c r="F42" s="413">
        <v>58</v>
      </c>
      <c r="G42" s="413">
        <v>46</v>
      </c>
      <c r="H42" s="413">
        <v>155</v>
      </c>
      <c r="I42" s="413">
        <v>13</v>
      </c>
      <c r="J42" s="413">
        <v>81</v>
      </c>
      <c r="K42" s="413">
        <v>466</v>
      </c>
      <c r="L42" s="481"/>
    </row>
    <row r="43" spans="1:12">
      <c r="A43" s="513" t="s">
        <v>703</v>
      </c>
      <c r="B43" s="428">
        <v>3149</v>
      </c>
      <c r="C43" s="413">
        <v>365</v>
      </c>
      <c r="D43" s="413">
        <v>397</v>
      </c>
      <c r="E43" s="413">
        <v>139</v>
      </c>
      <c r="F43" s="413">
        <v>163</v>
      </c>
      <c r="G43" s="413">
        <v>259</v>
      </c>
      <c r="H43" s="413">
        <v>459</v>
      </c>
      <c r="I43" s="413">
        <v>55</v>
      </c>
      <c r="J43" s="413">
        <v>160</v>
      </c>
      <c r="K43" s="413">
        <v>1152</v>
      </c>
      <c r="L43" s="481"/>
    </row>
    <row r="44" spans="1:12">
      <c r="A44" s="513" t="s">
        <v>704</v>
      </c>
      <c r="B44" s="428">
        <v>162</v>
      </c>
      <c r="C44" s="413">
        <v>14</v>
      </c>
      <c r="D44" s="413">
        <v>11</v>
      </c>
      <c r="E44" s="522" t="s">
        <v>53</v>
      </c>
      <c r="F44" s="522" t="s">
        <v>53</v>
      </c>
      <c r="G44" s="522" t="s">
        <v>53</v>
      </c>
      <c r="H44" s="522" t="s">
        <v>53</v>
      </c>
      <c r="I44" s="413">
        <v>9</v>
      </c>
      <c r="J44" s="413">
        <v>9</v>
      </c>
      <c r="K44" s="413">
        <v>61</v>
      </c>
      <c r="L44" s="481"/>
    </row>
    <row r="45" spans="1:12">
      <c r="A45" s="513" t="s">
        <v>705</v>
      </c>
      <c r="B45" s="428">
        <v>37</v>
      </c>
      <c r="C45" s="522" t="s">
        <v>53</v>
      </c>
      <c r="D45" s="522" t="s">
        <v>53</v>
      </c>
      <c r="E45" s="413" t="s">
        <v>656</v>
      </c>
      <c r="F45" s="522" t="s">
        <v>53</v>
      </c>
      <c r="G45" s="522" t="s">
        <v>53</v>
      </c>
      <c r="H45" s="522" t="s">
        <v>53</v>
      </c>
      <c r="I45" s="413" t="s">
        <v>656</v>
      </c>
      <c r="J45" s="413">
        <v>6</v>
      </c>
      <c r="K45" s="413">
        <v>21</v>
      </c>
      <c r="L45" s="481"/>
    </row>
    <row r="46" spans="1:12">
      <c r="A46" s="513" t="s">
        <v>688</v>
      </c>
      <c r="B46" s="428">
        <v>758</v>
      </c>
      <c r="C46" s="522" t="s">
        <v>53</v>
      </c>
      <c r="D46" s="522" t="s">
        <v>53</v>
      </c>
      <c r="E46" s="522" t="s">
        <v>53</v>
      </c>
      <c r="F46" s="413">
        <v>44</v>
      </c>
      <c r="G46" s="413">
        <v>72</v>
      </c>
      <c r="H46" s="413">
        <v>102</v>
      </c>
      <c r="I46" s="413">
        <v>29</v>
      </c>
      <c r="J46" s="413">
        <v>33</v>
      </c>
      <c r="K46" s="413">
        <v>290</v>
      </c>
      <c r="L46" s="481"/>
    </row>
    <row r="47" spans="1:12">
      <c r="A47" s="503"/>
      <c r="B47" s="503"/>
      <c r="C47" s="503"/>
      <c r="D47" s="503"/>
      <c r="E47" s="503"/>
      <c r="F47" s="503"/>
      <c r="G47" s="503"/>
      <c r="H47" s="503"/>
      <c r="I47" s="503"/>
      <c r="J47" s="503"/>
      <c r="K47" s="503"/>
      <c r="L47" s="481"/>
    </row>
    <row r="48" spans="1:12">
      <c r="A48" s="503"/>
      <c r="B48" s="503"/>
      <c r="C48" s="503"/>
      <c r="D48" s="503"/>
      <c r="E48" s="503"/>
      <c r="F48" s="503"/>
      <c r="G48" s="503"/>
      <c r="H48" s="503"/>
      <c r="I48" s="503"/>
      <c r="J48" s="503"/>
      <c r="K48" s="503"/>
      <c r="L48" s="481"/>
    </row>
    <row r="49" spans="1:12">
      <c r="A49" s="503"/>
      <c r="B49" s="503"/>
      <c r="C49" s="503"/>
      <c r="D49" s="503"/>
      <c r="E49" s="503"/>
      <c r="F49" s="503"/>
      <c r="G49" s="503"/>
      <c r="H49" s="503"/>
      <c r="I49" s="503"/>
      <c r="J49" s="503"/>
      <c r="K49" s="503"/>
      <c r="L49" s="481"/>
    </row>
    <row r="50" spans="1:12">
      <c r="A50" s="503"/>
      <c r="B50" s="503"/>
      <c r="C50" s="503"/>
      <c r="D50" s="503"/>
      <c r="E50" s="503"/>
      <c r="F50" s="503"/>
      <c r="G50" s="503"/>
      <c r="H50" s="503"/>
      <c r="I50" s="503"/>
      <c r="J50" s="503"/>
      <c r="K50" s="503"/>
      <c r="L50" s="481"/>
    </row>
    <row r="51" spans="1:12">
      <c r="A51" s="518" t="s">
        <v>77</v>
      </c>
      <c r="B51" s="1209" t="s">
        <v>10</v>
      </c>
      <c r="C51" s="1209"/>
      <c r="D51" s="1209"/>
      <c r="E51" s="1209" t="s">
        <v>10</v>
      </c>
      <c r="F51" s="1209"/>
      <c r="G51" s="1209"/>
      <c r="H51" s="1209"/>
      <c r="I51" s="1209"/>
      <c r="J51" s="1209"/>
      <c r="K51" s="1205"/>
      <c r="L51" s="481"/>
    </row>
    <row r="52" spans="1:12" ht="13.15" customHeight="1">
      <c r="A52" s="519" t="s">
        <v>10</v>
      </c>
      <c r="B52" s="493" t="s">
        <v>10</v>
      </c>
      <c r="C52" s="1191" t="s">
        <v>674</v>
      </c>
      <c r="D52" s="1192"/>
      <c r="E52" s="1197" t="s">
        <v>675</v>
      </c>
      <c r="F52" s="1198"/>
      <c r="G52" s="1203" t="s">
        <v>676</v>
      </c>
      <c r="H52" s="1198"/>
      <c r="I52" s="1203" t="s">
        <v>677</v>
      </c>
      <c r="J52" s="1198"/>
      <c r="K52" s="1191" t="s">
        <v>549</v>
      </c>
      <c r="L52" s="481"/>
    </row>
    <row r="53" spans="1:12">
      <c r="A53" s="494" t="s">
        <v>678</v>
      </c>
      <c r="B53" s="495" t="s">
        <v>679</v>
      </c>
      <c r="C53" s="1193"/>
      <c r="D53" s="1194"/>
      <c r="E53" s="1199"/>
      <c r="F53" s="1200"/>
      <c r="G53" s="1193"/>
      <c r="H53" s="1200"/>
      <c r="I53" s="1193"/>
      <c r="J53" s="1200"/>
      <c r="K53" s="1193"/>
      <c r="L53" s="481"/>
    </row>
    <row r="54" spans="1:12">
      <c r="A54" s="496" t="s">
        <v>10</v>
      </c>
      <c r="B54" s="495" t="s">
        <v>503</v>
      </c>
      <c r="C54" s="1195"/>
      <c r="D54" s="1196"/>
      <c r="E54" s="1201"/>
      <c r="F54" s="1202"/>
      <c r="G54" s="1204"/>
      <c r="H54" s="1202"/>
      <c r="I54" s="1204"/>
      <c r="J54" s="1202"/>
      <c r="K54" s="1193"/>
      <c r="L54" s="481"/>
    </row>
    <row r="55" spans="1:12" ht="14.25">
      <c r="A55" s="496" t="s">
        <v>10</v>
      </c>
      <c r="B55" s="520" t="s">
        <v>10</v>
      </c>
      <c r="C55" s="502" t="s">
        <v>506</v>
      </c>
      <c r="D55" s="521" t="s">
        <v>515</v>
      </c>
      <c r="E55" s="501" t="s">
        <v>506</v>
      </c>
      <c r="F55" s="502" t="s">
        <v>515</v>
      </c>
      <c r="G55" s="502" t="s">
        <v>506</v>
      </c>
      <c r="H55" s="502" t="s">
        <v>680</v>
      </c>
      <c r="I55" s="502" t="s">
        <v>506</v>
      </c>
      <c r="J55" s="502" t="s">
        <v>680</v>
      </c>
      <c r="K55" s="1204"/>
      <c r="L55" s="481"/>
    </row>
    <row r="56" spans="1:12">
      <c r="A56" s="1206"/>
      <c r="B56" s="1206"/>
      <c r="C56" s="1206"/>
      <c r="D56" s="1206"/>
      <c r="E56" s="1206" t="s">
        <v>10</v>
      </c>
      <c r="F56" s="1206"/>
      <c r="G56" s="1206"/>
      <c r="H56" s="1206"/>
      <c r="I56" s="1206"/>
      <c r="J56" s="1206"/>
      <c r="K56" s="1206"/>
      <c r="L56" s="481"/>
    </row>
    <row r="57" spans="1:12">
      <c r="A57" s="489"/>
      <c r="B57" s="1207" t="s">
        <v>681</v>
      </c>
      <c r="C57" s="1207"/>
      <c r="D57" s="489"/>
      <c r="E57" s="1208"/>
      <c r="F57" s="1208"/>
      <c r="G57" s="1208"/>
      <c r="H57" s="1208"/>
      <c r="I57" s="1208"/>
      <c r="J57" s="1208"/>
      <c r="K57" s="1208"/>
      <c r="L57" s="481"/>
    </row>
    <row r="58" spans="1:12">
      <c r="A58" s="489"/>
      <c r="B58" s="503"/>
      <c r="C58" s="503"/>
      <c r="D58" s="489"/>
      <c r="E58" s="503"/>
      <c r="F58" s="503"/>
      <c r="G58" s="503"/>
      <c r="H58" s="503"/>
      <c r="I58" s="503"/>
      <c r="J58" s="503"/>
      <c r="K58" s="503"/>
      <c r="L58" s="481"/>
    </row>
    <row r="59" spans="1:12">
      <c r="A59" s="507" t="s">
        <v>682</v>
      </c>
      <c r="B59" s="428">
        <v>25880</v>
      </c>
      <c r="C59" s="413">
        <v>613</v>
      </c>
      <c r="D59" s="413">
        <v>3060</v>
      </c>
      <c r="E59" s="413">
        <v>246</v>
      </c>
      <c r="F59" s="413">
        <v>1734</v>
      </c>
      <c r="G59" s="413">
        <v>705</v>
      </c>
      <c r="H59" s="413">
        <v>4831</v>
      </c>
      <c r="I59" s="413">
        <v>140</v>
      </c>
      <c r="J59" s="413">
        <v>2109</v>
      </c>
      <c r="K59" s="413">
        <v>12442</v>
      </c>
      <c r="L59" s="481"/>
    </row>
    <row r="60" spans="1:12">
      <c r="A60" s="507" t="s">
        <v>362</v>
      </c>
      <c r="B60" s="511" t="s">
        <v>10</v>
      </c>
      <c r="C60" s="512" t="s">
        <v>10</v>
      </c>
      <c r="D60" s="512" t="s">
        <v>10</v>
      </c>
      <c r="E60" s="512" t="s">
        <v>10</v>
      </c>
      <c r="F60" s="512" t="s">
        <v>10</v>
      </c>
      <c r="G60" s="512" t="s">
        <v>10</v>
      </c>
      <c r="H60" s="512" t="s">
        <v>10</v>
      </c>
      <c r="I60" s="512" t="s">
        <v>10</v>
      </c>
      <c r="J60" s="512" t="s">
        <v>10</v>
      </c>
      <c r="K60" s="512" t="s">
        <v>10</v>
      </c>
      <c r="L60" s="481"/>
    </row>
    <row r="61" spans="1:12">
      <c r="A61" s="513" t="s">
        <v>708</v>
      </c>
      <c r="B61" s="428">
        <v>20502</v>
      </c>
      <c r="C61" s="413">
        <v>439</v>
      </c>
      <c r="D61" s="413">
        <v>2470</v>
      </c>
      <c r="E61" s="413">
        <v>171</v>
      </c>
      <c r="F61" s="413">
        <v>1357</v>
      </c>
      <c r="G61" s="413">
        <v>522</v>
      </c>
      <c r="H61" s="413">
        <v>3891</v>
      </c>
      <c r="I61" s="413">
        <v>89</v>
      </c>
      <c r="J61" s="413">
        <v>1693</v>
      </c>
      <c r="K61" s="413">
        <v>9870</v>
      </c>
      <c r="L61" s="481"/>
    </row>
    <row r="62" spans="1:12">
      <c r="A62" s="513" t="s">
        <v>709</v>
      </c>
      <c r="B62" s="428">
        <v>3750</v>
      </c>
      <c r="C62" s="413">
        <v>83</v>
      </c>
      <c r="D62" s="413">
        <v>388</v>
      </c>
      <c r="E62" s="413">
        <v>44</v>
      </c>
      <c r="F62" s="413">
        <v>285</v>
      </c>
      <c r="G62" s="413">
        <v>105</v>
      </c>
      <c r="H62" s="413">
        <v>674</v>
      </c>
      <c r="I62" s="413">
        <v>33</v>
      </c>
      <c r="J62" s="413">
        <v>290</v>
      </c>
      <c r="K62" s="413">
        <v>1848</v>
      </c>
      <c r="L62" s="481"/>
    </row>
    <row r="63" spans="1:12">
      <c r="A63" s="513" t="s">
        <v>685</v>
      </c>
      <c r="B63" s="428">
        <v>1534</v>
      </c>
      <c r="C63" s="413">
        <v>84</v>
      </c>
      <c r="D63" s="413">
        <v>192</v>
      </c>
      <c r="E63" s="522" t="s">
        <v>53</v>
      </c>
      <c r="F63" s="522" t="s">
        <v>53</v>
      </c>
      <c r="G63" s="522" t="s">
        <v>53</v>
      </c>
      <c r="H63" s="522" t="s">
        <v>53</v>
      </c>
      <c r="I63" s="413">
        <v>14</v>
      </c>
      <c r="J63" s="413">
        <v>115</v>
      </c>
      <c r="K63" s="413">
        <v>680</v>
      </c>
      <c r="L63" s="481"/>
    </row>
    <row r="64" spans="1:12">
      <c r="A64" s="513" t="s">
        <v>686</v>
      </c>
      <c r="B64" s="529" t="s">
        <v>53</v>
      </c>
      <c r="C64" s="413" t="s">
        <v>656</v>
      </c>
      <c r="D64" s="522" t="s">
        <v>53</v>
      </c>
      <c r="E64" s="413" t="s">
        <v>656</v>
      </c>
      <c r="F64" s="413" t="s">
        <v>656</v>
      </c>
      <c r="G64" s="413" t="s">
        <v>656</v>
      </c>
      <c r="H64" s="522" t="s">
        <v>53</v>
      </c>
      <c r="I64" s="413" t="s">
        <v>656</v>
      </c>
      <c r="J64" s="522" t="s">
        <v>53</v>
      </c>
      <c r="K64" s="522" t="s">
        <v>53</v>
      </c>
      <c r="L64" s="481"/>
    </row>
    <row r="65" spans="1:12">
      <c r="A65" s="513" t="s">
        <v>687</v>
      </c>
      <c r="B65" s="428">
        <v>4</v>
      </c>
      <c r="C65" s="413" t="s">
        <v>656</v>
      </c>
      <c r="D65" s="522" t="s">
        <v>53</v>
      </c>
      <c r="E65" s="413" t="s">
        <v>656</v>
      </c>
      <c r="F65" s="413" t="s">
        <v>656</v>
      </c>
      <c r="G65" s="413" t="s">
        <v>656</v>
      </c>
      <c r="H65" s="413" t="s">
        <v>656</v>
      </c>
      <c r="I65" s="413" t="s">
        <v>656</v>
      </c>
      <c r="J65" s="522" t="s">
        <v>53</v>
      </c>
      <c r="K65" s="522" t="s">
        <v>53</v>
      </c>
      <c r="L65" s="481"/>
    </row>
    <row r="66" spans="1:12">
      <c r="A66" s="513" t="s">
        <v>688</v>
      </c>
      <c r="B66" s="529" t="s">
        <v>53</v>
      </c>
      <c r="C66" s="413">
        <v>7</v>
      </c>
      <c r="D66" s="522" t="s">
        <v>53</v>
      </c>
      <c r="E66" s="522" t="s">
        <v>53</v>
      </c>
      <c r="F66" s="522" t="s">
        <v>53</v>
      </c>
      <c r="G66" s="522" t="s">
        <v>53</v>
      </c>
      <c r="H66" s="413">
        <v>7</v>
      </c>
      <c r="I66" s="413">
        <v>4</v>
      </c>
      <c r="J66" s="522" t="s">
        <v>53</v>
      </c>
      <c r="K66" s="413">
        <v>34</v>
      </c>
      <c r="L66" s="481"/>
    </row>
    <row r="67" spans="1:12">
      <c r="A67" s="503"/>
      <c r="B67" s="517"/>
      <c r="C67" s="517"/>
      <c r="D67" s="517"/>
      <c r="E67" s="517"/>
      <c r="F67" s="517"/>
      <c r="G67" s="517"/>
      <c r="H67" s="517"/>
      <c r="I67" s="517"/>
      <c r="J67" s="517"/>
      <c r="K67" s="517"/>
      <c r="L67" s="481"/>
    </row>
    <row r="68" spans="1:12">
      <c r="A68" s="489"/>
      <c r="B68" s="1207" t="s">
        <v>689</v>
      </c>
      <c r="C68" s="1207"/>
      <c r="D68" s="489"/>
      <c r="E68" s="1208"/>
      <c r="F68" s="1208"/>
      <c r="G68" s="1208"/>
      <c r="H68" s="1208"/>
      <c r="I68" s="1208"/>
      <c r="J68" s="1208"/>
      <c r="K68" s="1208"/>
      <c r="L68" s="481"/>
    </row>
    <row r="69" spans="1:12">
      <c r="A69" s="489"/>
      <c r="B69" s="503"/>
      <c r="C69" s="503"/>
      <c r="D69" s="489"/>
      <c r="E69" s="503"/>
      <c r="F69" s="503"/>
      <c r="G69" s="503"/>
      <c r="H69" s="503"/>
      <c r="I69" s="503"/>
      <c r="J69" s="503"/>
      <c r="K69" s="503"/>
      <c r="L69" s="481"/>
    </row>
    <row r="70" spans="1:12">
      <c r="A70" s="507" t="s">
        <v>682</v>
      </c>
      <c r="B70" s="428">
        <v>14391</v>
      </c>
      <c r="C70" s="413">
        <v>1432</v>
      </c>
      <c r="D70" s="413">
        <v>1499</v>
      </c>
      <c r="E70" s="413">
        <v>617</v>
      </c>
      <c r="F70" s="413">
        <v>724</v>
      </c>
      <c r="G70" s="413">
        <v>1599</v>
      </c>
      <c r="H70" s="413">
        <v>1953</v>
      </c>
      <c r="I70" s="413">
        <v>463</v>
      </c>
      <c r="J70" s="413">
        <v>812</v>
      </c>
      <c r="K70" s="413">
        <v>5292</v>
      </c>
      <c r="L70" s="481"/>
    </row>
    <row r="71" spans="1:12">
      <c r="A71" s="507" t="s">
        <v>362</v>
      </c>
      <c r="B71" s="511" t="s">
        <v>10</v>
      </c>
      <c r="C71" s="512" t="s">
        <v>10</v>
      </c>
      <c r="D71" s="512" t="s">
        <v>10</v>
      </c>
      <c r="E71" s="512" t="s">
        <v>10</v>
      </c>
      <c r="F71" s="512" t="s">
        <v>10</v>
      </c>
      <c r="G71" s="512" t="s">
        <v>10</v>
      </c>
      <c r="H71" s="512" t="s">
        <v>10</v>
      </c>
      <c r="I71" s="512" t="s">
        <v>10</v>
      </c>
      <c r="J71" s="512" t="s">
        <v>10</v>
      </c>
      <c r="K71" s="512" t="s">
        <v>10</v>
      </c>
      <c r="L71" s="481"/>
    </row>
    <row r="72" spans="1:12">
      <c r="A72" s="513" t="s">
        <v>690</v>
      </c>
      <c r="B72" s="428">
        <v>4608</v>
      </c>
      <c r="C72" s="413">
        <v>466</v>
      </c>
      <c r="D72" s="413">
        <v>487</v>
      </c>
      <c r="E72" s="413">
        <v>144</v>
      </c>
      <c r="F72" s="413">
        <v>211</v>
      </c>
      <c r="G72" s="413">
        <v>582</v>
      </c>
      <c r="H72" s="413">
        <v>680</v>
      </c>
      <c r="I72" s="413">
        <v>66</v>
      </c>
      <c r="J72" s="413">
        <v>286</v>
      </c>
      <c r="K72" s="413">
        <v>1686</v>
      </c>
      <c r="L72" s="481"/>
    </row>
    <row r="73" spans="1:12">
      <c r="A73" s="513" t="s">
        <v>691</v>
      </c>
      <c r="B73" s="428">
        <v>5655</v>
      </c>
      <c r="C73" s="413">
        <v>578</v>
      </c>
      <c r="D73" s="413">
        <v>589</v>
      </c>
      <c r="E73" s="413">
        <v>258</v>
      </c>
      <c r="F73" s="413">
        <v>329</v>
      </c>
      <c r="G73" s="413">
        <v>588</v>
      </c>
      <c r="H73" s="413">
        <v>814</v>
      </c>
      <c r="I73" s="413">
        <v>196</v>
      </c>
      <c r="J73" s="413">
        <v>312</v>
      </c>
      <c r="K73" s="413">
        <v>1991</v>
      </c>
      <c r="L73" s="481"/>
    </row>
    <row r="74" spans="1:12">
      <c r="A74" s="513" t="s">
        <v>692</v>
      </c>
      <c r="B74" s="428">
        <v>1103</v>
      </c>
      <c r="C74" s="413">
        <v>80</v>
      </c>
      <c r="D74" s="413">
        <v>95</v>
      </c>
      <c r="E74" s="413">
        <v>57</v>
      </c>
      <c r="F74" s="413">
        <v>52</v>
      </c>
      <c r="G74" s="413">
        <v>124</v>
      </c>
      <c r="H74" s="413">
        <v>160</v>
      </c>
      <c r="I74" s="413">
        <v>34</v>
      </c>
      <c r="J74" s="413">
        <v>66</v>
      </c>
      <c r="K74" s="413">
        <v>435</v>
      </c>
      <c r="L74" s="481"/>
    </row>
    <row r="75" spans="1:12">
      <c r="A75" s="513" t="s">
        <v>693</v>
      </c>
      <c r="B75" s="428">
        <v>286</v>
      </c>
      <c r="C75" s="522" t="s">
        <v>53</v>
      </c>
      <c r="D75" s="522" t="s">
        <v>53</v>
      </c>
      <c r="E75" s="522" t="s">
        <v>53</v>
      </c>
      <c r="F75" s="413">
        <v>13</v>
      </c>
      <c r="G75" s="413">
        <v>37</v>
      </c>
      <c r="H75" s="413">
        <v>35</v>
      </c>
      <c r="I75" s="522" t="s">
        <v>53</v>
      </c>
      <c r="J75" s="413" t="s">
        <v>656</v>
      </c>
      <c r="K75" s="413">
        <v>96</v>
      </c>
      <c r="L75" s="481"/>
    </row>
    <row r="76" spans="1:12">
      <c r="A76" s="513" t="s">
        <v>694</v>
      </c>
      <c r="B76" s="428">
        <v>777</v>
      </c>
      <c r="C76" s="522" t="s">
        <v>53</v>
      </c>
      <c r="D76" s="522" t="s">
        <v>53</v>
      </c>
      <c r="E76" s="413">
        <v>45</v>
      </c>
      <c r="F76" s="413">
        <v>47</v>
      </c>
      <c r="G76" s="413">
        <v>81</v>
      </c>
      <c r="H76" s="413">
        <v>71</v>
      </c>
      <c r="I76" s="522" t="s">
        <v>53</v>
      </c>
      <c r="J76" s="522" t="s">
        <v>53</v>
      </c>
      <c r="K76" s="413">
        <v>330</v>
      </c>
      <c r="L76" s="481"/>
    </row>
    <row r="77" spans="1:12">
      <c r="A77" s="513" t="s">
        <v>695</v>
      </c>
      <c r="B77" s="428">
        <v>249</v>
      </c>
      <c r="C77" s="413">
        <v>26</v>
      </c>
      <c r="D77" s="413">
        <v>46</v>
      </c>
      <c r="E77" s="413">
        <v>6</v>
      </c>
      <c r="F77" s="522" t="s">
        <v>53</v>
      </c>
      <c r="G77" s="413">
        <v>17</v>
      </c>
      <c r="H77" s="413">
        <v>17</v>
      </c>
      <c r="I77" s="522" t="s">
        <v>53</v>
      </c>
      <c r="J77" s="522" t="s">
        <v>53</v>
      </c>
      <c r="K77" s="413">
        <v>98</v>
      </c>
      <c r="L77" s="481"/>
    </row>
    <row r="78" spans="1:12">
      <c r="A78" s="513" t="s">
        <v>696</v>
      </c>
      <c r="B78" s="428">
        <v>274</v>
      </c>
      <c r="C78" s="413">
        <v>26</v>
      </c>
      <c r="D78" s="413">
        <v>27</v>
      </c>
      <c r="E78" s="522" t="s">
        <v>53</v>
      </c>
      <c r="F78" s="522" t="s">
        <v>53</v>
      </c>
      <c r="G78" s="413">
        <v>18</v>
      </c>
      <c r="H78" s="413">
        <v>30</v>
      </c>
      <c r="I78" s="413">
        <v>33</v>
      </c>
      <c r="J78" s="413">
        <v>28</v>
      </c>
      <c r="K78" s="413">
        <v>100</v>
      </c>
      <c r="L78" s="481"/>
    </row>
    <row r="79" spans="1:12">
      <c r="A79" s="513" t="s">
        <v>697</v>
      </c>
      <c r="B79" s="428">
        <v>115</v>
      </c>
      <c r="C79" s="522" t="s">
        <v>53</v>
      </c>
      <c r="D79" s="522" t="s">
        <v>53</v>
      </c>
      <c r="E79" s="522" t="s">
        <v>53</v>
      </c>
      <c r="F79" s="522" t="s">
        <v>53</v>
      </c>
      <c r="G79" s="413">
        <v>10</v>
      </c>
      <c r="H79" s="413">
        <v>11</v>
      </c>
      <c r="I79" s="413">
        <v>15</v>
      </c>
      <c r="J79" s="413">
        <v>5</v>
      </c>
      <c r="K79" s="413">
        <v>52</v>
      </c>
      <c r="L79" s="481"/>
    </row>
    <row r="80" spans="1:12">
      <c r="A80" s="513" t="s">
        <v>688</v>
      </c>
      <c r="B80" s="428">
        <v>1324</v>
      </c>
      <c r="C80" s="413">
        <v>146</v>
      </c>
      <c r="D80" s="413">
        <v>114</v>
      </c>
      <c r="E80" s="413">
        <v>70</v>
      </c>
      <c r="F80" s="413">
        <v>64</v>
      </c>
      <c r="G80" s="413">
        <v>142</v>
      </c>
      <c r="H80" s="413">
        <v>135</v>
      </c>
      <c r="I80" s="413">
        <v>70</v>
      </c>
      <c r="J80" s="413">
        <v>79</v>
      </c>
      <c r="K80" s="413">
        <v>504</v>
      </c>
      <c r="L80" s="481"/>
    </row>
    <row r="81" spans="1:12">
      <c r="A81" s="503"/>
      <c r="B81" s="516"/>
      <c r="C81" s="517"/>
      <c r="D81" s="517"/>
      <c r="E81" s="517"/>
      <c r="F81" s="517"/>
      <c r="G81" s="517"/>
      <c r="H81" s="517"/>
      <c r="I81" s="517"/>
      <c r="J81" s="517"/>
      <c r="K81" s="517"/>
      <c r="L81" s="481"/>
    </row>
    <row r="82" spans="1:12">
      <c r="A82" s="489"/>
      <c r="B82" s="1207" t="s">
        <v>698</v>
      </c>
      <c r="C82" s="1207"/>
      <c r="D82" s="1207"/>
      <c r="E82" s="1208"/>
      <c r="F82" s="1208"/>
      <c r="G82" s="1208"/>
      <c r="H82" s="1208"/>
      <c r="I82" s="1208"/>
      <c r="J82" s="1208"/>
      <c r="K82" s="1208"/>
      <c r="L82" s="481"/>
    </row>
    <row r="83" spans="1:12">
      <c r="A83" s="489"/>
      <c r="B83" s="503"/>
      <c r="C83" s="503"/>
      <c r="D83" s="503"/>
      <c r="E83" s="503"/>
      <c r="F83" s="503"/>
      <c r="G83" s="503"/>
      <c r="H83" s="503"/>
      <c r="I83" s="503"/>
      <c r="J83" s="503"/>
      <c r="K83" s="503"/>
      <c r="L83" s="481"/>
    </row>
    <row r="84" spans="1:12">
      <c r="A84" s="507" t="s">
        <v>682</v>
      </c>
      <c r="B84" s="428">
        <v>5855</v>
      </c>
      <c r="C84" s="413">
        <v>581</v>
      </c>
      <c r="D84" s="413">
        <v>971</v>
      </c>
      <c r="E84" s="413">
        <v>225</v>
      </c>
      <c r="F84" s="413">
        <v>324</v>
      </c>
      <c r="G84" s="413">
        <v>606</v>
      </c>
      <c r="H84" s="413">
        <v>928</v>
      </c>
      <c r="I84" s="413">
        <v>76</v>
      </c>
      <c r="J84" s="413">
        <v>331</v>
      </c>
      <c r="K84" s="413">
        <v>1813</v>
      </c>
      <c r="L84" s="481"/>
    </row>
    <row r="85" spans="1:12">
      <c r="A85" s="507" t="s">
        <v>362</v>
      </c>
      <c r="B85" s="511" t="s">
        <v>10</v>
      </c>
      <c r="C85" s="512" t="s">
        <v>10</v>
      </c>
      <c r="D85" s="512" t="s">
        <v>10</v>
      </c>
      <c r="E85" s="512" t="s">
        <v>10</v>
      </c>
      <c r="F85" s="512" t="s">
        <v>10</v>
      </c>
      <c r="G85" s="512" t="s">
        <v>10</v>
      </c>
      <c r="H85" s="512" t="s">
        <v>10</v>
      </c>
      <c r="I85" s="512" t="s">
        <v>10</v>
      </c>
      <c r="J85" s="512" t="s">
        <v>10</v>
      </c>
      <c r="K85" s="512" t="s">
        <v>10</v>
      </c>
      <c r="L85" s="481"/>
    </row>
    <row r="86" spans="1:12">
      <c r="A86" s="513" t="s">
        <v>699</v>
      </c>
      <c r="B86" s="428">
        <v>1962</v>
      </c>
      <c r="C86" s="413">
        <v>141</v>
      </c>
      <c r="D86" s="413">
        <v>412</v>
      </c>
      <c r="E86" s="413">
        <v>81</v>
      </c>
      <c r="F86" s="413">
        <v>86</v>
      </c>
      <c r="G86" s="413">
        <v>224</v>
      </c>
      <c r="H86" s="413">
        <v>358</v>
      </c>
      <c r="I86" s="413">
        <v>30</v>
      </c>
      <c r="J86" s="413">
        <v>108</v>
      </c>
      <c r="K86" s="413">
        <v>522</v>
      </c>
      <c r="L86" s="481"/>
    </row>
    <row r="87" spans="1:12">
      <c r="A87" s="513" t="s">
        <v>700</v>
      </c>
      <c r="B87" s="428">
        <v>115</v>
      </c>
      <c r="C87" s="413">
        <v>6</v>
      </c>
      <c r="D87" s="413">
        <v>14</v>
      </c>
      <c r="E87" s="413" t="s">
        <v>656</v>
      </c>
      <c r="F87" s="413">
        <v>4</v>
      </c>
      <c r="G87" s="413" t="s">
        <v>656</v>
      </c>
      <c r="H87" s="413">
        <v>19</v>
      </c>
      <c r="I87" s="530" t="s">
        <v>53</v>
      </c>
      <c r="J87" s="530" t="s">
        <v>53</v>
      </c>
      <c r="K87" s="413">
        <v>67</v>
      </c>
      <c r="L87" s="481"/>
    </row>
    <row r="88" spans="1:12">
      <c r="A88" s="513" t="s">
        <v>701</v>
      </c>
      <c r="B88" s="428">
        <v>2974</v>
      </c>
      <c r="C88" s="413">
        <v>387</v>
      </c>
      <c r="D88" s="413">
        <v>480</v>
      </c>
      <c r="E88" s="413">
        <v>114</v>
      </c>
      <c r="F88" s="413">
        <v>177</v>
      </c>
      <c r="G88" s="413">
        <v>309</v>
      </c>
      <c r="H88" s="413">
        <v>446</v>
      </c>
      <c r="I88" s="413">
        <v>26</v>
      </c>
      <c r="J88" s="413">
        <v>167</v>
      </c>
      <c r="K88" s="413">
        <v>868</v>
      </c>
      <c r="L88" s="481"/>
    </row>
    <row r="89" spans="1:12">
      <c r="A89" s="513" t="s">
        <v>702</v>
      </c>
      <c r="B89" s="428">
        <v>369</v>
      </c>
      <c r="C89" s="413">
        <v>14</v>
      </c>
      <c r="D89" s="413">
        <v>21</v>
      </c>
      <c r="E89" s="413">
        <v>9</v>
      </c>
      <c r="F89" s="413">
        <v>26</v>
      </c>
      <c r="G89" s="413">
        <v>29</v>
      </c>
      <c r="H89" s="413">
        <v>48</v>
      </c>
      <c r="I89" s="522" t="s">
        <v>53</v>
      </c>
      <c r="J89" s="522" t="s">
        <v>53</v>
      </c>
      <c r="K89" s="413">
        <v>177</v>
      </c>
      <c r="L89" s="481"/>
    </row>
    <row r="90" spans="1:12">
      <c r="A90" s="513" t="s">
        <v>703</v>
      </c>
      <c r="B90" s="428">
        <v>107</v>
      </c>
      <c r="C90" s="522" t="s">
        <v>53</v>
      </c>
      <c r="D90" s="522" t="s">
        <v>53</v>
      </c>
      <c r="E90" s="522" t="s">
        <v>53</v>
      </c>
      <c r="F90" s="522" t="s">
        <v>53</v>
      </c>
      <c r="G90" s="413">
        <v>13</v>
      </c>
      <c r="H90" s="522" t="s">
        <v>53</v>
      </c>
      <c r="I90" s="522" t="s">
        <v>53</v>
      </c>
      <c r="J90" s="413">
        <v>6</v>
      </c>
      <c r="K90" s="413">
        <v>33</v>
      </c>
      <c r="L90" s="481"/>
    </row>
    <row r="91" spans="1:12">
      <c r="A91" s="513" t="s">
        <v>704</v>
      </c>
      <c r="B91" s="428">
        <v>26</v>
      </c>
      <c r="C91" s="522" t="s">
        <v>53</v>
      </c>
      <c r="D91" s="522" t="s">
        <v>53</v>
      </c>
      <c r="E91" s="522" t="s">
        <v>53</v>
      </c>
      <c r="F91" s="413" t="s">
        <v>656</v>
      </c>
      <c r="G91" s="522" t="s">
        <v>53</v>
      </c>
      <c r="H91" s="522" t="s">
        <v>53</v>
      </c>
      <c r="I91" s="413" t="s">
        <v>656</v>
      </c>
      <c r="J91" s="522" t="s">
        <v>53</v>
      </c>
      <c r="K91" s="413">
        <v>15</v>
      </c>
      <c r="L91" s="481"/>
    </row>
    <row r="92" spans="1:12">
      <c r="A92" s="513" t="s">
        <v>705</v>
      </c>
      <c r="B92" s="428" t="s">
        <v>656</v>
      </c>
      <c r="C92" s="413" t="s">
        <v>656</v>
      </c>
      <c r="D92" s="413" t="s">
        <v>656</v>
      </c>
      <c r="E92" s="413" t="s">
        <v>656</v>
      </c>
      <c r="F92" s="413" t="s">
        <v>656</v>
      </c>
      <c r="G92" s="413" t="s">
        <v>656</v>
      </c>
      <c r="H92" s="413" t="s">
        <v>656</v>
      </c>
      <c r="I92" s="413" t="s">
        <v>656</v>
      </c>
      <c r="J92" s="413" t="s">
        <v>656</v>
      </c>
      <c r="K92" s="413" t="s">
        <v>656</v>
      </c>
      <c r="L92" s="481"/>
    </row>
    <row r="93" spans="1:12">
      <c r="A93" s="513" t="s">
        <v>688</v>
      </c>
      <c r="B93" s="428">
        <v>302</v>
      </c>
      <c r="C93" s="413">
        <v>27</v>
      </c>
      <c r="D93" s="413">
        <v>28</v>
      </c>
      <c r="E93" s="522" t="s">
        <v>53</v>
      </c>
      <c r="F93" s="522" t="s">
        <v>53</v>
      </c>
      <c r="G93" s="522" t="s">
        <v>53</v>
      </c>
      <c r="H93" s="522" t="s">
        <v>53</v>
      </c>
      <c r="I93" s="413">
        <v>7</v>
      </c>
      <c r="J93" s="413">
        <v>7</v>
      </c>
      <c r="K93" s="413">
        <v>131</v>
      </c>
      <c r="L93" s="481"/>
    </row>
    <row r="94" spans="1:12">
      <c r="A94" s="523"/>
      <c r="B94" s="517"/>
      <c r="C94" s="524"/>
      <c r="D94" s="524"/>
      <c r="E94" s="524"/>
      <c r="F94" s="524"/>
      <c r="G94" s="524"/>
      <c r="H94" s="532"/>
      <c r="I94" s="524"/>
      <c r="J94" s="524"/>
      <c r="K94" s="524"/>
      <c r="L94" s="481"/>
    </row>
    <row r="95" spans="1:12">
      <c r="A95" s="503"/>
      <c r="B95" s="517"/>
      <c r="C95" s="524"/>
      <c r="D95" s="524"/>
      <c r="E95" s="524"/>
      <c r="F95" s="524"/>
      <c r="G95" s="524"/>
      <c r="H95" s="524"/>
      <c r="I95" s="524"/>
      <c r="J95" s="524"/>
      <c r="K95" s="524"/>
      <c r="L95" s="481"/>
    </row>
    <row r="96" spans="1:12">
      <c r="A96" s="503" t="s">
        <v>640</v>
      </c>
      <c r="B96" s="517"/>
      <c r="C96" s="524"/>
      <c r="D96" s="524"/>
      <c r="E96" s="524"/>
      <c r="F96" s="524"/>
      <c r="G96" s="524"/>
      <c r="H96" s="524"/>
      <c r="I96" s="524"/>
      <c r="J96" s="524"/>
      <c r="K96" s="524"/>
      <c r="L96" s="481"/>
    </row>
    <row r="97" spans="1:12">
      <c r="A97" s="503" t="s">
        <v>706</v>
      </c>
      <c r="B97" s="517"/>
      <c r="C97" s="524"/>
      <c r="D97" s="524"/>
      <c r="E97" s="524"/>
      <c r="F97" s="524"/>
      <c r="G97" s="524"/>
      <c r="H97" s="524"/>
      <c r="I97" s="524"/>
      <c r="J97" s="524"/>
      <c r="K97" s="524"/>
      <c r="L97" s="481"/>
    </row>
    <row r="98" spans="1:12">
      <c r="A98" s="503"/>
      <c r="B98" s="517"/>
      <c r="C98" s="524"/>
      <c r="D98" s="524"/>
      <c r="E98" s="524"/>
      <c r="F98" s="524"/>
      <c r="G98" s="524"/>
      <c r="H98" s="524"/>
      <c r="I98" s="524"/>
      <c r="J98" s="524"/>
      <c r="K98" s="524"/>
      <c r="L98" s="481"/>
    </row>
    <row r="99" spans="1:12">
      <c r="A99" s="503"/>
      <c r="B99" s="517"/>
      <c r="C99" s="524"/>
      <c r="D99" s="524"/>
      <c r="E99" s="524"/>
      <c r="F99" s="524" t="s">
        <v>710</v>
      </c>
      <c r="G99" s="524"/>
      <c r="H99" s="524"/>
      <c r="I99" s="524"/>
      <c r="J99" s="524"/>
      <c r="K99" s="524"/>
      <c r="L99" s="481"/>
    </row>
    <row r="100" spans="1:12">
      <c r="A100" s="503"/>
      <c r="B100" s="517"/>
      <c r="C100" s="524"/>
      <c r="D100" s="524"/>
      <c r="E100" s="524"/>
      <c r="F100" s="524"/>
      <c r="G100" s="524"/>
      <c r="H100" s="524"/>
      <c r="I100" s="524"/>
      <c r="J100" s="524"/>
      <c r="K100" s="524"/>
      <c r="L100" s="481"/>
    </row>
    <row r="101" spans="1:12">
      <c r="A101" s="503"/>
      <c r="B101" s="517"/>
      <c r="C101" s="524"/>
      <c r="D101" s="524"/>
      <c r="E101" s="524"/>
      <c r="F101" s="524"/>
      <c r="G101" s="524"/>
      <c r="H101" s="524"/>
      <c r="I101" s="524"/>
      <c r="J101" s="524"/>
      <c r="K101" s="524"/>
      <c r="L101" s="481"/>
    </row>
    <row r="102" spans="1:12">
      <c r="A102" s="503"/>
      <c r="B102" s="517"/>
      <c r="C102" s="524"/>
      <c r="D102" s="524"/>
      <c r="E102" s="524"/>
      <c r="F102" s="524"/>
      <c r="G102" s="524"/>
      <c r="H102" s="524"/>
      <c r="I102" s="524"/>
      <c r="J102" s="524"/>
      <c r="K102" s="524"/>
      <c r="L102" s="481"/>
    </row>
    <row r="103" spans="1:12">
      <c r="A103" s="503"/>
      <c r="B103" s="517"/>
      <c r="C103" s="524"/>
      <c r="D103" s="524"/>
      <c r="E103" s="524"/>
      <c r="F103" s="524"/>
      <c r="G103" s="524"/>
      <c r="H103" s="524"/>
      <c r="I103" s="524"/>
      <c r="J103" s="524"/>
      <c r="K103" s="524"/>
      <c r="L103" s="481"/>
    </row>
    <row r="104" spans="1:12">
      <c r="A104" s="503"/>
      <c r="B104" s="517"/>
      <c r="C104" s="524"/>
      <c r="D104" s="524"/>
      <c r="E104" s="524"/>
      <c r="F104" s="524"/>
      <c r="G104" s="524"/>
      <c r="H104" s="524"/>
      <c r="I104" s="524"/>
      <c r="J104" s="524"/>
      <c r="K104" s="524"/>
      <c r="L104" s="481"/>
    </row>
    <row r="105" spans="1:12">
      <c r="A105" s="503"/>
      <c r="B105" s="517"/>
      <c r="C105" s="524"/>
      <c r="D105" s="524"/>
      <c r="E105" s="524"/>
      <c r="F105" s="524"/>
      <c r="G105" s="524"/>
      <c r="H105" s="524"/>
      <c r="I105" s="524"/>
      <c r="J105" s="524"/>
      <c r="K105" s="524"/>
      <c r="L105" s="481"/>
    </row>
    <row r="106" spans="1:12">
      <c r="A106" s="503"/>
      <c r="B106" s="517"/>
      <c r="C106" s="524"/>
      <c r="D106" s="524"/>
      <c r="E106" s="524"/>
      <c r="F106" s="524"/>
      <c r="G106" s="524"/>
      <c r="H106" s="524"/>
      <c r="I106" s="524"/>
      <c r="J106" s="524"/>
      <c r="K106" s="524"/>
      <c r="L106" s="481"/>
    </row>
    <row r="107" spans="1:12">
      <c r="A107" s="503"/>
      <c r="B107" s="517"/>
      <c r="C107" s="524"/>
      <c r="D107" s="524"/>
      <c r="E107" s="524"/>
      <c r="F107" s="524"/>
      <c r="G107" s="524"/>
      <c r="H107" s="524"/>
      <c r="I107" s="524"/>
      <c r="J107" s="524"/>
      <c r="K107" s="524"/>
      <c r="L107" s="481"/>
    </row>
    <row r="108" spans="1:12">
      <c r="A108" s="503"/>
      <c r="B108" s="517"/>
      <c r="C108" s="524"/>
      <c r="D108" s="524"/>
      <c r="E108" s="524"/>
      <c r="F108" s="524"/>
      <c r="G108" s="524"/>
      <c r="H108" s="524"/>
      <c r="I108" s="524"/>
      <c r="J108" s="524"/>
      <c r="K108" s="524"/>
      <c r="L108" s="481"/>
    </row>
    <row r="109" spans="1:12">
      <c r="A109" s="503"/>
      <c r="B109" s="517"/>
      <c r="C109" s="524"/>
      <c r="D109" s="524"/>
      <c r="E109" s="524"/>
      <c r="F109" s="524"/>
      <c r="G109" s="524"/>
      <c r="H109" s="524"/>
      <c r="I109" s="524"/>
      <c r="J109" s="524"/>
      <c r="K109" s="524"/>
      <c r="L109" s="481"/>
    </row>
    <row r="110" spans="1:12">
      <c r="A110" s="503"/>
      <c r="B110" s="517"/>
      <c r="C110" s="524"/>
      <c r="D110" s="524"/>
      <c r="E110" s="524"/>
      <c r="F110" s="524"/>
      <c r="G110" s="524"/>
      <c r="H110" s="524"/>
      <c r="I110" s="524"/>
      <c r="J110" s="524"/>
      <c r="K110" s="524"/>
      <c r="L110" s="481"/>
    </row>
    <row r="111" spans="1:12">
      <c r="A111" s="503"/>
      <c r="B111" s="517"/>
      <c r="C111" s="524"/>
      <c r="D111" s="524"/>
      <c r="E111" s="524"/>
      <c r="F111" s="524"/>
      <c r="G111" s="524"/>
      <c r="H111" s="524"/>
      <c r="I111" s="524"/>
      <c r="J111" s="524"/>
      <c r="K111" s="524"/>
      <c r="L111" s="481"/>
    </row>
    <row r="112" spans="1:12">
      <c r="A112" s="503"/>
      <c r="B112" s="517"/>
      <c r="C112" s="524"/>
      <c r="D112" s="524"/>
      <c r="E112" s="524"/>
      <c r="F112" s="524"/>
      <c r="G112" s="524"/>
      <c r="H112" s="524"/>
      <c r="I112" s="524"/>
      <c r="J112" s="524"/>
      <c r="K112" s="524"/>
      <c r="L112" s="481"/>
    </row>
    <row r="113" spans="1:12">
      <c r="A113" s="503"/>
      <c r="B113" s="517"/>
      <c r="C113" s="524"/>
      <c r="D113" s="524"/>
      <c r="E113" s="524"/>
      <c r="F113" s="524"/>
      <c r="G113" s="524"/>
      <c r="H113" s="524"/>
      <c r="I113" s="524"/>
      <c r="J113" s="524"/>
      <c r="K113" s="524"/>
      <c r="L113" s="481"/>
    </row>
    <row r="114" spans="1:12">
      <c r="A114" s="503"/>
      <c r="B114" s="517"/>
      <c r="C114" s="524"/>
      <c r="D114" s="524"/>
      <c r="E114" s="524"/>
      <c r="F114" s="524"/>
      <c r="G114" s="524"/>
      <c r="H114" s="524"/>
      <c r="I114" s="524"/>
      <c r="J114" s="524"/>
      <c r="K114" s="524"/>
      <c r="L114" s="481"/>
    </row>
    <row r="115" spans="1:12">
      <c r="E115" s="503"/>
      <c r="F115" s="503"/>
      <c r="G115" s="503"/>
      <c r="H115" s="503"/>
      <c r="I115" s="503"/>
      <c r="J115" s="503"/>
      <c r="K115" s="503"/>
      <c r="L115" s="481"/>
    </row>
    <row r="116" spans="1:12" s="525" customFormat="1" ht="12">
      <c r="E116" s="526"/>
      <c r="F116" s="526"/>
      <c r="G116" s="526"/>
      <c r="H116" s="526"/>
      <c r="I116" s="526"/>
      <c r="J116" s="526"/>
      <c r="K116" s="526"/>
    </row>
    <row r="119" spans="1:12" ht="12.75" customHeight="1">
      <c r="E119" s="516"/>
    </row>
    <row r="129" spans="1:4">
      <c r="A129" s="1210" t="s">
        <v>305</v>
      </c>
      <c r="B129" s="1210"/>
      <c r="C129" s="1210"/>
      <c r="D129" s="1210"/>
    </row>
  </sheetData>
  <mergeCells count="30">
    <mergeCell ref="B82:D82"/>
    <mergeCell ref="E82:K82"/>
    <mergeCell ref="A129:D129"/>
    <mergeCell ref="A56:D56"/>
    <mergeCell ref="E56:K56"/>
    <mergeCell ref="B57:C57"/>
    <mergeCell ref="E57:K57"/>
    <mergeCell ref="B68:C68"/>
    <mergeCell ref="E68:K68"/>
    <mergeCell ref="B35:D35"/>
    <mergeCell ref="E35:K35"/>
    <mergeCell ref="B51:D51"/>
    <mergeCell ref="E51:K51"/>
    <mergeCell ref="C52:D54"/>
    <mergeCell ref="E52:F54"/>
    <mergeCell ref="G52:H54"/>
    <mergeCell ref="I52:J54"/>
    <mergeCell ref="K52:K55"/>
    <mergeCell ref="A9:D9"/>
    <mergeCell ref="E9:K9"/>
    <mergeCell ref="B10:C10"/>
    <mergeCell ref="E10:K10"/>
    <mergeCell ref="B21:C21"/>
    <mergeCell ref="E21:K21"/>
    <mergeCell ref="A2:N2"/>
    <mergeCell ref="C5:D7"/>
    <mergeCell ref="E5:F7"/>
    <mergeCell ref="G5:H7"/>
    <mergeCell ref="I5:J7"/>
    <mergeCell ref="K5:K8"/>
  </mergeCells>
  <conditionalFormatting sqref="B12:K16 B18:K19 B17:H17 J17:K17">
    <cfRule type="cellIs" dxfId="25" priority="3" operator="equal">
      <formula>"."</formula>
    </cfRule>
  </conditionalFormatting>
  <conditionalFormatting sqref="G13:H13">
    <cfRule type="cellIs" dxfId="24" priority="2" operator="equal">
      <formula>"."</formula>
    </cfRule>
  </conditionalFormatting>
  <conditionalFormatting sqref="E13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8" fitToWidth="2" orientation="portrait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37"/>
  <sheetViews>
    <sheetView showGridLines="0" zoomScaleNormal="100" zoomScaleSheetLayoutView="50" workbookViewId="0"/>
  </sheetViews>
  <sheetFormatPr baseColWidth="10" defaultColWidth="11.28515625" defaultRowHeight="12.75"/>
  <cols>
    <col min="1" max="1" width="47.7109375" style="480" bestFit="1" customWidth="1"/>
    <col min="2" max="2" width="18.140625" style="480" customWidth="1"/>
    <col min="3" max="3" width="15.85546875" style="480" customWidth="1"/>
    <col min="4" max="5" width="15.42578125" style="480" customWidth="1"/>
    <col min="6" max="8" width="15.85546875" style="480" customWidth="1"/>
    <col min="9" max="9" width="14.85546875" style="480" customWidth="1"/>
    <col min="10" max="10" width="14.5703125" style="480" customWidth="1"/>
    <col min="11" max="11" width="14.42578125" style="480" customWidth="1"/>
    <col min="12" max="249" width="11.28515625" style="480"/>
    <col min="250" max="250" width="47.7109375" style="480" bestFit="1" customWidth="1"/>
    <col min="251" max="251" width="18.140625" style="480" customWidth="1"/>
    <col min="252" max="260" width="16.7109375" style="480" customWidth="1"/>
    <col min="261" max="261" width="14.28515625" style="480" customWidth="1"/>
    <col min="262" max="505" width="11.28515625" style="480"/>
    <col min="506" max="506" width="47.7109375" style="480" bestFit="1" customWidth="1"/>
    <col min="507" max="507" width="18.140625" style="480" customWidth="1"/>
    <col min="508" max="516" width="16.7109375" style="480" customWidth="1"/>
    <col min="517" max="517" width="14.28515625" style="480" customWidth="1"/>
    <col min="518" max="761" width="11.28515625" style="480"/>
    <col min="762" max="762" width="47.7109375" style="480" bestFit="1" customWidth="1"/>
    <col min="763" max="763" width="18.140625" style="480" customWidth="1"/>
    <col min="764" max="772" width="16.7109375" style="480" customWidth="1"/>
    <col min="773" max="773" width="14.28515625" style="480" customWidth="1"/>
    <col min="774" max="1017" width="11.28515625" style="480"/>
    <col min="1018" max="1018" width="47.7109375" style="480" bestFit="1" customWidth="1"/>
    <col min="1019" max="1019" width="18.140625" style="480" customWidth="1"/>
    <col min="1020" max="1028" width="16.7109375" style="480" customWidth="1"/>
    <col min="1029" max="1029" width="14.28515625" style="480" customWidth="1"/>
    <col min="1030" max="1273" width="11.28515625" style="480"/>
    <col min="1274" max="1274" width="47.7109375" style="480" bestFit="1" customWidth="1"/>
    <col min="1275" max="1275" width="18.140625" style="480" customWidth="1"/>
    <col min="1276" max="1284" width="16.7109375" style="480" customWidth="1"/>
    <col min="1285" max="1285" width="14.28515625" style="480" customWidth="1"/>
    <col min="1286" max="1529" width="11.28515625" style="480"/>
    <col min="1530" max="1530" width="47.7109375" style="480" bestFit="1" customWidth="1"/>
    <col min="1531" max="1531" width="18.140625" style="480" customWidth="1"/>
    <col min="1532" max="1540" width="16.7109375" style="480" customWidth="1"/>
    <col min="1541" max="1541" width="14.28515625" style="480" customWidth="1"/>
    <col min="1542" max="1785" width="11.28515625" style="480"/>
    <col min="1786" max="1786" width="47.7109375" style="480" bestFit="1" customWidth="1"/>
    <col min="1787" max="1787" width="18.140625" style="480" customWidth="1"/>
    <col min="1788" max="1796" width="16.7109375" style="480" customWidth="1"/>
    <col min="1797" max="1797" width="14.28515625" style="480" customWidth="1"/>
    <col min="1798" max="2041" width="11.28515625" style="480"/>
    <col min="2042" max="2042" width="47.7109375" style="480" bestFit="1" customWidth="1"/>
    <col min="2043" max="2043" width="18.140625" style="480" customWidth="1"/>
    <col min="2044" max="2052" width="16.7109375" style="480" customWidth="1"/>
    <col min="2053" max="2053" width="14.28515625" style="480" customWidth="1"/>
    <col min="2054" max="2297" width="11.28515625" style="480"/>
    <col min="2298" max="2298" width="47.7109375" style="480" bestFit="1" customWidth="1"/>
    <col min="2299" max="2299" width="18.140625" style="480" customWidth="1"/>
    <col min="2300" max="2308" width="16.7109375" style="480" customWidth="1"/>
    <col min="2309" max="2309" width="14.28515625" style="480" customWidth="1"/>
    <col min="2310" max="2553" width="11.28515625" style="480"/>
    <col min="2554" max="2554" width="47.7109375" style="480" bestFit="1" customWidth="1"/>
    <col min="2555" max="2555" width="18.140625" style="480" customWidth="1"/>
    <col min="2556" max="2564" width="16.7109375" style="480" customWidth="1"/>
    <col min="2565" max="2565" width="14.28515625" style="480" customWidth="1"/>
    <col min="2566" max="2809" width="11.28515625" style="480"/>
    <col min="2810" max="2810" width="47.7109375" style="480" bestFit="1" customWidth="1"/>
    <col min="2811" max="2811" width="18.140625" style="480" customWidth="1"/>
    <col min="2812" max="2820" width="16.7109375" style="480" customWidth="1"/>
    <col min="2821" max="2821" width="14.28515625" style="480" customWidth="1"/>
    <col min="2822" max="3065" width="11.28515625" style="480"/>
    <col min="3066" max="3066" width="47.7109375" style="480" bestFit="1" customWidth="1"/>
    <col min="3067" max="3067" width="18.140625" style="480" customWidth="1"/>
    <col min="3068" max="3076" width="16.7109375" style="480" customWidth="1"/>
    <col min="3077" max="3077" width="14.28515625" style="480" customWidth="1"/>
    <col min="3078" max="3321" width="11.28515625" style="480"/>
    <col min="3322" max="3322" width="47.7109375" style="480" bestFit="1" customWidth="1"/>
    <col min="3323" max="3323" width="18.140625" style="480" customWidth="1"/>
    <col min="3324" max="3332" width="16.7109375" style="480" customWidth="1"/>
    <col min="3333" max="3333" width="14.28515625" style="480" customWidth="1"/>
    <col min="3334" max="3577" width="11.28515625" style="480"/>
    <col min="3578" max="3578" width="47.7109375" style="480" bestFit="1" customWidth="1"/>
    <col min="3579" max="3579" width="18.140625" style="480" customWidth="1"/>
    <col min="3580" max="3588" width="16.7109375" style="480" customWidth="1"/>
    <col min="3589" max="3589" width="14.28515625" style="480" customWidth="1"/>
    <col min="3590" max="3833" width="11.28515625" style="480"/>
    <col min="3834" max="3834" width="47.7109375" style="480" bestFit="1" customWidth="1"/>
    <col min="3835" max="3835" width="18.140625" style="480" customWidth="1"/>
    <col min="3836" max="3844" width="16.7109375" style="480" customWidth="1"/>
    <col min="3845" max="3845" width="14.28515625" style="480" customWidth="1"/>
    <col min="3846" max="4089" width="11.28515625" style="480"/>
    <col min="4090" max="4090" width="47.7109375" style="480" bestFit="1" customWidth="1"/>
    <col min="4091" max="4091" width="18.140625" style="480" customWidth="1"/>
    <col min="4092" max="4100" width="16.7109375" style="480" customWidth="1"/>
    <col min="4101" max="4101" width="14.28515625" style="480" customWidth="1"/>
    <col min="4102" max="4345" width="11.28515625" style="480"/>
    <col min="4346" max="4346" width="47.7109375" style="480" bestFit="1" customWidth="1"/>
    <col min="4347" max="4347" width="18.140625" style="480" customWidth="1"/>
    <col min="4348" max="4356" width="16.7109375" style="480" customWidth="1"/>
    <col min="4357" max="4357" width="14.28515625" style="480" customWidth="1"/>
    <col min="4358" max="4601" width="11.28515625" style="480"/>
    <col min="4602" max="4602" width="47.7109375" style="480" bestFit="1" customWidth="1"/>
    <col min="4603" max="4603" width="18.140625" style="480" customWidth="1"/>
    <col min="4604" max="4612" width="16.7109375" style="480" customWidth="1"/>
    <col min="4613" max="4613" width="14.28515625" style="480" customWidth="1"/>
    <col min="4614" max="4857" width="11.28515625" style="480"/>
    <col min="4858" max="4858" width="47.7109375" style="480" bestFit="1" customWidth="1"/>
    <col min="4859" max="4859" width="18.140625" style="480" customWidth="1"/>
    <col min="4860" max="4868" width="16.7109375" style="480" customWidth="1"/>
    <col min="4869" max="4869" width="14.28515625" style="480" customWidth="1"/>
    <col min="4870" max="5113" width="11.28515625" style="480"/>
    <col min="5114" max="5114" width="47.7109375" style="480" bestFit="1" customWidth="1"/>
    <col min="5115" max="5115" width="18.140625" style="480" customWidth="1"/>
    <col min="5116" max="5124" width="16.7109375" style="480" customWidth="1"/>
    <col min="5125" max="5125" width="14.28515625" style="480" customWidth="1"/>
    <col min="5126" max="5369" width="11.28515625" style="480"/>
    <col min="5370" max="5370" width="47.7109375" style="480" bestFit="1" customWidth="1"/>
    <col min="5371" max="5371" width="18.140625" style="480" customWidth="1"/>
    <col min="5372" max="5380" width="16.7109375" style="480" customWidth="1"/>
    <col min="5381" max="5381" width="14.28515625" style="480" customWidth="1"/>
    <col min="5382" max="5625" width="11.28515625" style="480"/>
    <col min="5626" max="5626" width="47.7109375" style="480" bestFit="1" customWidth="1"/>
    <col min="5627" max="5627" width="18.140625" style="480" customWidth="1"/>
    <col min="5628" max="5636" width="16.7109375" style="480" customWidth="1"/>
    <col min="5637" max="5637" width="14.28515625" style="480" customWidth="1"/>
    <col min="5638" max="5881" width="11.28515625" style="480"/>
    <col min="5882" max="5882" width="47.7109375" style="480" bestFit="1" customWidth="1"/>
    <col min="5883" max="5883" width="18.140625" style="480" customWidth="1"/>
    <col min="5884" max="5892" width="16.7109375" style="480" customWidth="1"/>
    <col min="5893" max="5893" width="14.28515625" style="480" customWidth="1"/>
    <col min="5894" max="6137" width="11.28515625" style="480"/>
    <col min="6138" max="6138" width="47.7109375" style="480" bestFit="1" customWidth="1"/>
    <col min="6139" max="6139" width="18.140625" style="480" customWidth="1"/>
    <col min="6140" max="6148" width="16.7109375" style="480" customWidth="1"/>
    <col min="6149" max="6149" width="14.28515625" style="480" customWidth="1"/>
    <col min="6150" max="6393" width="11.28515625" style="480"/>
    <col min="6394" max="6394" width="47.7109375" style="480" bestFit="1" customWidth="1"/>
    <col min="6395" max="6395" width="18.140625" style="480" customWidth="1"/>
    <col min="6396" max="6404" width="16.7109375" style="480" customWidth="1"/>
    <col min="6405" max="6405" width="14.28515625" style="480" customWidth="1"/>
    <col min="6406" max="6649" width="11.28515625" style="480"/>
    <col min="6650" max="6650" width="47.7109375" style="480" bestFit="1" customWidth="1"/>
    <col min="6651" max="6651" width="18.140625" style="480" customWidth="1"/>
    <col min="6652" max="6660" width="16.7109375" style="480" customWidth="1"/>
    <col min="6661" max="6661" width="14.28515625" style="480" customWidth="1"/>
    <col min="6662" max="6905" width="11.28515625" style="480"/>
    <col min="6906" max="6906" width="47.7109375" style="480" bestFit="1" customWidth="1"/>
    <col min="6907" max="6907" width="18.140625" style="480" customWidth="1"/>
    <col min="6908" max="6916" width="16.7109375" style="480" customWidth="1"/>
    <col min="6917" max="6917" width="14.28515625" style="480" customWidth="1"/>
    <col min="6918" max="7161" width="11.28515625" style="480"/>
    <col min="7162" max="7162" width="47.7109375" style="480" bestFit="1" customWidth="1"/>
    <col min="7163" max="7163" width="18.140625" style="480" customWidth="1"/>
    <col min="7164" max="7172" width="16.7109375" style="480" customWidth="1"/>
    <col min="7173" max="7173" width="14.28515625" style="480" customWidth="1"/>
    <col min="7174" max="7417" width="11.28515625" style="480"/>
    <col min="7418" max="7418" width="47.7109375" style="480" bestFit="1" customWidth="1"/>
    <col min="7419" max="7419" width="18.140625" style="480" customWidth="1"/>
    <col min="7420" max="7428" width="16.7109375" style="480" customWidth="1"/>
    <col min="7429" max="7429" width="14.28515625" style="480" customWidth="1"/>
    <col min="7430" max="7673" width="11.28515625" style="480"/>
    <col min="7674" max="7674" width="47.7109375" style="480" bestFit="1" customWidth="1"/>
    <col min="7675" max="7675" width="18.140625" style="480" customWidth="1"/>
    <col min="7676" max="7684" width="16.7109375" style="480" customWidth="1"/>
    <col min="7685" max="7685" width="14.28515625" style="480" customWidth="1"/>
    <col min="7686" max="7929" width="11.28515625" style="480"/>
    <col min="7930" max="7930" width="47.7109375" style="480" bestFit="1" customWidth="1"/>
    <col min="7931" max="7931" width="18.140625" style="480" customWidth="1"/>
    <col min="7932" max="7940" width="16.7109375" style="480" customWidth="1"/>
    <col min="7941" max="7941" width="14.28515625" style="480" customWidth="1"/>
    <col min="7942" max="8185" width="11.28515625" style="480"/>
    <col min="8186" max="8186" width="47.7109375" style="480" bestFit="1" customWidth="1"/>
    <col min="8187" max="8187" width="18.140625" style="480" customWidth="1"/>
    <col min="8188" max="8196" width="16.7109375" style="480" customWidth="1"/>
    <col min="8197" max="8197" width="14.28515625" style="480" customWidth="1"/>
    <col min="8198" max="8441" width="11.28515625" style="480"/>
    <col min="8442" max="8442" width="47.7109375" style="480" bestFit="1" customWidth="1"/>
    <col min="8443" max="8443" width="18.140625" style="480" customWidth="1"/>
    <col min="8444" max="8452" width="16.7109375" style="480" customWidth="1"/>
    <col min="8453" max="8453" width="14.28515625" style="480" customWidth="1"/>
    <col min="8454" max="8697" width="11.28515625" style="480"/>
    <col min="8698" max="8698" width="47.7109375" style="480" bestFit="1" customWidth="1"/>
    <col min="8699" max="8699" width="18.140625" style="480" customWidth="1"/>
    <col min="8700" max="8708" width="16.7109375" style="480" customWidth="1"/>
    <col min="8709" max="8709" width="14.28515625" style="480" customWidth="1"/>
    <col min="8710" max="8953" width="11.28515625" style="480"/>
    <col min="8954" max="8954" width="47.7109375" style="480" bestFit="1" customWidth="1"/>
    <col min="8955" max="8955" width="18.140625" style="480" customWidth="1"/>
    <col min="8956" max="8964" width="16.7109375" style="480" customWidth="1"/>
    <col min="8965" max="8965" width="14.28515625" style="480" customWidth="1"/>
    <col min="8966" max="9209" width="11.28515625" style="480"/>
    <col min="9210" max="9210" width="47.7109375" style="480" bestFit="1" customWidth="1"/>
    <col min="9211" max="9211" width="18.140625" style="480" customWidth="1"/>
    <col min="9212" max="9220" width="16.7109375" style="480" customWidth="1"/>
    <col min="9221" max="9221" width="14.28515625" style="480" customWidth="1"/>
    <col min="9222" max="9465" width="11.28515625" style="480"/>
    <col min="9466" max="9466" width="47.7109375" style="480" bestFit="1" customWidth="1"/>
    <col min="9467" max="9467" width="18.140625" style="480" customWidth="1"/>
    <col min="9468" max="9476" width="16.7109375" style="480" customWidth="1"/>
    <col min="9477" max="9477" width="14.28515625" style="480" customWidth="1"/>
    <col min="9478" max="9721" width="11.28515625" style="480"/>
    <col min="9722" max="9722" width="47.7109375" style="480" bestFit="1" customWidth="1"/>
    <col min="9723" max="9723" width="18.140625" style="480" customWidth="1"/>
    <col min="9724" max="9732" width="16.7109375" style="480" customWidth="1"/>
    <col min="9733" max="9733" width="14.28515625" style="480" customWidth="1"/>
    <col min="9734" max="9977" width="11.28515625" style="480"/>
    <col min="9978" max="9978" width="47.7109375" style="480" bestFit="1" customWidth="1"/>
    <col min="9979" max="9979" width="18.140625" style="480" customWidth="1"/>
    <col min="9980" max="9988" width="16.7109375" style="480" customWidth="1"/>
    <col min="9989" max="9989" width="14.28515625" style="480" customWidth="1"/>
    <col min="9990" max="10233" width="11.28515625" style="480"/>
    <col min="10234" max="10234" width="47.7109375" style="480" bestFit="1" customWidth="1"/>
    <col min="10235" max="10235" width="18.140625" style="480" customWidth="1"/>
    <col min="10236" max="10244" width="16.7109375" style="480" customWidth="1"/>
    <col min="10245" max="10245" width="14.28515625" style="480" customWidth="1"/>
    <col min="10246" max="10489" width="11.28515625" style="480"/>
    <col min="10490" max="10490" width="47.7109375" style="480" bestFit="1" customWidth="1"/>
    <col min="10491" max="10491" width="18.140625" style="480" customWidth="1"/>
    <col min="10492" max="10500" width="16.7109375" style="480" customWidth="1"/>
    <col min="10501" max="10501" width="14.28515625" style="480" customWidth="1"/>
    <col min="10502" max="10745" width="11.28515625" style="480"/>
    <col min="10746" max="10746" width="47.7109375" style="480" bestFit="1" customWidth="1"/>
    <col min="10747" max="10747" width="18.140625" style="480" customWidth="1"/>
    <col min="10748" max="10756" width="16.7109375" style="480" customWidth="1"/>
    <col min="10757" max="10757" width="14.28515625" style="480" customWidth="1"/>
    <col min="10758" max="11001" width="11.28515625" style="480"/>
    <col min="11002" max="11002" width="47.7109375" style="480" bestFit="1" customWidth="1"/>
    <col min="11003" max="11003" width="18.140625" style="480" customWidth="1"/>
    <col min="11004" max="11012" width="16.7109375" style="480" customWidth="1"/>
    <col min="11013" max="11013" width="14.28515625" style="480" customWidth="1"/>
    <col min="11014" max="11257" width="11.28515625" style="480"/>
    <col min="11258" max="11258" width="47.7109375" style="480" bestFit="1" customWidth="1"/>
    <col min="11259" max="11259" width="18.140625" style="480" customWidth="1"/>
    <col min="11260" max="11268" width="16.7109375" style="480" customWidth="1"/>
    <col min="11269" max="11269" width="14.28515625" style="480" customWidth="1"/>
    <col min="11270" max="11513" width="11.28515625" style="480"/>
    <col min="11514" max="11514" width="47.7109375" style="480" bestFit="1" customWidth="1"/>
    <col min="11515" max="11515" width="18.140625" style="480" customWidth="1"/>
    <col min="11516" max="11524" width="16.7109375" style="480" customWidth="1"/>
    <col min="11525" max="11525" width="14.28515625" style="480" customWidth="1"/>
    <col min="11526" max="11769" width="11.28515625" style="480"/>
    <col min="11770" max="11770" width="47.7109375" style="480" bestFit="1" customWidth="1"/>
    <col min="11771" max="11771" width="18.140625" style="480" customWidth="1"/>
    <col min="11772" max="11780" width="16.7109375" style="480" customWidth="1"/>
    <col min="11781" max="11781" width="14.28515625" style="480" customWidth="1"/>
    <col min="11782" max="12025" width="11.28515625" style="480"/>
    <col min="12026" max="12026" width="47.7109375" style="480" bestFit="1" customWidth="1"/>
    <col min="12027" max="12027" width="18.140625" style="480" customWidth="1"/>
    <col min="12028" max="12036" width="16.7109375" style="480" customWidth="1"/>
    <col min="12037" max="12037" width="14.28515625" style="480" customWidth="1"/>
    <col min="12038" max="12281" width="11.28515625" style="480"/>
    <col min="12282" max="12282" width="47.7109375" style="480" bestFit="1" customWidth="1"/>
    <col min="12283" max="12283" width="18.140625" style="480" customWidth="1"/>
    <col min="12284" max="12292" width="16.7109375" style="480" customWidth="1"/>
    <col min="12293" max="12293" width="14.28515625" style="480" customWidth="1"/>
    <col min="12294" max="12537" width="11.28515625" style="480"/>
    <col min="12538" max="12538" width="47.7109375" style="480" bestFit="1" customWidth="1"/>
    <col min="12539" max="12539" width="18.140625" style="480" customWidth="1"/>
    <col min="12540" max="12548" width="16.7109375" style="480" customWidth="1"/>
    <col min="12549" max="12549" width="14.28515625" style="480" customWidth="1"/>
    <col min="12550" max="12793" width="11.28515625" style="480"/>
    <col min="12794" max="12794" width="47.7109375" style="480" bestFit="1" customWidth="1"/>
    <col min="12795" max="12795" width="18.140625" style="480" customWidth="1"/>
    <col min="12796" max="12804" width="16.7109375" style="480" customWidth="1"/>
    <col min="12805" max="12805" width="14.28515625" style="480" customWidth="1"/>
    <col min="12806" max="13049" width="11.28515625" style="480"/>
    <col min="13050" max="13050" width="47.7109375" style="480" bestFit="1" customWidth="1"/>
    <col min="13051" max="13051" width="18.140625" style="480" customWidth="1"/>
    <col min="13052" max="13060" width="16.7109375" style="480" customWidth="1"/>
    <col min="13061" max="13061" width="14.28515625" style="480" customWidth="1"/>
    <col min="13062" max="13305" width="11.28515625" style="480"/>
    <col min="13306" max="13306" width="47.7109375" style="480" bestFit="1" customWidth="1"/>
    <col min="13307" max="13307" width="18.140625" style="480" customWidth="1"/>
    <col min="13308" max="13316" width="16.7109375" style="480" customWidth="1"/>
    <col min="13317" max="13317" width="14.28515625" style="480" customWidth="1"/>
    <col min="13318" max="13561" width="11.28515625" style="480"/>
    <col min="13562" max="13562" width="47.7109375" style="480" bestFit="1" customWidth="1"/>
    <col min="13563" max="13563" width="18.140625" style="480" customWidth="1"/>
    <col min="13564" max="13572" width="16.7109375" style="480" customWidth="1"/>
    <col min="13573" max="13573" width="14.28515625" style="480" customWidth="1"/>
    <col min="13574" max="13817" width="11.28515625" style="480"/>
    <col min="13818" max="13818" width="47.7109375" style="480" bestFit="1" customWidth="1"/>
    <col min="13819" max="13819" width="18.140625" style="480" customWidth="1"/>
    <col min="13820" max="13828" width="16.7109375" style="480" customWidth="1"/>
    <col min="13829" max="13829" width="14.28515625" style="480" customWidth="1"/>
    <col min="13830" max="14073" width="11.28515625" style="480"/>
    <col min="14074" max="14074" width="47.7109375" style="480" bestFit="1" customWidth="1"/>
    <col min="14075" max="14075" width="18.140625" style="480" customWidth="1"/>
    <col min="14076" max="14084" width="16.7109375" style="480" customWidth="1"/>
    <col min="14085" max="14085" width="14.28515625" style="480" customWidth="1"/>
    <col min="14086" max="14329" width="11.28515625" style="480"/>
    <col min="14330" max="14330" width="47.7109375" style="480" bestFit="1" customWidth="1"/>
    <col min="14331" max="14331" width="18.140625" style="480" customWidth="1"/>
    <col min="14332" max="14340" width="16.7109375" style="480" customWidth="1"/>
    <col min="14341" max="14341" width="14.28515625" style="480" customWidth="1"/>
    <col min="14342" max="14585" width="11.28515625" style="480"/>
    <col min="14586" max="14586" width="47.7109375" style="480" bestFit="1" customWidth="1"/>
    <col min="14587" max="14587" width="18.140625" style="480" customWidth="1"/>
    <col min="14588" max="14596" width="16.7109375" style="480" customWidth="1"/>
    <col min="14597" max="14597" width="14.28515625" style="480" customWidth="1"/>
    <col min="14598" max="14841" width="11.28515625" style="480"/>
    <col min="14842" max="14842" width="47.7109375" style="480" bestFit="1" customWidth="1"/>
    <col min="14843" max="14843" width="18.140625" style="480" customWidth="1"/>
    <col min="14844" max="14852" width="16.7109375" style="480" customWidth="1"/>
    <col min="14853" max="14853" width="14.28515625" style="480" customWidth="1"/>
    <col min="14854" max="15097" width="11.28515625" style="480"/>
    <col min="15098" max="15098" width="47.7109375" style="480" bestFit="1" customWidth="1"/>
    <col min="15099" max="15099" width="18.140625" style="480" customWidth="1"/>
    <col min="15100" max="15108" width="16.7109375" style="480" customWidth="1"/>
    <col min="15109" max="15109" width="14.28515625" style="480" customWidth="1"/>
    <col min="15110" max="15353" width="11.28515625" style="480"/>
    <col min="15354" max="15354" width="47.7109375" style="480" bestFit="1" customWidth="1"/>
    <col min="15355" max="15355" width="18.140625" style="480" customWidth="1"/>
    <col min="15356" max="15364" width="16.7109375" style="480" customWidth="1"/>
    <col min="15365" max="15365" width="14.28515625" style="480" customWidth="1"/>
    <col min="15366" max="15609" width="11.28515625" style="480"/>
    <col min="15610" max="15610" width="47.7109375" style="480" bestFit="1" customWidth="1"/>
    <col min="15611" max="15611" width="18.140625" style="480" customWidth="1"/>
    <col min="15612" max="15620" width="16.7109375" style="480" customWidth="1"/>
    <col min="15621" max="15621" width="14.28515625" style="480" customWidth="1"/>
    <col min="15622" max="15865" width="11.28515625" style="480"/>
    <col min="15866" max="15866" width="47.7109375" style="480" bestFit="1" customWidth="1"/>
    <col min="15867" max="15867" width="18.140625" style="480" customWidth="1"/>
    <col min="15868" max="15876" width="16.7109375" style="480" customWidth="1"/>
    <col min="15877" max="15877" width="14.28515625" style="480" customWidth="1"/>
    <col min="15878" max="16121" width="11.28515625" style="480"/>
    <col min="16122" max="16122" width="47.7109375" style="480" bestFit="1" customWidth="1"/>
    <col min="16123" max="16123" width="18.140625" style="480" customWidth="1"/>
    <col min="16124" max="16132" width="16.7109375" style="480" customWidth="1"/>
    <col min="16133" max="16133" width="14.28515625" style="480" customWidth="1"/>
    <col min="16134" max="16384" width="11.28515625" style="480"/>
  </cols>
  <sheetData>
    <row r="1" spans="1:14" ht="15">
      <c r="A1" s="678" t="s">
        <v>927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80"/>
      <c r="M1" s="679"/>
      <c r="N1" s="679"/>
    </row>
    <row r="2" spans="1:14" ht="13.9" customHeight="1">
      <c r="A2" s="1357" t="s">
        <v>959</v>
      </c>
      <c r="B2" s="1357"/>
      <c r="C2" s="1357"/>
      <c r="D2" s="1357"/>
      <c r="E2" s="1357"/>
      <c r="F2" s="1357"/>
      <c r="G2" s="1357"/>
      <c r="H2" s="1357"/>
      <c r="I2" s="1357"/>
      <c r="J2" s="1357"/>
      <c r="K2" s="1357"/>
      <c r="L2" s="1357"/>
      <c r="M2" s="1357"/>
      <c r="N2" s="1357"/>
    </row>
    <row r="3" spans="1:14" ht="15">
      <c r="A3" s="482"/>
      <c r="B3" s="482"/>
      <c r="C3" s="482"/>
      <c r="D3" s="482"/>
      <c r="E3" s="482"/>
      <c r="F3" s="482"/>
      <c r="G3" s="482"/>
      <c r="H3" s="482"/>
      <c r="I3" s="482"/>
      <c r="J3" s="482"/>
      <c r="K3" s="709" t="s">
        <v>656</v>
      </c>
    </row>
    <row r="4" spans="1:14">
      <c r="A4" s="489" t="s">
        <v>663</v>
      </c>
      <c r="B4" s="490"/>
      <c r="C4" s="491"/>
      <c r="D4" s="491"/>
      <c r="E4" s="490"/>
      <c r="F4" s="490"/>
      <c r="G4" s="490"/>
      <c r="H4" s="490"/>
      <c r="I4" s="490"/>
      <c r="J4" s="490"/>
      <c r="K4" s="413"/>
    </row>
    <row r="5" spans="1:14" ht="13.15" customHeight="1">
      <c r="A5" s="492" t="s">
        <v>10</v>
      </c>
      <c r="B5" s="493" t="s">
        <v>10</v>
      </c>
      <c r="C5" s="1191" t="s">
        <v>674</v>
      </c>
      <c r="D5" s="1192"/>
      <c r="E5" s="1197" t="s">
        <v>675</v>
      </c>
      <c r="F5" s="1198"/>
      <c r="G5" s="1203" t="s">
        <v>676</v>
      </c>
      <c r="H5" s="1198"/>
      <c r="I5" s="1203" t="s">
        <v>677</v>
      </c>
      <c r="J5" s="1198"/>
      <c r="K5" s="1191" t="s">
        <v>549</v>
      </c>
    </row>
    <row r="6" spans="1:14">
      <c r="A6" s="494" t="s">
        <v>678</v>
      </c>
      <c r="B6" s="495" t="s">
        <v>679</v>
      </c>
      <c r="C6" s="1193"/>
      <c r="D6" s="1194"/>
      <c r="E6" s="1199"/>
      <c r="F6" s="1200"/>
      <c r="G6" s="1193"/>
      <c r="H6" s="1200"/>
      <c r="I6" s="1193"/>
      <c r="J6" s="1200"/>
      <c r="K6" s="1193"/>
    </row>
    <row r="7" spans="1:14">
      <c r="A7" s="496" t="s">
        <v>10</v>
      </c>
      <c r="B7" s="495" t="s">
        <v>503</v>
      </c>
      <c r="C7" s="1195"/>
      <c r="D7" s="1196"/>
      <c r="E7" s="1201"/>
      <c r="F7" s="1202"/>
      <c r="G7" s="1204"/>
      <c r="H7" s="1202"/>
      <c r="I7" s="1204"/>
      <c r="J7" s="1202"/>
      <c r="K7" s="1193"/>
    </row>
    <row r="8" spans="1:14" ht="14.25">
      <c r="A8" s="497" t="s">
        <v>10</v>
      </c>
      <c r="B8" s="498" t="s">
        <v>10</v>
      </c>
      <c r="C8" s="499" t="s">
        <v>506</v>
      </c>
      <c r="D8" s="500" t="s">
        <v>515</v>
      </c>
      <c r="E8" s="501" t="s">
        <v>506</v>
      </c>
      <c r="F8" s="502" t="s">
        <v>515</v>
      </c>
      <c r="G8" s="502" t="s">
        <v>506</v>
      </c>
      <c r="H8" s="502" t="s">
        <v>680</v>
      </c>
      <c r="I8" s="502" t="s">
        <v>506</v>
      </c>
      <c r="J8" s="502" t="s">
        <v>680</v>
      </c>
      <c r="K8" s="1204"/>
    </row>
    <row r="9" spans="1:14">
      <c r="A9" s="1205"/>
      <c r="B9" s="1205"/>
      <c r="C9" s="1205"/>
      <c r="D9" s="1205"/>
      <c r="E9" s="1206" t="s">
        <v>10</v>
      </c>
      <c r="F9" s="1206"/>
      <c r="G9" s="1206"/>
      <c r="H9" s="1206"/>
      <c r="I9" s="1206"/>
      <c r="J9" s="1206"/>
      <c r="K9" s="1206"/>
    </row>
    <row r="10" spans="1:14">
      <c r="A10" s="489"/>
      <c r="B10" s="1207" t="s">
        <v>681</v>
      </c>
      <c r="C10" s="1207"/>
      <c r="D10" s="489"/>
      <c r="E10" s="1208"/>
      <c r="F10" s="1208"/>
      <c r="G10" s="1208"/>
      <c r="H10" s="1208"/>
      <c r="I10" s="1208"/>
      <c r="J10" s="1208"/>
      <c r="K10" s="1208"/>
    </row>
    <row r="11" spans="1:14">
      <c r="A11" s="489"/>
      <c r="B11" s="503"/>
      <c r="C11" s="504"/>
      <c r="D11" s="505"/>
      <c r="E11" s="506"/>
      <c r="F11" s="503"/>
      <c r="G11" s="503"/>
      <c r="H11" s="503"/>
      <c r="I11" s="503"/>
      <c r="J11" s="503"/>
      <c r="K11" s="503"/>
    </row>
    <row r="12" spans="1:14">
      <c r="A12" s="507" t="s">
        <v>682</v>
      </c>
      <c r="B12" s="422">
        <v>357101</v>
      </c>
      <c r="C12" s="413">
        <v>10326</v>
      </c>
      <c r="D12" s="413">
        <v>50714</v>
      </c>
      <c r="E12" s="413">
        <v>3086</v>
      </c>
      <c r="F12" s="413">
        <v>26656</v>
      </c>
      <c r="G12" s="413">
        <v>5516</v>
      </c>
      <c r="H12" s="413">
        <v>70330</v>
      </c>
      <c r="I12" s="413">
        <v>390</v>
      </c>
      <c r="J12" s="413">
        <v>15601</v>
      </c>
      <c r="K12" s="412">
        <v>174482</v>
      </c>
    </row>
    <row r="13" spans="1:14">
      <c r="A13" s="507" t="s">
        <v>362</v>
      </c>
      <c r="B13" s="511" t="s">
        <v>10</v>
      </c>
      <c r="C13" s="512" t="s">
        <v>10</v>
      </c>
      <c r="D13" s="512" t="s">
        <v>10</v>
      </c>
      <c r="E13" s="512" t="s">
        <v>10</v>
      </c>
      <c r="F13" s="512" t="s">
        <v>10</v>
      </c>
      <c r="G13" s="512" t="s">
        <v>10</v>
      </c>
      <c r="H13" s="512" t="s">
        <v>10</v>
      </c>
      <c r="I13" s="512" t="s">
        <v>10</v>
      </c>
      <c r="J13" s="512" t="s">
        <v>10</v>
      </c>
      <c r="K13" s="512" t="s">
        <v>10</v>
      </c>
    </row>
    <row r="14" spans="1:14">
      <c r="A14" s="513" t="s">
        <v>683</v>
      </c>
      <c r="B14" s="422">
        <v>313558</v>
      </c>
      <c r="C14" s="413">
        <v>8569</v>
      </c>
      <c r="D14" s="413">
        <v>44602</v>
      </c>
      <c r="E14" s="413">
        <v>2434</v>
      </c>
      <c r="F14" s="413">
        <v>23637</v>
      </c>
      <c r="G14" s="413">
        <v>4201</v>
      </c>
      <c r="H14" s="413">
        <v>61919</v>
      </c>
      <c r="I14" s="413">
        <v>275</v>
      </c>
      <c r="J14" s="413">
        <v>13453</v>
      </c>
      <c r="K14" s="412">
        <v>154468</v>
      </c>
    </row>
    <row r="15" spans="1:14">
      <c r="A15" s="513" t="s">
        <v>684</v>
      </c>
      <c r="B15" s="428">
        <v>9970</v>
      </c>
      <c r="C15" s="413">
        <v>294</v>
      </c>
      <c r="D15" s="413">
        <v>1415</v>
      </c>
      <c r="E15" s="413">
        <v>123</v>
      </c>
      <c r="F15" s="413">
        <v>804</v>
      </c>
      <c r="G15" s="413">
        <v>260</v>
      </c>
      <c r="H15" s="413">
        <v>2103</v>
      </c>
      <c r="I15" s="413">
        <v>26</v>
      </c>
      <c r="J15" s="413">
        <v>535</v>
      </c>
      <c r="K15" s="413">
        <v>4410</v>
      </c>
    </row>
    <row r="16" spans="1:14">
      <c r="A16" s="513" t="s">
        <v>685</v>
      </c>
      <c r="B16" s="428">
        <v>32236</v>
      </c>
      <c r="C16" s="413">
        <v>1353</v>
      </c>
      <c r="D16" s="413">
        <v>4562</v>
      </c>
      <c r="E16" s="413">
        <v>449</v>
      </c>
      <c r="F16" s="413">
        <v>2144</v>
      </c>
      <c r="G16" s="413">
        <v>968</v>
      </c>
      <c r="H16" s="413">
        <v>6123</v>
      </c>
      <c r="I16" s="413">
        <v>68</v>
      </c>
      <c r="J16" s="413">
        <v>1555</v>
      </c>
      <c r="K16" s="413">
        <v>15014</v>
      </c>
    </row>
    <row r="17" spans="1:11">
      <c r="A17" s="513" t="s">
        <v>686</v>
      </c>
      <c r="B17" s="428">
        <v>540</v>
      </c>
      <c r="C17" s="413">
        <v>14</v>
      </c>
      <c r="D17" s="413">
        <v>65</v>
      </c>
      <c r="E17" s="413">
        <v>11</v>
      </c>
      <c r="F17" s="413">
        <v>37</v>
      </c>
      <c r="G17" s="413">
        <v>3</v>
      </c>
      <c r="H17" s="413">
        <v>102</v>
      </c>
      <c r="I17" s="522" t="s">
        <v>53</v>
      </c>
      <c r="J17" s="522" t="s">
        <v>53</v>
      </c>
      <c r="K17" s="413">
        <v>282</v>
      </c>
    </row>
    <row r="18" spans="1:11">
      <c r="A18" s="513" t="s">
        <v>687</v>
      </c>
      <c r="B18" s="428">
        <v>283</v>
      </c>
      <c r="C18" s="413">
        <v>53</v>
      </c>
      <c r="D18" s="413">
        <v>12</v>
      </c>
      <c r="E18" s="413">
        <v>54</v>
      </c>
      <c r="F18" s="413">
        <v>3</v>
      </c>
      <c r="G18" s="522" t="s">
        <v>53</v>
      </c>
      <c r="H18" s="530" t="s">
        <v>53</v>
      </c>
      <c r="I18" s="522" t="s">
        <v>53</v>
      </c>
      <c r="J18" s="522" t="s">
        <v>53</v>
      </c>
      <c r="K18" s="413">
        <v>67</v>
      </c>
    </row>
    <row r="19" spans="1:11">
      <c r="A19" s="513" t="s">
        <v>688</v>
      </c>
      <c r="B19" s="428">
        <v>514</v>
      </c>
      <c r="C19" s="413">
        <v>43</v>
      </c>
      <c r="D19" s="413">
        <v>58</v>
      </c>
      <c r="E19" s="413">
        <v>15</v>
      </c>
      <c r="F19" s="413">
        <v>31</v>
      </c>
      <c r="G19" s="530" t="s">
        <v>53</v>
      </c>
      <c r="H19" s="530" t="s">
        <v>53</v>
      </c>
      <c r="I19" s="413">
        <v>16</v>
      </c>
      <c r="J19" s="413">
        <v>26</v>
      </c>
      <c r="K19" s="413">
        <v>241</v>
      </c>
    </row>
    <row r="20" spans="1:11">
      <c r="A20" s="503"/>
      <c r="B20" s="516"/>
      <c r="C20" s="528"/>
      <c r="D20" s="528"/>
      <c r="E20" s="524"/>
      <c r="F20" s="524"/>
      <c r="G20" s="528"/>
      <c r="H20" s="528"/>
      <c r="I20" s="524"/>
      <c r="J20" s="524"/>
      <c r="K20" s="528"/>
    </row>
    <row r="21" spans="1:11">
      <c r="A21" s="489"/>
      <c r="B21" s="1207" t="s">
        <v>689</v>
      </c>
      <c r="C21" s="1207"/>
      <c r="D21" s="489"/>
      <c r="E21" s="1208"/>
      <c r="F21" s="1208"/>
      <c r="G21" s="1208"/>
      <c r="H21" s="1208"/>
      <c r="I21" s="1208"/>
      <c r="J21" s="1208"/>
      <c r="K21" s="1208"/>
    </row>
    <row r="22" spans="1:11">
      <c r="A22" s="489"/>
      <c r="B22" s="503"/>
      <c r="C22" s="503"/>
      <c r="D22" s="489"/>
      <c r="E22" s="503"/>
      <c r="F22" s="503"/>
      <c r="G22" s="503"/>
      <c r="H22" s="503"/>
      <c r="I22" s="503"/>
      <c r="J22" s="503"/>
      <c r="K22" s="503"/>
    </row>
    <row r="23" spans="1:11">
      <c r="A23" s="507" t="s">
        <v>682</v>
      </c>
      <c r="B23" s="428">
        <v>80081</v>
      </c>
      <c r="C23" s="413">
        <v>9310</v>
      </c>
      <c r="D23" s="413">
        <v>9812</v>
      </c>
      <c r="E23" s="413">
        <v>2849</v>
      </c>
      <c r="F23" s="413">
        <v>3490</v>
      </c>
      <c r="G23" s="413">
        <v>5983</v>
      </c>
      <c r="H23" s="413">
        <v>9302</v>
      </c>
      <c r="I23" s="413">
        <v>2700</v>
      </c>
      <c r="J23" s="413">
        <v>4033</v>
      </c>
      <c r="K23" s="413">
        <v>32602</v>
      </c>
    </row>
    <row r="24" spans="1:11">
      <c r="A24" s="507" t="s">
        <v>362</v>
      </c>
      <c r="B24" s="511" t="s">
        <v>10</v>
      </c>
      <c r="C24" s="512" t="s">
        <v>10</v>
      </c>
      <c r="D24" s="512" t="s">
        <v>10</v>
      </c>
      <c r="E24" s="512" t="s">
        <v>10</v>
      </c>
      <c r="F24" s="512" t="s">
        <v>10</v>
      </c>
      <c r="G24" s="512" t="s">
        <v>10</v>
      </c>
      <c r="H24" s="512" t="s">
        <v>10</v>
      </c>
      <c r="I24" s="512" t="s">
        <v>10</v>
      </c>
      <c r="J24" s="512" t="s">
        <v>10</v>
      </c>
      <c r="K24" s="512" t="s">
        <v>10</v>
      </c>
    </row>
    <row r="25" spans="1:11">
      <c r="A25" s="513" t="s">
        <v>690</v>
      </c>
      <c r="B25" s="428">
        <v>37272</v>
      </c>
      <c r="C25" s="413">
        <v>4833</v>
      </c>
      <c r="D25" s="413">
        <v>5252</v>
      </c>
      <c r="E25" s="413">
        <v>1236</v>
      </c>
      <c r="F25" s="413">
        <v>1613</v>
      </c>
      <c r="G25" s="413">
        <v>2819</v>
      </c>
      <c r="H25" s="413">
        <v>4521</v>
      </c>
      <c r="I25" s="413">
        <v>457</v>
      </c>
      <c r="J25" s="413">
        <v>1642</v>
      </c>
      <c r="K25" s="413">
        <v>14899</v>
      </c>
    </row>
    <row r="26" spans="1:11">
      <c r="A26" s="513" t="s">
        <v>691</v>
      </c>
      <c r="B26" s="428">
        <v>5692</v>
      </c>
      <c r="C26" s="413">
        <v>615</v>
      </c>
      <c r="D26" s="413">
        <v>683</v>
      </c>
      <c r="E26" s="413">
        <v>208</v>
      </c>
      <c r="F26" s="413">
        <v>335</v>
      </c>
      <c r="G26" s="413">
        <v>304</v>
      </c>
      <c r="H26" s="413">
        <v>765</v>
      </c>
      <c r="I26" s="413">
        <v>251</v>
      </c>
      <c r="J26" s="413">
        <v>346</v>
      </c>
      <c r="K26" s="413">
        <v>2185</v>
      </c>
    </row>
    <row r="27" spans="1:11">
      <c r="A27" s="513" t="s">
        <v>692</v>
      </c>
      <c r="B27" s="428">
        <v>5756</v>
      </c>
      <c r="C27" s="413">
        <v>544</v>
      </c>
      <c r="D27" s="413">
        <v>591</v>
      </c>
      <c r="E27" s="413">
        <v>279</v>
      </c>
      <c r="F27" s="413">
        <v>323</v>
      </c>
      <c r="G27" s="413">
        <v>267</v>
      </c>
      <c r="H27" s="413">
        <v>622</v>
      </c>
      <c r="I27" s="413">
        <v>189</v>
      </c>
      <c r="J27" s="413">
        <v>343</v>
      </c>
      <c r="K27" s="413">
        <v>2598</v>
      </c>
    </row>
    <row r="28" spans="1:11">
      <c r="A28" s="513" t="s">
        <v>693</v>
      </c>
      <c r="B28" s="428">
        <v>14488</v>
      </c>
      <c r="C28" s="413">
        <v>1587</v>
      </c>
      <c r="D28" s="413">
        <v>1631</v>
      </c>
      <c r="E28" s="413">
        <v>557</v>
      </c>
      <c r="F28" s="413">
        <v>700</v>
      </c>
      <c r="G28" s="413">
        <v>1012</v>
      </c>
      <c r="H28" s="413">
        <v>1676</v>
      </c>
      <c r="I28" s="413">
        <v>409</v>
      </c>
      <c r="J28" s="413">
        <v>709</v>
      </c>
      <c r="K28" s="413">
        <v>6207</v>
      </c>
    </row>
    <row r="29" spans="1:11">
      <c r="A29" s="513" t="s">
        <v>694</v>
      </c>
      <c r="B29" s="428">
        <v>5041</v>
      </c>
      <c r="C29" s="413">
        <v>575</v>
      </c>
      <c r="D29" s="413">
        <v>511</v>
      </c>
      <c r="E29" s="413">
        <v>237</v>
      </c>
      <c r="F29" s="413">
        <v>198</v>
      </c>
      <c r="G29" s="413">
        <v>502</v>
      </c>
      <c r="H29" s="413">
        <v>526</v>
      </c>
      <c r="I29" s="413">
        <v>198</v>
      </c>
      <c r="J29" s="413">
        <v>198</v>
      </c>
      <c r="K29" s="413">
        <v>2096</v>
      </c>
    </row>
    <row r="30" spans="1:11">
      <c r="A30" s="513" t="s">
        <v>695</v>
      </c>
      <c r="B30" s="428">
        <v>2645</v>
      </c>
      <c r="C30" s="413">
        <v>256</v>
      </c>
      <c r="D30" s="413">
        <v>231</v>
      </c>
      <c r="E30" s="413">
        <v>67</v>
      </c>
      <c r="F30" s="413">
        <v>41</v>
      </c>
      <c r="G30" s="413">
        <v>280</v>
      </c>
      <c r="H30" s="413">
        <v>264</v>
      </c>
      <c r="I30" s="413">
        <v>291</v>
      </c>
      <c r="J30" s="413">
        <v>206</v>
      </c>
      <c r="K30" s="413">
        <v>1009</v>
      </c>
    </row>
    <row r="31" spans="1:11">
      <c r="A31" s="513" t="s">
        <v>696</v>
      </c>
      <c r="B31" s="428">
        <v>3028</v>
      </c>
      <c r="C31" s="413">
        <v>278</v>
      </c>
      <c r="D31" s="413">
        <v>303</v>
      </c>
      <c r="E31" s="413">
        <v>46</v>
      </c>
      <c r="F31" s="413">
        <v>64</v>
      </c>
      <c r="G31" s="413">
        <v>292</v>
      </c>
      <c r="H31" s="413">
        <v>307</v>
      </c>
      <c r="I31" s="413">
        <v>382</v>
      </c>
      <c r="J31" s="413">
        <v>208</v>
      </c>
      <c r="K31" s="413">
        <v>1148</v>
      </c>
    </row>
    <row r="32" spans="1:11">
      <c r="A32" s="513" t="s">
        <v>697</v>
      </c>
      <c r="B32" s="428">
        <v>864</v>
      </c>
      <c r="C32" s="413">
        <v>71</v>
      </c>
      <c r="D32" s="413">
        <v>80</v>
      </c>
      <c r="E32" s="413">
        <v>30</v>
      </c>
      <c r="F32" s="413">
        <v>10</v>
      </c>
      <c r="G32" s="413">
        <v>94</v>
      </c>
      <c r="H32" s="413">
        <v>102</v>
      </c>
      <c r="I32" s="413">
        <v>111</v>
      </c>
      <c r="J32" s="413">
        <v>60</v>
      </c>
      <c r="K32" s="413">
        <v>306</v>
      </c>
    </row>
    <row r="33" spans="1:11">
      <c r="A33" s="513" t="s">
        <v>688</v>
      </c>
      <c r="B33" s="428">
        <v>5295</v>
      </c>
      <c r="C33" s="413">
        <v>551</v>
      </c>
      <c r="D33" s="413">
        <v>530</v>
      </c>
      <c r="E33" s="413">
        <v>189</v>
      </c>
      <c r="F33" s="413">
        <v>206</v>
      </c>
      <c r="G33" s="413">
        <v>413</v>
      </c>
      <c r="H33" s="413">
        <v>519</v>
      </c>
      <c r="I33" s="413">
        <v>412</v>
      </c>
      <c r="J33" s="413">
        <v>321</v>
      </c>
      <c r="K33" s="413">
        <v>2154</v>
      </c>
    </row>
    <row r="34" spans="1:11">
      <c r="A34" s="503"/>
      <c r="B34" s="516"/>
      <c r="C34" s="517"/>
      <c r="D34" s="517"/>
      <c r="E34" s="517"/>
      <c r="F34" s="517"/>
      <c r="G34" s="517"/>
      <c r="H34" s="517"/>
      <c r="I34" s="517"/>
      <c r="J34" s="517"/>
      <c r="K34" s="517"/>
    </row>
    <row r="35" spans="1:11">
      <c r="A35" s="489"/>
      <c r="B35" s="1207" t="s">
        <v>698</v>
      </c>
      <c r="C35" s="1207"/>
      <c r="D35" s="1207"/>
      <c r="E35" s="1208"/>
      <c r="F35" s="1208"/>
      <c r="G35" s="1208"/>
      <c r="H35" s="1208"/>
      <c r="I35" s="1208"/>
      <c r="J35" s="1208"/>
      <c r="K35" s="1208"/>
    </row>
    <row r="36" spans="1:11">
      <c r="A36" s="489"/>
      <c r="B36" s="503"/>
      <c r="C36" s="503"/>
      <c r="D36" s="503"/>
      <c r="E36" s="503"/>
      <c r="F36" s="503"/>
      <c r="G36" s="503"/>
      <c r="H36" s="503"/>
      <c r="I36" s="503"/>
      <c r="J36" s="503"/>
      <c r="K36" s="503"/>
    </row>
    <row r="37" spans="1:11">
      <c r="A37" s="507" t="s">
        <v>682</v>
      </c>
      <c r="B37" s="428">
        <v>46315</v>
      </c>
      <c r="C37" s="413">
        <v>5227</v>
      </c>
      <c r="D37" s="413">
        <v>6513</v>
      </c>
      <c r="E37" s="413">
        <v>2241</v>
      </c>
      <c r="F37" s="413">
        <v>2612</v>
      </c>
      <c r="G37" s="413">
        <v>3754</v>
      </c>
      <c r="H37" s="413">
        <v>6487</v>
      </c>
      <c r="I37" s="413">
        <v>759</v>
      </c>
      <c r="J37" s="413">
        <v>1891</v>
      </c>
      <c r="K37" s="413">
        <v>16831</v>
      </c>
    </row>
    <row r="38" spans="1:11">
      <c r="A38" s="507" t="s">
        <v>362</v>
      </c>
      <c r="B38" s="511" t="s">
        <v>10</v>
      </c>
      <c r="C38" s="512" t="s">
        <v>10</v>
      </c>
      <c r="D38" s="512" t="s">
        <v>10</v>
      </c>
      <c r="E38" s="512" t="s">
        <v>10</v>
      </c>
      <c r="F38" s="512" t="s">
        <v>10</v>
      </c>
      <c r="G38" s="512" t="s">
        <v>10</v>
      </c>
      <c r="H38" s="512" t="s">
        <v>10</v>
      </c>
      <c r="I38" s="512" t="s">
        <v>10</v>
      </c>
      <c r="J38" s="512" t="s">
        <v>10</v>
      </c>
      <c r="K38" s="512" t="s">
        <v>10</v>
      </c>
    </row>
    <row r="39" spans="1:11">
      <c r="A39" s="513" t="s">
        <v>699</v>
      </c>
      <c r="B39" s="428">
        <v>14606</v>
      </c>
      <c r="C39" s="413">
        <v>1579</v>
      </c>
      <c r="D39" s="413">
        <v>1675</v>
      </c>
      <c r="E39" s="413">
        <v>1104</v>
      </c>
      <c r="F39" s="413">
        <v>710</v>
      </c>
      <c r="G39" s="413">
        <v>1375</v>
      </c>
      <c r="H39" s="413">
        <v>1780</v>
      </c>
      <c r="I39" s="413">
        <v>374</v>
      </c>
      <c r="J39" s="413">
        <v>597</v>
      </c>
      <c r="K39" s="413">
        <v>5412</v>
      </c>
    </row>
    <row r="40" spans="1:11">
      <c r="A40" s="513" t="s">
        <v>700</v>
      </c>
      <c r="B40" s="428">
        <v>1092</v>
      </c>
      <c r="C40" s="522" t="s">
        <v>53</v>
      </c>
      <c r="D40" s="522" t="s">
        <v>53</v>
      </c>
      <c r="E40" s="522" t="s">
        <v>53</v>
      </c>
      <c r="F40" s="522" t="s">
        <v>53</v>
      </c>
      <c r="G40" s="413">
        <v>31</v>
      </c>
      <c r="H40" s="413">
        <v>218</v>
      </c>
      <c r="I40" s="522" t="s">
        <v>53</v>
      </c>
      <c r="J40" s="522" t="s">
        <v>53</v>
      </c>
      <c r="K40" s="413">
        <v>520</v>
      </c>
    </row>
    <row r="41" spans="1:11">
      <c r="A41" s="513" t="s">
        <v>701</v>
      </c>
      <c r="B41" s="428">
        <v>22661</v>
      </c>
      <c r="C41" s="413">
        <v>3024</v>
      </c>
      <c r="D41" s="413">
        <v>3740</v>
      </c>
      <c r="E41" s="413">
        <v>946</v>
      </c>
      <c r="F41" s="413">
        <v>1404</v>
      </c>
      <c r="G41" s="413">
        <v>1913</v>
      </c>
      <c r="H41" s="413">
        <v>3282</v>
      </c>
      <c r="I41" s="413">
        <v>231</v>
      </c>
      <c r="J41" s="413">
        <v>891</v>
      </c>
      <c r="K41" s="413">
        <v>7230</v>
      </c>
    </row>
    <row r="42" spans="1:11">
      <c r="A42" s="513" t="s">
        <v>702</v>
      </c>
      <c r="B42" s="529" t="s">
        <v>53</v>
      </c>
      <c r="C42" s="522" t="s">
        <v>53</v>
      </c>
      <c r="D42" s="522" t="s">
        <v>53</v>
      </c>
      <c r="E42" s="522" t="s">
        <v>53</v>
      </c>
      <c r="F42" s="413" t="s">
        <v>51</v>
      </c>
      <c r="G42" s="522" t="s">
        <v>53</v>
      </c>
      <c r="H42" s="413">
        <v>6</v>
      </c>
      <c r="I42" s="413" t="s">
        <v>51</v>
      </c>
      <c r="J42" s="522" t="s">
        <v>53</v>
      </c>
      <c r="K42" s="522" t="s">
        <v>53</v>
      </c>
    </row>
    <row r="43" spans="1:11">
      <c r="A43" s="513" t="s">
        <v>703</v>
      </c>
      <c r="B43" s="428">
        <v>6319</v>
      </c>
      <c r="C43" s="413">
        <v>433</v>
      </c>
      <c r="D43" s="413">
        <v>836</v>
      </c>
      <c r="E43" s="413">
        <v>125</v>
      </c>
      <c r="F43" s="413">
        <v>377</v>
      </c>
      <c r="G43" s="413">
        <v>306</v>
      </c>
      <c r="H43" s="413">
        <v>983</v>
      </c>
      <c r="I43" s="413">
        <v>37</v>
      </c>
      <c r="J43" s="413">
        <v>218</v>
      </c>
      <c r="K43" s="413">
        <v>3004</v>
      </c>
    </row>
    <row r="44" spans="1:11">
      <c r="A44" s="513" t="s">
        <v>704</v>
      </c>
      <c r="B44" s="428">
        <v>66</v>
      </c>
      <c r="C44" s="522" t="s">
        <v>53</v>
      </c>
      <c r="D44" s="522" t="s">
        <v>53</v>
      </c>
      <c r="E44" s="522" t="s">
        <v>53</v>
      </c>
      <c r="F44" s="522" t="s">
        <v>53</v>
      </c>
      <c r="G44" s="522" t="s">
        <v>53</v>
      </c>
      <c r="H44" s="522" t="s">
        <v>53</v>
      </c>
      <c r="I44" s="413">
        <v>4</v>
      </c>
      <c r="J44" s="522" t="s">
        <v>53</v>
      </c>
      <c r="K44" s="413">
        <v>40</v>
      </c>
    </row>
    <row r="45" spans="1:11">
      <c r="A45" s="513" t="s">
        <v>705</v>
      </c>
      <c r="B45" s="529" t="s">
        <v>53</v>
      </c>
      <c r="C45" s="413" t="s">
        <v>51</v>
      </c>
      <c r="D45" s="413" t="s">
        <v>51</v>
      </c>
      <c r="E45" s="413" t="s">
        <v>51</v>
      </c>
      <c r="F45" s="413" t="s">
        <v>51</v>
      </c>
      <c r="G45" s="413" t="s">
        <v>51</v>
      </c>
      <c r="H45" s="522" t="s">
        <v>53</v>
      </c>
      <c r="I45" s="522" t="s">
        <v>53</v>
      </c>
      <c r="J45" s="413" t="s">
        <v>51</v>
      </c>
      <c r="K45" s="522" t="s">
        <v>53</v>
      </c>
    </row>
    <row r="46" spans="1:11">
      <c r="A46" s="513" t="s">
        <v>688</v>
      </c>
      <c r="B46" s="428">
        <v>1525</v>
      </c>
      <c r="C46" s="413">
        <v>140</v>
      </c>
      <c r="D46" s="413">
        <v>143</v>
      </c>
      <c r="E46" s="413">
        <v>51</v>
      </c>
      <c r="F46" s="413">
        <v>65</v>
      </c>
      <c r="G46" s="413">
        <v>125</v>
      </c>
      <c r="H46" s="413">
        <v>212</v>
      </c>
      <c r="I46" s="413">
        <v>104</v>
      </c>
      <c r="J46" s="413">
        <v>78</v>
      </c>
      <c r="K46" s="413">
        <v>607</v>
      </c>
    </row>
    <row r="47" spans="1:11">
      <c r="A47" s="503"/>
      <c r="B47" s="503"/>
      <c r="C47" s="503"/>
      <c r="D47" s="503"/>
      <c r="E47" s="503"/>
      <c r="F47" s="503"/>
      <c r="G47" s="503"/>
      <c r="H47" s="503"/>
      <c r="I47" s="503"/>
      <c r="J47" s="503"/>
      <c r="K47" s="503"/>
    </row>
    <row r="48" spans="1:11">
      <c r="A48" s="503"/>
      <c r="B48" s="503"/>
      <c r="C48" s="503"/>
      <c r="D48" s="503"/>
      <c r="E48" s="503"/>
      <c r="F48" s="503"/>
      <c r="G48" s="503"/>
      <c r="H48" s="503"/>
      <c r="I48" s="503"/>
      <c r="J48" s="503"/>
      <c r="K48" s="503"/>
    </row>
    <row r="49" spans="1:11">
      <c r="A49" s="503"/>
      <c r="B49" s="503"/>
      <c r="C49" s="503"/>
      <c r="D49" s="503"/>
      <c r="E49" s="503"/>
      <c r="F49" s="503"/>
      <c r="G49" s="503"/>
      <c r="H49" s="503"/>
      <c r="I49" s="503"/>
      <c r="J49" s="503"/>
      <c r="K49" s="503"/>
    </row>
    <row r="50" spans="1:11">
      <c r="A50" s="503"/>
      <c r="B50" s="503"/>
      <c r="C50" s="503"/>
      <c r="D50" s="503"/>
      <c r="E50" s="503"/>
      <c r="F50" s="503"/>
      <c r="G50" s="503"/>
      <c r="H50" s="503"/>
      <c r="I50" s="503"/>
      <c r="J50" s="503"/>
      <c r="K50" s="503"/>
    </row>
    <row r="51" spans="1:11">
      <c r="A51" s="518" t="s">
        <v>664</v>
      </c>
      <c r="B51" s="1209" t="s">
        <v>10</v>
      </c>
      <c r="C51" s="1209"/>
      <c r="D51" s="1209"/>
      <c r="E51" s="1209" t="s">
        <v>10</v>
      </c>
      <c r="F51" s="1209"/>
      <c r="G51" s="1209"/>
      <c r="H51" s="1209"/>
      <c r="I51" s="1209"/>
      <c r="J51" s="1209"/>
      <c r="K51" s="1205"/>
    </row>
    <row r="52" spans="1:11" ht="13.15" customHeight="1">
      <c r="A52" s="519" t="s">
        <v>10</v>
      </c>
      <c r="B52" s="493" t="s">
        <v>10</v>
      </c>
      <c r="C52" s="1191" t="s">
        <v>674</v>
      </c>
      <c r="D52" s="1192"/>
      <c r="E52" s="1197" t="s">
        <v>675</v>
      </c>
      <c r="F52" s="1198"/>
      <c r="G52" s="1203" t="s">
        <v>676</v>
      </c>
      <c r="H52" s="1198"/>
      <c r="I52" s="1203" t="s">
        <v>677</v>
      </c>
      <c r="J52" s="1198"/>
      <c r="K52" s="1191" t="s">
        <v>549</v>
      </c>
    </row>
    <row r="53" spans="1:11">
      <c r="A53" s="494" t="s">
        <v>678</v>
      </c>
      <c r="B53" s="495" t="s">
        <v>679</v>
      </c>
      <c r="C53" s="1193"/>
      <c r="D53" s="1194"/>
      <c r="E53" s="1199"/>
      <c r="F53" s="1200"/>
      <c r="G53" s="1193"/>
      <c r="H53" s="1200"/>
      <c r="I53" s="1193"/>
      <c r="J53" s="1200"/>
      <c r="K53" s="1193"/>
    </row>
    <row r="54" spans="1:11">
      <c r="A54" s="496" t="s">
        <v>10</v>
      </c>
      <c r="B54" s="495" t="s">
        <v>503</v>
      </c>
      <c r="C54" s="1195"/>
      <c r="D54" s="1196"/>
      <c r="E54" s="1201"/>
      <c r="F54" s="1202"/>
      <c r="G54" s="1204"/>
      <c r="H54" s="1202"/>
      <c r="I54" s="1204"/>
      <c r="J54" s="1202"/>
      <c r="K54" s="1193"/>
    </row>
    <row r="55" spans="1:11" ht="14.25">
      <c r="A55" s="496" t="s">
        <v>10</v>
      </c>
      <c r="B55" s="520" t="s">
        <v>10</v>
      </c>
      <c r="C55" s="502" t="s">
        <v>506</v>
      </c>
      <c r="D55" s="521" t="s">
        <v>515</v>
      </c>
      <c r="E55" s="501" t="s">
        <v>506</v>
      </c>
      <c r="F55" s="502" t="s">
        <v>515</v>
      </c>
      <c r="G55" s="502" t="s">
        <v>506</v>
      </c>
      <c r="H55" s="502" t="s">
        <v>680</v>
      </c>
      <c r="I55" s="502" t="s">
        <v>506</v>
      </c>
      <c r="J55" s="502" t="s">
        <v>680</v>
      </c>
      <c r="K55" s="1204"/>
    </row>
    <row r="56" spans="1:11">
      <c r="A56" s="1206"/>
      <c r="B56" s="1206"/>
      <c r="C56" s="1206"/>
      <c r="D56" s="1206"/>
      <c r="E56" s="1206" t="s">
        <v>10</v>
      </c>
      <c r="F56" s="1206"/>
      <c r="G56" s="1206"/>
      <c r="H56" s="1206"/>
      <c r="I56" s="1206"/>
      <c r="J56" s="1206"/>
      <c r="K56" s="1206"/>
    </row>
    <row r="57" spans="1:11">
      <c r="A57" s="489"/>
      <c r="B57" s="1207" t="s">
        <v>681</v>
      </c>
      <c r="C57" s="1207"/>
      <c r="D57" s="489"/>
      <c r="E57" s="1208"/>
      <c r="F57" s="1208"/>
      <c r="G57" s="1208"/>
      <c r="H57" s="1208"/>
      <c r="I57" s="1208"/>
      <c r="J57" s="1208"/>
      <c r="K57" s="1208"/>
    </row>
    <row r="58" spans="1:11">
      <c r="A58" s="489"/>
      <c r="B58" s="503"/>
      <c r="C58" s="503"/>
      <c r="D58" s="489"/>
      <c r="E58" s="503"/>
      <c r="F58" s="503"/>
      <c r="G58" s="503"/>
      <c r="H58" s="503"/>
      <c r="I58" s="503"/>
      <c r="J58" s="503"/>
      <c r="K58" s="503"/>
    </row>
    <row r="59" spans="1:11">
      <c r="A59" s="507" t="s">
        <v>682</v>
      </c>
      <c r="B59" s="422">
        <v>237915</v>
      </c>
      <c r="C59" s="413">
        <v>7774</v>
      </c>
      <c r="D59" s="413">
        <v>33582</v>
      </c>
      <c r="E59" s="413">
        <v>2492</v>
      </c>
      <c r="F59" s="413">
        <v>18243</v>
      </c>
      <c r="G59" s="413">
        <v>5461</v>
      </c>
      <c r="H59" s="413">
        <v>50857</v>
      </c>
      <c r="I59" s="413">
        <v>337</v>
      </c>
      <c r="J59" s="413">
        <v>11981</v>
      </c>
      <c r="K59" s="412">
        <v>107188</v>
      </c>
    </row>
    <row r="60" spans="1:11">
      <c r="A60" s="507" t="s">
        <v>362</v>
      </c>
      <c r="B60" s="511" t="s">
        <v>10</v>
      </c>
      <c r="C60" s="512" t="s">
        <v>10</v>
      </c>
      <c r="D60" s="512" t="s">
        <v>10</v>
      </c>
      <c r="E60" s="512" t="s">
        <v>10</v>
      </c>
      <c r="F60" s="512" t="s">
        <v>10</v>
      </c>
      <c r="G60" s="512" t="s">
        <v>10</v>
      </c>
      <c r="H60" s="512" t="s">
        <v>10</v>
      </c>
      <c r="I60" s="512" t="s">
        <v>10</v>
      </c>
      <c r="J60" s="512" t="s">
        <v>10</v>
      </c>
      <c r="K60" s="512" t="s">
        <v>10</v>
      </c>
    </row>
    <row r="61" spans="1:11">
      <c r="A61" s="513" t="s">
        <v>683</v>
      </c>
      <c r="B61" s="422">
        <v>227239</v>
      </c>
      <c r="C61" s="413">
        <v>7361</v>
      </c>
      <c r="D61" s="413">
        <v>32282</v>
      </c>
      <c r="E61" s="413">
        <v>2345</v>
      </c>
      <c r="F61" s="413">
        <v>17418</v>
      </c>
      <c r="G61" s="413">
        <v>5064</v>
      </c>
      <c r="H61" s="413">
        <v>48328</v>
      </c>
      <c r="I61" s="413">
        <v>296</v>
      </c>
      <c r="J61" s="413">
        <v>11398</v>
      </c>
      <c r="K61" s="412">
        <v>102747</v>
      </c>
    </row>
    <row r="62" spans="1:11">
      <c r="A62" s="513" t="s">
        <v>684</v>
      </c>
      <c r="B62" s="428">
        <v>5108</v>
      </c>
      <c r="C62" s="413">
        <v>169</v>
      </c>
      <c r="D62" s="413">
        <v>630</v>
      </c>
      <c r="E62" s="413">
        <v>60</v>
      </c>
      <c r="F62" s="413">
        <v>355</v>
      </c>
      <c r="G62" s="413">
        <v>167</v>
      </c>
      <c r="H62" s="413">
        <v>1166</v>
      </c>
      <c r="I62" s="413">
        <v>17</v>
      </c>
      <c r="J62" s="413">
        <v>279</v>
      </c>
      <c r="K62" s="413">
        <v>2265</v>
      </c>
    </row>
    <row r="63" spans="1:11">
      <c r="A63" s="513" t="s">
        <v>685</v>
      </c>
      <c r="B63" s="428">
        <v>5234</v>
      </c>
      <c r="C63" s="413">
        <v>231</v>
      </c>
      <c r="D63" s="413">
        <v>642</v>
      </c>
      <c r="E63" s="413">
        <v>78</v>
      </c>
      <c r="F63" s="413">
        <v>443</v>
      </c>
      <c r="G63" s="413">
        <v>218</v>
      </c>
      <c r="H63" s="413">
        <v>1301</v>
      </c>
      <c r="I63" s="413">
        <v>11</v>
      </c>
      <c r="J63" s="413">
        <v>288</v>
      </c>
      <c r="K63" s="413">
        <v>2022</v>
      </c>
    </row>
    <row r="64" spans="1:11">
      <c r="A64" s="513" t="s">
        <v>686</v>
      </c>
      <c r="B64" s="428">
        <v>79</v>
      </c>
      <c r="C64" s="413" t="s">
        <v>656</v>
      </c>
      <c r="D64" s="522" t="s">
        <v>53</v>
      </c>
      <c r="E64" s="413" t="s">
        <v>656</v>
      </c>
      <c r="F64" s="522" t="s">
        <v>53</v>
      </c>
      <c r="G64" s="522" t="s">
        <v>53</v>
      </c>
      <c r="H64" s="522" t="s">
        <v>53</v>
      </c>
      <c r="I64" s="522" t="s">
        <v>53</v>
      </c>
      <c r="J64" s="522" t="s">
        <v>53</v>
      </c>
      <c r="K64" s="413">
        <v>40</v>
      </c>
    </row>
    <row r="65" spans="1:11">
      <c r="A65" s="513" t="s">
        <v>687</v>
      </c>
      <c r="B65" s="428">
        <v>22</v>
      </c>
      <c r="C65" s="413" t="s">
        <v>656</v>
      </c>
      <c r="D65" s="522" t="s">
        <v>53</v>
      </c>
      <c r="E65" s="522" t="s">
        <v>53</v>
      </c>
      <c r="F65" s="522" t="s">
        <v>53</v>
      </c>
      <c r="G65" s="413" t="s">
        <v>656</v>
      </c>
      <c r="H65" s="522" t="s">
        <v>53</v>
      </c>
      <c r="I65" s="413" t="s">
        <v>656</v>
      </c>
      <c r="J65" s="413" t="s">
        <v>656</v>
      </c>
      <c r="K65" s="413">
        <v>13</v>
      </c>
    </row>
    <row r="66" spans="1:11">
      <c r="A66" s="513" t="s">
        <v>688</v>
      </c>
      <c r="B66" s="428">
        <v>233</v>
      </c>
      <c r="C66" s="413">
        <v>13</v>
      </c>
      <c r="D66" s="522" t="s">
        <v>53</v>
      </c>
      <c r="E66" s="522" t="s">
        <v>53</v>
      </c>
      <c r="F66" s="522" t="s">
        <v>53</v>
      </c>
      <c r="G66" s="522" t="s">
        <v>53</v>
      </c>
      <c r="H66" s="522" t="s">
        <v>53</v>
      </c>
      <c r="I66" s="522" t="s">
        <v>53</v>
      </c>
      <c r="J66" s="522" t="s">
        <v>53</v>
      </c>
      <c r="K66" s="413">
        <v>101</v>
      </c>
    </row>
    <row r="67" spans="1:11">
      <c r="A67" s="503"/>
      <c r="B67" s="517"/>
      <c r="C67" s="517"/>
      <c r="D67" s="517"/>
      <c r="E67" s="517"/>
      <c r="F67" s="517"/>
      <c r="G67" s="517"/>
      <c r="H67" s="517"/>
      <c r="I67" s="517"/>
      <c r="J67" s="517"/>
      <c r="K67" s="517"/>
    </row>
    <row r="68" spans="1:11">
      <c r="A68" s="489"/>
      <c r="B68" s="1207" t="s">
        <v>689</v>
      </c>
      <c r="C68" s="1207"/>
      <c r="D68" s="489"/>
      <c r="E68" s="1208"/>
      <c r="F68" s="1208"/>
      <c r="G68" s="1208"/>
      <c r="H68" s="1208"/>
      <c r="I68" s="1208"/>
      <c r="J68" s="1208"/>
      <c r="K68" s="1208"/>
    </row>
    <row r="69" spans="1:11">
      <c r="A69" s="489"/>
      <c r="B69" s="503"/>
      <c r="C69" s="503"/>
      <c r="D69" s="489"/>
      <c r="E69" s="503"/>
      <c r="F69" s="503"/>
      <c r="G69" s="503"/>
      <c r="H69" s="503"/>
      <c r="I69" s="503"/>
      <c r="J69" s="503"/>
      <c r="K69" s="503"/>
    </row>
    <row r="70" spans="1:11">
      <c r="A70" s="507" t="s">
        <v>682</v>
      </c>
      <c r="B70" s="428">
        <v>64054</v>
      </c>
      <c r="C70" s="413">
        <v>7380</v>
      </c>
      <c r="D70" s="413">
        <v>7897</v>
      </c>
      <c r="E70" s="413">
        <v>2460</v>
      </c>
      <c r="F70" s="413">
        <v>2385</v>
      </c>
      <c r="G70" s="413">
        <v>5051</v>
      </c>
      <c r="H70" s="413">
        <v>7160</v>
      </c>
      <c r="I70" s="413">
        <v>1904</v>
      </c>
      <c r="J70" s="413">
        <v>3218</v>
      </c>
      <c r="K70" s="413">
        <v>26599</v>
      </c>
    </row>
    <row r="71" spans="1:11">
      <c r="A71" s="507" t="s">
        <v>362</v>
      </c>
      <c r="B71" s="511" t="s">
        <v>10</v>
      </c>
      <c r="C71" s="512" t="s">
        <v>10</v>
      </c>
      <c r="D71" s="512" t="s">
        <v>10</v>
      </c>
      <c r="E71" s="512" t="s">
        <v>10</v>
      </c>
      <c r="F71" s="512" t="s">
        <v>10</v>
      </c>
      <c r="G71" s="512" t="s">
        <v>10</v>
      </c>
      <c r="H71" s="512" t="s">
        <v>10</v>
      </c>
      <c r="I71" s="512" t="s">
        <v>10</v>
      </c>
      <c r="J71" s="512" t="s">
        <v>10</v>
      </c>
      <c r="K71" s="512" t="s">
        <v>10</v>
      </c>
    </row>
    <row r="72" spans="1:11">
      <c r="A72" s="513" t="s">
        <v>690</v>
      </c>
      <c r="B72" s="428">
        <v>30525</v>
      </c>
      <c r="C72" s="413">
        <v>3791</v>
      </c>
      <c r="D72" s="413">
        <v>4100</v>
      </c>
      <c r="E72" s="413">
        <v>1183</v>
      </c>
      <c r="F72" s="413">
        <v>1167</v>
      </c>
      <c r="G72" s="413">
        <v>2638</v>
      </c>
      <c r="H72" s="413">
        <v>3608</v>
      </c>
      <c r="I72" s="413">
        <v>339</v>
      </c>
      <c r="J72" s="413">
        <v>1324</v>
      </c>
      <c r="K72" s="413">
        <v>12375</v>
      </c>
    </row>
    <row r="73" spans="1:11">
      <c r="A73" s="513" t="s">
        <v>691</v>
      </c>
      <c r="B73" s="428">
        <v>3292</v>
      </c>
      <c r="C73" s="413">
        <v>350</v>
      </c>
      <c r="D73" s="413">
        <v>387</v>
      </c>
      <c r="E73" s="413">
        <v>154</v>
      </c>
      <c r="F73" s="413">
        <v>159</v>
      </c>
      <c r="G73" s="413">
        <v>291</v>
      </c>
      <c r="H73" s="413">
        <v>356</v>
      </c>
      <c r="I73" s="413">
        <v>167</v>
      </c>
      <c r="J73" s="413">
        <v>177</v>
      </c>
      <c r="K73" s="413">
        <v>1251</v>
      </c>
    </row>
    <row r="74" spans="1:11">
      <c r="A74" s="513" t="s">
        <v>692</v>
      </c>
      <c r="B74" s="428">
        <v>4117</v>
      </c>
      <c r="C74" s="413">
        <v>439</v>
      </c>
      <c r="D74" s="413">
        <v>430</v>
      </c>
      <c r="E74" s="413">
        <v>173</v>
      </c>
      <c r="F74" s="413">
        <v>181</v>
      </c>
      <c r="G74" s="413">
        <v>244</v>
      </c>
      <c r="H74" s="413">
        <v>424</v>
      </c>
      <c r="I74" s="413">
        <v>157</v>
      </c>
      <c r="J74" s="413">
        <v>236</v>
      </c>
      <c r="K74" s="413">
        <v>1833</v>
      </c>
    </row>
    <row r="75" spans="1:11">
      <c r="A75" s="513" t="s">
        <v>693</v>
      </c>
      <c r="B75" s="428">
        <v>13943</v>
      </c>
      <c r="C75" s="413">
        <v>1592</v>
      </c>
      <c r="D75" s="413">
        <v>1711</v>
      </c>
      <c r="E75" s="413">
        <v>343</v>
      </c>
      <c r="F75" s="413">
        <v>508</v>
      </c>
      <c r="G75" s="413">
        <v>687</v>
      </c>
      <c r="H75" s="413">
        <v>1628</v>
      </c>
      <c r="I75" s="413">
        <v>310</v>
      </c>
      <c r="J75" s="413">
        <v>720</v>
      </c>
      <c r="K75" s="413">
        <v>6444</v>
      </c>
    </row>
    <row r="76" spans="1:11">
      <c r="A76" s="513" t="s">
        <v>694</v>
      </c>
      <c r="B76" s="428">
        <v>4572</v>
      </c>
      <c r="C76" s="413">
        <v>520</v>
      </c>
      <c r="D76" s="413">
        <v>525</v>
      </c>
      <c r="E76" s="413">
        <v>399</v>
      </c>
      <c r="F76" s="413">
        <v>180</v>
      </c>
      <c r="G76" s="413">
        <v>507</v>
      </c>
      <c r="H76" s="413">
        <v>450</v>
      </c>
      <c r="I76" s="413">
        <v>105</v>
      </c>
      <c r="J76" s="413">
        <v>250</v>
      </c>
      <c r="K76" s="413">
        <v>1636</v>
      </c>
    </row>
    <row r="77" spans="1:11">
      <c r="A77" s="513" t="s">
        <v>695</v>
      </c>
      <c r="B77" s="428">
        <v>1840</v>
      </c>
      <c r="C77" s="413">
        <v>176</v>
      </c>
      <c r="D77" s="413">
        <v>173</v>
      </c>
      <c r="E77" s="413">
        <v>65</v>
      </c>
      <c r="F77" s="413">
        <v>57</v>
      </c>
      <c r="G77" s="413">
        <v>161</v>
      </c>
      <c r="H77" s="413">
        <v>162</v>
      </c>
      <c r="I77" s="413">
        <v>201</v>
      </c>
      <c r="J77" s="413">
        <v>133</v>
      </c>
      <c r="K77" s="413">
        <v>712</v>
      </c>
    </row>
    <row r="78" spans="1:11">
      <c r="A78" s="513" t="s">
        <v>696</v>
      </c>
      <c r="B78" s="428">
        <v>1118</v>
      </c>
      <c r="C78" s="413">
        <v>89</v>
      </c>
      <c r="D78" s="413">
        <v>90</v>
      </c>
      <c r="E78" s="522" t="s">
        <v>53</v>
      </c>
      <c r="F78" s="522" t="s">
        <v>53</v>
      </c>
      <c r="G78" s="413">
        <v>99</v>
      </c>
      <c r="H78" s="413">
        <v>111</v>
      </c>
      <c r="I78" s="413">
        <v>169</v>
      </c>
      <c r="J78" s="522" t="s">
        <v>53</v>
      </c>
      <c r="K78" s="413">
        <v>432</v>
      </c>
    </row>
    <row r="79" spans="1:11">
      <c r="A79" s="513" t="s">
        <v>697</v>
      </c>
      <c r="B79" s="428">
        <v>372</v>
      </c>
      <c r="C79" s="413">
        <v>32</v>
      </c>
      <c r="D79" s="413">
        <v>33</v>
      </c>
      <c r="E79" s="522" t="s">
        <v>53</v>
      </c>
      <c r="F79" s="522" t="s">
        <v>53</v>
      </c>
      <c r="G79" s="413">
        <v>15</v>
      </c>
      <c r="H79" s="413">
        <v>21</v>
      </c>
      <c r="I79" s="413">
        <v>55</v>
      </c>
      <c r="J79" s="522" t="s">
        <v>53</v>
      </c>
      <c r="K79" s="413">
        <v>180</v>
      </c>
    </row>
    <row r="80" spans="1:11">
      <c r="A80" s="513" t="s">
        <v>688</v>
      </c>
      <c r="B80" s="428">
        <v>4275</v>
      </c>
      <c r="C80" s="413">
        <v>391</v>
      </c>
      <c r="D80" s="413">
        <v>448</v>
      </c>
      <c r="E80" s="413">
        <v>111</v>
      </c>
      <c r="F80" s="413">
        <v>104</v>
      </c>
      <c r="G80" s="413">
        <v>409</v>
      </c>
      <c r="H80" s="413">
        <v>400</v>
      </c>
      <c r="I80" s="413">
        <v>401</v>
      </c>
      <c r="J80" s="413">
        <v>275</v>
      </c>
      <c r="K80" s="413">
        <v>1736</v>
      </c>
    </row>
    <row r="81" spans="1:11">
      <c r="A81" s="503"/>
      <c r="B81" s="516"/>
      <c r="C81" s="517"/>
      <c r="D81" s="517"/>
      <c r="E81" s="517"/>
      <c r="F81" s="517"/>
      <c r="G81" s="517"/>
      <c r="H81" s="517"/>
      <c r="I81" s="517"/>
      <c r="J81" s="517"/>
      <c r="K81" s="517"/>
    </row>
    <row r="82" spans="1:11">
      <c r="A82" s="489"/>
      <c r="B82" s="1207" t="s">
        <v>698</v>
      </c>
      <c r="C82" s="1207"/>
      <c r="D82" s="1207"/>
      <c r="E82" s="1208"/>
      <c r="F82" s="1208"/>
      <c r="G82" s="1208"/>
      <c r="H82" s="1208"/>
      <c r="I82" s="1208"/>
      <c r="J82" s="1208"/>
      <c r="K82" s="1208"/>
    </row>
    <row r="83" spans="1:11">
      <c r="A83" s="489"/>
      <c r="B83" s="503"/>
      <c r="C83" s="503"/>
      <c r="D83" s="503"/>
      <c r="E83" s="503"/>
      <c r="F83" s="503"/>
      <c r="G83" s="503"/>
      <c r="H83" s="503"/>
      <c r="I83" s="503"/>
      <c r="J83" s="503"/>
      <c r="K83" s="503"/>
    </row>
    <row r="84" spans="1:11">
      <c r="A84" s="507" t="s">
        <v>682</v>
      </c>
      <c r="B84" s="428">
        <v>33321</v>
      </c>
      <c r="C84" s="413">
        <v>3251</v>
      </c>
      <c r="D84" s="413">
        <v>4142</v>
      </c>
      <c r="E84" s="413">
        <v>936</v>
      </c>
      <c r="F84" s="413">
        <v>1522</v>
      </c>
      <c r="G84" s="413">
        <v>1934</v>
      </c>
      <c r="H84" s="413">
        <v>4025</v>
      </c>
      <c r="I84" s="413">
        <v>271</v>
      </c>
      <c r="J84" s="413">
        <v>1037</v>
      </c>
      <c r="K84" s="413">
        <v>16203</v>
      </c>
    </row>
    <row r="85" spans="1:11">
      <c r="A85" s="507" t="s">
        <v>362</v>
      </c>
      <c r="B85" s="511" t="s">
        <v>10</v>
      </c>
      <c r="C85" s="512" t="s">
        <v>10</v>
      </c>
      <c r="D85" s="512" t="s">
        <v>10</v>
      </c>
      <c r="E85" s="512" t="s">
        <v>10</v>
      </c>
      <c r="F85" s="512" t="s">
        <v>10</v>
      </c>
      <c r="G85" s="512" t="s">
        <v>10</v>
      </c>
      <c r="H85" s="512" t="s">
        <v>10</v>
      </c>
      <c r="I85" s="512" t="s">
        <v>10</v>
      </c>
      <c r="J85" s="512" t="s">
        <v>10</v>
      </c>
      <c r="K85" s="512" t="s">
        <v>10</v>
      </c>
    </row>
    <row r="86" spans="1:11">
      <c r="A86" s="513" t="s">
        <v>699</v>
      </c>
      <c r="B86" s="428">
        <v>2737</v>
      </c>
      <c r="C86" s="413">
        <v>280</v>
      </c>
      <c r="D86" s="413">
        <v>235</v>
      </c>
      <c r="E86" s="413">
        <v>174</v>
      </c>
      <c r="F86" s="413">
        <v>134</v>
      </c>
      <c r="G86" s="413">
        <v>247</v>
      </c>
      <c r="H86" s="413">
        <v>307</v>
      </c>
      <c r="I86" s="413">
        <v>42</v>
      </c>
      <c r="J86" s="413">
        <v>105</v>
      </c>
      <c r="K86" s="413">
        <v>1213</v>
      </c>
    </row>
    <row r="87" spans="1:11">
      <c r="A87" s="513" t="s">
        <v>700</v>
      </c>
      <c r="B87" s="428">
        <v>187</v>
      </c>
      <c r="C87" s="522" t="s">
        <v>53</v>
      </c>
      <c r="D87" s="413">
        <v>14</v>
      </c>
      <c r="E87" s="413">
        <v>5</v>
      </c>
      <c r="F87" s="413">
        <v>5</v>
      </c>
      <c r="G87" s="522" t="s">
        <v>53</v>
      </c>
      <c r="H87" s="413">
        <v>12</v>
      </c>
      <c r="I87" s="522" t="s">
        <v>53</v>
      </c>
      <c r="J87" s="522" t="s">
        <v>53</v>
      </c>
      <c r="K87" s="413">
        <v>54</v>
      </c>
    </row>
    <row r="88" spans="1:11">
      <c r="A88" s="513" t="s">
        <v>701</v>
      </c>
      <c r="B88" s="428">
        <v>11522</v>
      </c>
      <c r="C88" s="413">
        <v>2070</v>
      </c>
      <c r="D88" s="413">
        <v>2200</v>
      </c>
      <c r="E88" s="413">
        <v>561</v>
      </c>
      <c r="F88" s="413">
        <v>628</v>
      </c>
      <c r="G88" s="413">
        <v>1055</v>
      </c>
      <c r="H88" s="413">
        <v>1612</v>
      </c>
      <c r="I88" s="413">
        <v>86</v>
      </c>
      <c r="J88" s="413">
        <v>336</v>
      </c>
      <c r="K88" s="413">
        <v>2974</v>
      </c>
    </row>
    <row r="89" spans="1:11">
      <c r="A89" s="513" t="s">
        <v>702</v>
      </c>
      <c r="B89" s="428">
        <v>62</v>
      </c>
      <c r="C89" s="413" t="s">
        <v>656</v>
      </c>
      <c r="D89" s="522" t="s">
        <v>53</v>
      </c>
      <c r="E89" s="413" t="s">
        <v>656</v>
      </c>
      <c r="F89" s="413" t="s">
        <v>656</v>
      </c>
      <c r="G89" s="413">
        <v>8</v>
      </c>
      <c r="H89" s="413">
        <v>3</v>
      </c>
      <c r="I89" s="522" t="s">
        <v>53</v>
      </c>
      <c r="J89" s="413">
        <v>20</v>
      </c>
      <c r="K89" s="522" t="s">
        <v>53</v>
      </c>
    </row>
    <row r="90" spans="1:11">
      <c r="A90" s="513" t="s">
        <v>703</v>
      </c>
      <c r="B90" s="428">
        <v>17417</v>
      </c>
      <c r="C90" s="413">
        <v>687</v>
      </c>
      <c r="D90" s="413">
        <v>1552</v>
      </c>
      <c r="E90" s="413">
        <v>149</v>
      </c>
      <c r="F90" s="413">
        <v>711</v>
      </c>
      <c r="G90" s="413">
        <v>340</v>
      </c>
      <c r="H90" s="413">
        <v>1932</v>
      </c>
      <c r="I90" s="413">
        <v>57</v>
      </c>
      <c r="J90" s="413">
        <v>526</v>
      </c>
      <c r="K90" s="413">
        <v>11463</v>
      </c>
    </row>
    <row r="91" spans="1:11">
      <c r="A91" s="513" t="s">
        <v>704</v>
      </c>
      <c r="B91" s="428">
        <v>37</v>
      </c>
      <c r="C91" s="522" t="s">
        <v>53</v>
      </c>
      <c r="D91" s="522" t="s">
        <v>53</v>
      </c>
      <c r="E91" s="413" t="s">
        <v>656</v>
      </c>
      <c r="F91" s="413" t="s">
        <v>656</v>
      </c>
      <c r="G91" s="522" t="s">
        <v>53</v>
      </c>
      <c r="H91" s="413" t="s">
        <v>656</v>
      </c>
      <c r="I91" s="413" t="s">
        <v>656</v>
      </c>
      <c r="J91" s="522" t="s">
        <v>53</v>
      </c>
      <c r="K91" s="413">
        <v>28</v>
      </c>
    </row>
    <row r="92" spans="1:11">
      <c r="A92" s="513" t="s">
        <v>705</v>
      </c>
      <c r="B92" s="428">
        <v>12</v>
      </c>
      <c r="C92" s="522" t="s">
        <v>53</v>
      </c>
      <c r="D92" s="413" t="s">
        <v>656</v>
      </c>
      <c r="E92" s="413" t="s">
        <v>656</v>
      </c>
      <c r="F92" s="413" t="s">
        <v>656</v>
      </c>
      <c r="G92" s="522" t="s">
        <v>53</v>
      </c>
      <c r="H92" s="413" t="s">
        <v>656</v>
      </c>
      <c r="I92" s="413" t="s">
        <v>656</v>
      </c>
      <c r="J92" s="413" t="s">
        <v>656</v>
      </c>
      <c r="K92" s="522" t="s">
        <v>53</v>
      </c>
    </row>
    <row r="93" spans="1:11">
      <c r="A93" s="513" t="s">
        <v>688</v>
      </c>
      <c r="B93" s="428">
        <v>1347</v>
      </c>
      <c r="C93" s="413">
        <v>205</v>
      </c>
      <c r="D93" s="413">
        <v>137</v>
      </c>
      <c r="E93" s="413">
        <v>47</v>
      </c>
      <c r="F93" s="413">
        <v>44</v>
      </c>
      <c r="G93" s="413">
        <v>188</v>
      </c>
      <c r="H93" s="413">
        <v>159</v>
      </c>
      <c r="I93" s="413">
        <v>81</v>
      </c>
      <c r="J93" s="413">
        <v>43</v>
      </c>
      <c r="K93" s="413">
        <v>443</v>
      </c>
    </row>
    <row r="94" spans="1:11">
      <c r="A94" s="523"/>
      <c r="B94" s="517"/>
      <c r="C94" s="524"/>
      <c r="D94" s="524"/>
      <c r="E94" s="524"/>
      <c r="F94" s="524"/>
      <c r="G94" s="524"/>
      <c r="H94" s="524"/>
      <c r="I94" s="524"/>
      <c r="J94" s="524"/>
      <c r="K94" s="524"/>
    </row>
    <row r="95" spans="1:11">
      <c r="A95" s="503"/>
      <c r="B95" s="517"/>
      <c r="C95" s="524"/>
      <c r="D95" s="524"/>
      <c r="E95" s="524"/>
      <c r="F95" s="524"/>
      <c r="G95" s="524"/>
      <c r="H95" s="524"/>
      <c r="I95" s="524"/>
      <c r="J95" s="524"/>
      <c r="K95" s="524"/>
    </row>
    <row r="96" spans="1:11">
      <c r="A96" s="503" t="s">
        <v>640</v>
      </c>
      <c r="B96" s="517"/>
      <c r="C96" s="524"/>
      <c r="D96" s="524"/>
      <c r="E96" s="524"/>
      <c r="F96" s="524"/>
      <c r="G96" s="524"/>
      <c r="H96" s="524"/>
      <c r="I96" s="524"/>
      <c r="J96" s="524"/>
      <c r="K96" s="524"/>
    </row>
    <row r="97" spans="1:11">
      <c r="A97" s="503" t="s">
        <v>706</v>
      </c>
      <c r="B97" s="517"/>
      <c r="C97" s="524"/>
      <c r="D97" s="524"/>
      <c r="E97" s="524"/>
      <c r="F97" s="524"/>
      <c r="G97" s="524"/>
      <c r="H97" s="524"/>
      <c r="I97" s="524"/>
      <c r="J97" s="524"/>
      <c r="K97" s="524"/>
    </row>
    <row r="98" spans="1:11">
      <c r="A98" s="503"/>
      <c r="B98" s="517"/>
      <c r="C98" s="524"/>
      <c r="D98" s="524"/>
      <c r="E98" s="524"/>
      <c r="F98" s="524"/>
      <c r="G98" s="524"/>
      <c r="H98" s="524"/>
      <c r="I98" s="524"/>
      <c r="J98" s="524"/>
      <c r="K98" s="524"/>
    </row>
    <row r="99" spans="1:11">
      <c r="A99" s="503"/>
      <c r="B99" s="517"/>
      <c r="C99" s="524"/>
      <c r="D99" s="524"/>
      <c r="E99" s="524"/>
      <c r="F99" s="524"/>
      <c r="G99" s="524"/>
      <c r="H99" s="524"/>
      <c r="I99" s="524"/>
      <c r="J99" s="524"/>
      <c r="K99" s="524"/>
    </row>
    <row r="100" spans="1:11">
      <c r="A100" s="503"/>
      <c r="B100" s="517"/>
      <c r="C100" s="524"/>
      <c r="D100" s="524"/>
      <c r="E100" s="524"/>
      <c r="F100" s="524"/>
      <c r="G100" s="524"/>
      <c r="H100" s="524"/>
      <c r="I100" s="524"/>
      <c r="J100" s="524"/>
      <c r="K100" s="524"/>
    </row>
    <row r="101" spans="1:11">
      <c r="A101" s="503"/>
      <c r="B101" s="506"/>
      <c r="C101" s="503"/>
      <c r="D101" s="503"/>
      <c r="E101" s="503"/>
      <c r="F101" s="503"/>
      <c r="G101" s="503"/>
      <c r="H101" s="503"/>
      <c r="I101" s="503"/>
      <c r="J101" s="503"/>
      <c r="K101" s="503"/>
    </row>
    <row r="102" spans="1:11">
      <c r="A102" s="503"/>
      <c r="B102" s="506"/>
      <c r="C102" s="503"/>
      <c r="D102" s="503"/>
      <c r="E102" s="503"/>
      <c r="F102" s="503"/>
      <c r="G102" s="503"/>
      <c r="H102" s="503"/>
      <c r="I102" s="503"/>
      <c r="J102" s="503"/>
      <c r="K102" s="503"/>
    </row>
    <row r="103" spans="1:11">
      <c r="A103" s="503"/>
      <c r="B103" s="506"/>
      <c r="C103" s="503"/>
      <c r="D103" s="503"/>
      <c r="E103" s="503"/>
      <c r="F103" s="503"/>
      <c r="G103" s="503"/>
      <c r="H103" s="503"/>
      <c r="I103" s="503"/>
      <c r="J103" s="503"/>
      <c r="K103" s="503"/>
    </row>
    <row r="104" spans="1:11">
      <c r="A104" s="503"/>
      <c r="B104" s="506"/>
      <c r="C104" s="503"/>
      <c r="D104" s="503"/>
      <c r="E104" s="503"/>
      <c r="F104" s="503"/>
      <c r="G104" s="503"/>
      <c r="H104" s="503"/>
      <c r="I104" s="503"/>
      <c r="J104" s="503"/>
      <c r="K104" s="503"/>
    </row>
    <row r="105" spans="1:11">
      <c r="A105" s="503"/>
      <c r="B105" s="506"/>
      <c r="C105" s="503"/>
      <c r="D105" s="503"/>
      <c r="E105" s="503"/>
      <c r="F105" s="503"/>
      <c r="G105" s="503"/>
      <c r="H105" s="503"/>
      <c r="I105" s="503"/>
      <c r="J105" s="503"/>
      <c r="K105" s="503"/>
    </row>
    <row r="106" spans="1:11">
      <c r="A106" s="503"/>
      <c r="B106" s="506"/>
      <c r="C106" s="503"/>
      <c r="D106" s="503"/>
      <c r="E106" s="503"/>
      <c r="F106" s="503"/>
      <c r="G106" s="503"/>
      <c r="H106" s="503"/>
      <c r="I106" s="503"/>
      <c r="J106" s="503"/>
      <c r="K106" s="503"/>
    </row>
    <row r="107" spans="1:11">
      <c r="A107" s="503"/>
      <c r="B107" s="506"/>
      <c r="C107" s="503"/>
      <c r="D107" s="503"/>
      <c r="E107" s="503"/>
      <c r="F107" s="503"/>
      <c r="G107" s="503"/>
      <c r="H107" s="503"/>
      <c r="I107" s="503"/>
      <c r="J107" s="503"/>
      <c r="K107" s="503"/>
    </row>
    <row r="108" spans="1:11">
      <c r="A108" s="503"/>
      <c r="B108" s="506"/>
      <c r="C108" s="503"/>
      <c r="D108" s="503"/>
      <c r="E108" s="503"/>
      <c r="F108" s="503"/>
      <c r="G108" s="503"/>
      <c r="H108" s="503"/>
      <c r="I108" s="503"/>
      <c r="J108" s="503"/>
      <c r="K108" s="503"/>
    </row>
    <row r="109" spans="1:11">
      <c r="A109" s="503"/>
      <c r="B109" s="506"/>
      <c r="C109" s="503"/>
      <c r="D109" s="503"/>
      <c r="E109" s="503"/>
      <c r="F109" s="503"/>
      <c r="G109" s="503"/>
      <c r="H109" s="503"/>
      <c r="I109" s="503"/>
      <c r="J109" s="503"/>
      <c r="K109" s="503"/>
    </row>
    <row r="110" spans="1:11">
      <c r="A110" s="503"/>
      <c r="B110" s="506"/>
      <c r="C110" s="503"/>
      <c r="D110" s="503"/>
      <c r="E110" s="503"/>
      <c r="F110" s="503"/>
      <c r="G110" s="503"/>
      <c r="H110" s="503"/>
      <c r="I110" s="503"/>
      <c r="J110" s="503"/>
      <c r="K110" s="503"/>
    </row>
    <row r="111" spans="1:11">
      <c r="A111" s="503"/>
      <c r="B111" s="506"/>
      <c r="C111" s="503"/>
      <c r="D111" s="503"/>
      <c r="E111" s="503"/>
      <c r="F111" s="503"/>
      <c r="G111" s="503"/>
      <c r="H111" s="503"/>
      <c r="I111" s="503"/>
      <c r="J111" s="503"/>
      <c r="K111" s="503"/>
    </row>
    <row r="112" spans="1:11">
      <c r="A112" s="503"/>
      <c r="B112" s="506"/>
      <c r="C112" s="503"/>
      <c r="D112" s="503"/>
      <c r="E112" s="503"/>
      <c r="F112" s="503"/>
      <c r="G112" s="503"/>
      <c r="H112" s="503"/>
      <c r="I112" s="503"/>
      <c r="J112" s="503"/>
      <c r="K112" s="503"/>
    </row>
    <row r="113" spans="1:11">
      <c r="A113" s="503"/>
      <c r="B113" s="506"/>
      <c r="C113" s="503"/>
      <c r="D113" s="503"/>
      <c r="E113" s="503"/>
      <c r="F113" s="503"/>
      <c r="G113" s="503"/>
      <c r="H113" s="503"/>
      <c r="I113" s="503"/>
      <c r="J113" s="503"/>
      <c r="K113" s="503"/>
    </row>
    <row r="114" spans="1:11">
      <c r="A114" s="503"/>
      <c r="B114" s="506"/>
      <c r="C114" s="503"/>
      <c r="D114" s="503"/>
      <c r="E114" s="503"/>
      <c r="F114" s="503"/>
      <c r="G114" s="503"/>
      <c r="H114" s="503"/>
      <c r="I114" s="503"/>
      <c r="J114" s="503"/>
      <c r="K114" s="503"/>
    </row>
    <row r="115" spans="1:11">
      <c r="A115" s="503"/>
      <c r="B115" s="506"/>
      <c r="C115" s="503"/>
      <c r="D115" s="503"/>
      <c r="E115" s="503"/>
      <c r="F115" s="503"/>
      <c r="G115" s="503"/>
      <c r="H115" s="503"/>
      <c r="I115" s="503"/>
      <c r="J115" s="503"/>
      <c r="K115" s="503"/>
    </row>
    <row r="116" spans="1:11" s="525" customFormat="1" ht="12">
      <c r="E116" s="526"/>
      <c r="F116" s="526"/>
      <c r="G116" s="526"/>
      <c r="H116" s="526"/>
      <c r="I116" s="526"/>
      <c r="J116" s="526"/>
      <c r="K116" s="526"/>
    </row>
    <row r="119" spans="1:11" ht="12.75" customHeight="1">
      <c r="E119" s="516"/>
    </row>
    <row r="137" spans="1:4">
      <c r="A137" s="1210" t="s">
        <v>305</v>
      </c>
      <c r="B137" s="1210"/>
      <c r="C137" s="1210"/>
      <c r="D137" s="1210"/>
    </row>
  </sheetData>
  <mergeCells count="30">
    <mergeCell ref="B82:D82"/>
    <mergeCell ref="E82:K82"/>
    <mergeCell ref="A137:D137"/>
    <mergeCell ref="A56:D56"/>
    <mergeCell ref="E56:K56"/>
    <mergeCell ref="B57:C57"/>
    <mergeCell ref="E57:K57"/>
    <mergeCell ref="B68:C68"/>
    <mergeCell ref="E68:K68"/>
    <mergeCell ref="B35:D35"/>
    <mergeCell ref="E35:K35"/>
    <mergeCell ref="B51:D51"/>
    <mergeCell ref="E51:K51"/>
    <mergeCell ref="C52:D54"/>
    <mergeCell ref="E52:F54"/>
    <mergeCell ref="G52:H54"/>
    <mergeCell ref="I52:J54"/>
    <mergeCell ref="K52:K55"/>
    <mergeCell ref="A9:D9"/>
    <mergeCell ref="E9:K9"/>
    <mergeCell ref="B10:C10"/>
    <mergeCell ref="E10:K10"/>
    <mergeCell ref="B21:C21"/>
    <mergeCell ref="E21:K21"/>
    <mergeCell ref="A2:N2"/>
    <mergeCell ref="C5:D7"/>
    <mergeCell ref="E5:F7"/>
    <mergeCell ref="G5:H7"/>
    <mergeCell ref="I5:J7"/>
    <mergeCell ref="K5:K8"/>
  </mergeCells>
  <conditionalFormatting sqref="B12:K19">
    <cfRule type="cellIs" dxfId="23" priority="3" operator="equal">
      <formula>"."</formula>
    </cfRule>
  </conditionalFormatting>
  <conditionalFormatting sqref="G13:H13">
    <cfRule type="cellIs" dxfId="22" priority="2" operator="equal">
      <formula>"."</formula>
    </cfRule>
  </conditionalFormatting>
  <conditionalFormatting sqref="E13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6" fitToWidth="2" orientation="portrait" horizontalDpi="1200" verticalDpi="12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129"/>
  <sheetViews>
    <sheetView showGridLines="0" zoomScaleNormal="100" zoomScaleSheetLayoutView="50" workbookViewId="0"/>
  </sheetViews>
  <sheetFormatPr baseColWidth="10" defaultColWidth="11.28515625" defaultRowHeight="12.75"/>
  <cols>
    <col min="1" max="1" width="47.7109375" style="480" bestFit="1" customWidth="1"/>
    <col min="2" max="2" width="18.140625" style="480" customWidth="1"/>
    <col min="3" max="3" width="15.7109375" style="480" customWidth="1"/>
    <col min="4" max="4" width="15.28515625" style="480" customWidth="1"/>
    <col min="5" max="5" width="15.85546875" style="480" customWidth="1"/>
    <col min="6" max="6" width="15.5703125" style="480" customWidth="1"/>
    <col min="7" max="7" width="15.28515625" style="480" customWidth="1"/>
    <col min="8" max="8" width="15.140625" style="480" customWidth="1"/>
    <col min="9" max="9" width="15.28515625" style="480" customWidth="1"/>
    <col min="10" max="10" width="15.5703125" style="480" customWidth="1"/>
    <col min="11" max="11" width="13.7109375" style="480" customWidth="1"/>
    <col min="12" max="12" width="14.28515625" style="480" customWidth="1"/>
    <col min="13" max="256" width="11.28515625" style="480"/>
    <col min="257" max="257" width="47.7109375" style="480" bestFit="1" customWidth="1"/>
    <col min="258" max="258" width="18.140625" style="480" customWidth="1"/>
    <col min="259" max="267" width="16.7109375" style="480" customWidth="1"/>
    <col min="268" max="268" width="14.28515625" style="480" customWidth="1"/>
    <col min="269" max="512" width="11.28515625" style="480"/>
    <col min="513" max="513" width="47.7109375" style="480" bestFit="1" customWidth="1"/>
    <col min="514" max="514" width="18.140625" style="480" customWidth="1"/>
    <col min="515" max="523" width="16.7109375" style="480" customWidth="1"/>
    <col min="524" max="524" width="14.28515625" style="480" customWidth="1"/>
    <col min="525" max="768" width="11.28515625" style="480"/>
    <col min="769" max="769" width="47.7109375" style="480" bestFit="1" customWidth="1"/>
    <col min="770" max="770" width="18.140625" style="480" customWidth="1"/>
    <col min="771" max="779" width="16.7109375" style="480" customWidth="1"/>
    <col min="780" max="780" width="14.28515625" style="480" customWidth="1"/>
    <col min="781" max="1024" width="11.28515625" style="480"/>
    <col min="1025" max="1025" width="47.7109375" style="480" bestFit="1" customWidth="1"/>
    <col min="1026" max="1026" width="18.140625" style="480" customWidth="1"/>
    <col min="1027" max="1035" width="16.7109375" style="480" customWidth="1"/>
    <col min="1036" max="1036" width="14.28515625" style="480" customWidth="1"/>
    <col min="1037" max="1280" width="11.28515625" style="480"/>
    <col min="1281" max="1281" width="47.7109375" style="480" bestFit="1" customWidth="1"/>
    <col min="1282" max="1282" width="18.140625" style="480" customWidth="1"/>
    <col min="1283" max="1291" width="16.7109375" style="480" customWidth="1"/>
    <col min="1292" max="1292" width="14.28515625" style="480" customWidth="1"/>
    <col min="1293" max="1536" width="11.28515625" style="480"/>
    <col min="1537" max="1537" width="47.7109375" style="480" bestFit="1" customWidth="1"/>
    <col min="1538" max="1538" width="18.140625" style="480" customWidth="1"/>
    <col min="1539" max="1547" width="16.7109375" style="480" customWidth="1"/>
    <col min="1548" max="1548" width="14.28515625" style="480" customWidth="1"/>
    <col min="1549" max="1792" width="11.28515625" style="480"/>
    <col min="1793" max="1793" width="47.7109375" style="480" bestFit="1" customWidth="1"/>
    <col min="1794" max="1794" width="18.140625" style="480" customWidth="1"/>
    <col min="1795" max="1803" width="16.7109375" style="480" customWidth="1"/>
    <col min="1804" max="1804" width="14.28515625" style="480" customWidth="1"/>
    <col min="1805" max="2048" width="11.28515625" style="480"/>
    <col min="2049" max="2049" width="47.7109375" style="480" bestFit="1" customWidth="1"/>
    <col min="2050" max="2050" width="18.140625" style="480" customWidth="1"/>
    <col min="2051" max="2059" width="16.7109375" style="480" customWidth="1"/>
    <col min="2060" max="2060" width="14.28515625" style="480" customWidth="1"/>
    <col min="2061" max="2304" width="11.28515625" style="480"/>
    <col min="2305" max="2305" width="47.7109375" style="480" bestFit="1" customWidth="1"/>
    <col min="2306" max="2306" width="18.140625" style="480" customWidth="1"/>
    <col min="2307" max="2315" width="16.7109375" style="480" customWidth="1"/>
    <col min="2316" max="2316" width="14.28515625" style="480" customWidth="1"/>
    <col min="2317" max="2560" width="11.28515625" style="480"/>
    <col min="2561" max="2561" width="47.7109375" style="480" bestFit="1" customWidth="1"/>
    <col min="2562" max="2562" width="18.140625" style="480" customWidth="1"/>
    <col min="2563" max="2571" width="16.7109375" style="480" customWidth="1"/>
    <col min="2572" max="2572" width="14.28515625" style="480" customWidth="1"/>
    <col min="2573" max="2816" width="11.28515625" style="480"/>
    <col min="2817" max="2817" width="47.7109375" style="480" bestFit="1" customWidth="1"/>
    <col min="2818" max="2818" width="18.140625" style="480" customWidth="1"/>
    <col min="2819" max="2827" width="16.7109375" style="480" customWidth="1"/>
    <col min="2828" max="2828" width="14.28515625" style="480" customWidth="1"/>
    <col min="2829" max="3072" width="11.28515625" style="480"/>
    <col min="3073" max="3073" width="47.7109375" style="480" bestFit="1" customWidth="1"/>
    <col min="3074" max="3074" width="18.140625" style="480" customWidth="1"/>
    <col min="3075" max="3083" width="16.7109375" style="480" customWidth="1"/>
    <col min="3084" max="3084" width="14.28515625" style="480" customWidth="1"/>
    <col min="3085" max="3328" width="11.28515625" style="480"/>
    <col min="3329" max="3329" width="47.7109375" style="480" bestFit="1" customWidth="1"/>
    <col min="3330" max="3330" width="18.140625" style="480" customWidth="1"/>
    <col min="3331" max="3339" width="16.7109375" style="480" customWidth="1"/>
    <col min="3340" max="3340" width="14.28515625" style="480" customWidth="1"/>
    <col min="3341" max="3584" width="11.28515625" style="480"/>
    <col min="3585" max="3585" width="47.7109375" style="480" bestFit="1" customWidth="1"/>
    <col min="3586" max="3586" width="18.140625" style="480" customWidth="1"/>
    <col min="3587" max="3595" width="16.7109375" style="480" customWidth="1"/>
    <col min="3596" max="3596" width="14.28515625" style="480" customWidth="1"/>
    <col min="3597" max="3840" width="11.28515625" style="480"/>
    <col min="3841" max="3841" width="47.7109375" style="480" bestFit="1" customWidth="1"/>
    <col min="3842" max="3842" width="18.140625" style="480" customWidth="1"/>
    <col min="3843" max="3851" width="16.7109375" style="480" customWidth="1"/>
    <col min="3852" max="3852" width="14.28515625" style="480" customWidth="1"/>
    <col min="3853" max="4096" width="11.28515625" style="480"/>
    <col min="4097" max="4097" width="47.7109375" style="480" bestFit="1" customWidth="1"/>
    <col min="4098" max="4098" width="18.140625" style="480" customWidth="1"/>
    <col min="4099" max="4107" width="16.7109375" style="480" customWidth="1"/>
    <col min="4108" max="4108" width="14.28515625" style="480" customWidth="1"/>
    <col min="4109" max="4352" width="11.28515625" style="480"/>
    <col min="4353" max="4353" width="47.7109375" style="480" bestFit="1" customWidth="1"/>
    <col min="4354" max="4354" width="18.140625" style="480" customWidth="1"/>
    <col min="4355" max="4363" width="16.7109375" style="480" customWidth="1"/>
    <col min="4364" max="4364" width="14.28515625" style="480" customWidth="1"/>
    <col min="4365" max="4608" width="11.28515625" style="480"/>
    <col min="4609" max="4609" width="47.7109375" style="480" bestFit="1" customWidth="1"/>
    <col min="4610" max="4610" width="18.140625" style="480" customWidth="1"/>
    <col min="4611" max="4619" width="16.7109375" style="480" customWidth="1"/>
    <col min="4620" max="4620" width="14.28515625" style="480" customWidth="1"/>
    <col min="4621" max="4864" width="11.28515625" style="480"/>
    <col min="4865" max="4865" width="47.7109375" style="480" bestFit="1" customWidth="1"/>
    <col min="4866" max="4866" width="18.140625" style="480" customWidth="1"/>
    <col min="4867" max="4875" width="16.7109375" style="480" customWidth="1"/>
    <col min="4876" max="4876" width="14.28515625" style="480" customWidth="1"/>
    <col min="4877" max="5120" width="11.28515625" style="480"/>
    <col min="5121" max="5121" width="47.7109375" style="480" bestFit="1" customWidth="1"/>
    <col min="5122" max="5122" width="18.140625" style="480" customWidth="1"/>
    <col min="5123" max="5131" width="16.7109375" style="480" customWidth="1"/>
    <col min="5132" max="5132" width="14.28515625" style="480" customWidth="1"/>
    <col min="5133" max="5376" width="11.28515625" style="480"/>
    <col min="5377" max="5377" width="47.7109375" style="480" bestFit="1" customWidth="1"/>
    <col min="5378" max="5378" width="18.140625" style="480" customWidth="1"/>
    <col min="5379" max="5387" width="16.7109375" style="480" customWidth="1"/>
    <col min="5388" max="5388" width="14.28515625" style="480" customWidth="1"/>
    <col min="5389" max="5632" width="11.28515625" style="480"/>
    <col min="5633" max="5633" width="47.7109375" style="480" bestFit="1" customWidth="1"/>
    <col min="5634" max="5634" width="18.140625" style="480" customWidth="1"/>
    <col min="5635" max="5643" width="16.7109375" style="480" customWidth="1"/>
    <col min="5644" max="5644" width="14.28515625" style="480" customWidth="1"/>
    <col min="5645" max="5888" width="11.28515625" style="480"/>
    <col min="5889" max="5889" width="47.7109375" style="480" bestFit="1" customWidth="1"/>
    <col min="5890" max="5890" width="18.140625" style="480" customWidth="1"/>
    <col min="5891" max="5899" width="16.7109375" style="480" customWidth="1"/>
    <col min="5900" max="5900" width="14.28515625" style="480" customWidth="1"/>
    <col min="5901" max="6144" width="11.28515625" style="480"/>
    <col min="6145" max="6145" width="47.7109375" style="480" bestFit="1" customWidth="1"/>
    <col min="6146" max="6146" width="18.140625" style="480" customWidth="1"/>
    <col min="6147" max="6155" width="16.7109375" style="480" customWidth="1"/>
    <col min="6156" max="6156" width="14.28515625" style="480" customWidth="1"/>
    <col min="6157" max="6400" width="11.28515625" style="480"/>
    <col min="6401" max="6401" width="47.7109375" style="480" bestFit="1" customWidth="1"/>
    <col min="6402" max="6402" width="18.140625" style="480" customWidth="1"/>
    <col min="6403" max="6411" width="16.7109375" style="480" customWidth="1"/>
    <col min="6412" max="6412" width="14.28515625" style="480" customWidth="1"/>
    <col min="6413" max="6656" width="11.28515625" style="480"/>
    <col min="6657" max="6657" width="47.7109375" style="480" bestFit="1" customWidth="1"/>
    <col min="6658" max="6658" width="18.140625" style="480" customWidth="1"/>
    <col min="6659" max="6667" width="16.7109375" style="480" customWidth="1"/>
    <col min="6668" max="6668" width="14.28515625" style="480" customWidth="1"/>
    <col min="6669" max="6912" width="11.28515625" style="480"/>
    <col min="6913" max="6913" width="47.7109375" style="480" bestFit="1" customWidth="1"/>
    <col min="6914" max="6914" width="18.140625" style="480" customWidth="1"/>
    <col min="6915" max="6923" width="16.7109375" style="480" customWidth="1"/>
    <col min="6924" max="6924" width="14.28515625" style="480" customWidth="1"/>
    <col min="6925" max="7168" width="11.28515625" style="480"/>
    <col min="7169" max="7169" width="47.7109375" style="480" bestFit="1" customWidth="1"/>
    <col min="7170" max="7170" width="18.140625" style="480" customWidth="1"/>
    <col min="7171" max="7179" width="16.7109375" style="480" customWidth="1"/>
    <col min="7180" max="7180" width="14.28515625" style="480" customWidth="1"/>
    <col min="7181" max="7424" width="11.28515625" style="480"/>
    <col min="7425" max="7425" width="47.7109375" style="480" bestFit="1" customWidth="1"/>
    <col min="7426" max="7426" width="18.140625" style="480" customWidth="1"/>
    <col min="7427" max="7435" width="16.7109375" style="480" customWidth="1"/>
    <col min="7436" max="7436" width="14.28515625" style="480" customWidth="1"/>
    <col min="7437" max="7680" width="11.28515625" style="480"/>
    <col min="7681" max="7681" width="47.7109375" style="480" bestFit="1" customWidth="1"/>
    <col min="7682" max="7682" width="18.140625" style="480" customWidth="1"/>
    <col min="7683" max="7691" width="16.7109375" style="480" customWidth="1"/>
    <col min="7692" max="7692" width="14.28515625" style="480" customWidth="1"/>
    <col min="7693" max="7936" width="11.28515625" style="480"/>
    <col min="7937" max="7937" width="47.7109375" style="480" bestFit="1" customWidth="1"/>
    <col min="7938" max="7938" width="18.140625" style="480" customWidth="1"/>
    <col min="7939" max="7947" width="16.7109375" style="480" customWidth="1"/>
    <col min="7948" max="7948" width="14.28515625" style="480" customWidth="1"/>
    <col min="7949" max="8192" width="11.28515625" style="480"/>
    <col min="8193" max="8193" width="47.7109375" style="480" bestFit="1" customWidth="1"/>
    <col min="8194" max="8194" width="18.140625" style="480" customWidth="1"/>
    <col min="8195" max="8203" width="16.7109375" style="480" customWidth="1"/>
    <col min="8204" max="8204" width="14.28515625" style="480" customWidth="1"/>
    <col min="8205" max="8448" width="11.28515625" style="480"/>
    <col min="8449" max="8449" width="47.7109375" style="480" bestFit="1" customWidth="1"/>
    <col min="8450" max="8450" width="18.140625" style="480" customWidth="1"/>
    <col min="8451" max="8459" width="16.7109375" style="480" customWidth="1"/>
    <col min="8460" max="8460" width="14.28515625" style="480" customWidth="1"/>
    <col min="8461" max="8704" width="11.28515625" style="480"/>
    <col min="8705" max="8705" width="47.7109375" style="480" bestFit="1" customWidth="1"/>
    <col min="8706" max="8706" width="18.140625" style="480" customWidth="1"/>
    <col min="8707" max="8715" width="16.7109375" style="480" customWidth="1"/>
    <col min="8716" max="8716" width="14.28515625" style="480" customWidth="1"/>
    <col min="8717" max="8960" width="11.28515625" style="480"/>
    <col min="8961" max="8961" width="47.7109375" style="480" bestFit="1" customWidth="1"/>
    <col min="8962" max="8962" width="18.140625" style="480" customWidth="1"/>
    <col min="8963" max="8971" width="16.7109375" style="480" customWidth="1"/>
    <col min="8972" max="8972" width="14.28515625" style="480" customWidth="1"/>
    <col min="8973" max="9216" width="11.28515625" style="480"/>
    <col min="9217" max="9217" width="47.7109375" style="480" bestFit="1" customWidth="1"/>
    <col min="9218" max="9218" width="18.140625" style="480" customWidth="1"/>
    <col min="9219" max="9227" width="16.7109375" style="480" customWidth="1"/>
    <col min="9228" max="9228" width="14.28515625" style="480" customWidth="1"/>
    <col min="9229" max="9472" width="11.28515625" style="480"/>
    <col min="9473" max="9473" width="47.7109375" style="480" bestFit="1" customWidth="1"/>
    <col min="9474" max="9474" width="18.140625" style="480" customWidth="1"/>
    <col min="9475" max="9483" width="16.7109375" style="480" customWidth="1"/>
    <col min="9484" max="9484" width="14.28515625" style="480" customWidth="1"/>
    <col min="9485" max="9728" width="11.28515625" style="480"/>
    <col min="9729" max="9729" width="47.7109375" style="480" bestFit="1" customWidth="1"/>
    <col min="9730" max="9730" width="18.140625" style="480" customWidth="1"/>
    <col min="9731" max="9739" width="16.7109375" style="480" customWidth="1"/>
    <col min="9740" max="9740" width="14.28515625" style="480" customWidth="1"/>
    <col min="9741" max="9984" width="11.28515625" style="480"/>
    <col min="9985" max="9985" width="47.7109375" style="480" bestFit="1" customWidth="1"/>
    <col min="9986" max="9986" width="18.140625" style="480" customWidth="1"/>
    <col min="9987" max="9995" width="16.7109375" style="480" customWidth="1"/>
    <col min="9996" max="9996" width="14.28515625" style="480" customWidth="1"/>
    <col min="9997" max="10240" width="11.28515625" style="480"/>
    <col min="10241" max="10241" width="47.7109375" style="480" bestFit="1" customWidth="1"/>
    <col min="10242" max="10242" width="18.140625" style="480" customWidth="1"/>
    <col min="10243" max="10251" width="16.7109375" style="480" customWidth="1"/>
    <col min="10252" max="10252" width="14.28515625" style="480" customWidth="1"/>
    <col min="10253" max="10496" width="11.28515625" style="480"/>
    <col min="10497" max="10497" width="47.7109375" style="480" bestFit="1" customWidth="1"/>
    <col min="10498" max="10498" width="18.140625" style="480" customWidth="1"/>
    <col min="10499" max="10507" width="16.7109375" style="480" customWidth="1"/>
    <col min="10508" max="10508" width="14.28515625" style="480" customWidth="1"/>
    <col min="10509" max="10752" width="11.28515625" style="480"/>
    <col min="10753" max="10753" width="47.7109375" style="480" bestFit="1" customWidth="1"/>
    <col min="10754" max="10754" width="18.140625" style="480" customWidth="1"/>
    <col min="10755" max="10763" width="16.7109375" style="480" customWidth="1"/>
    <col min="10764" max="10764" width="14.28515625" style="480" customWidth="1"/>
    <col min="10765" max="11008" width="11.28515625" style="480"/>
    <col min="11009" max="11009" width="47.7109375" style="480" bestFit="1" customWidth="1"/>
    <col min="11010" max="11010" width="18.140625" style="480" customWidth="1"/>
    <col min="11011" max="11019" width="16.7109375" style="480" customWidth="1"/>
    <col min="11020" max="11020" width="14.28515625" style="480" customWidth="1"/>
    <col min="11021" max="11264" width="11.28515625" style="480"/>
    <col min="11265" max="11265" width="47.7109375" style="480" bestFit="1" customWidth="1"/>
    <col min="11266" max="11266" width="18.140625" style="480" customWidth="1"/>
    <col min="11267" max="11275" width="16.7109375" style="480" customWidth="1"/>
    <col min="11276" max="11276" width="14.28515625" style="480" customWidth="1"/>
    <col min="11277" max="11520" width="11.28515625" style="480"/>
    <col min="11521" max="11521" width="47.7109375" style="480" bestFit="1" customWidth="1"/>
    <col min="11522" max="11522" width="18.140625" style="480" customWidth="1"/>
    <col min="11523" max="11531" width="16.7109375" style="480" customWidth="1"/>
    <col min="11532" max="11532" width="14.28515625" style="480" customWidth="1"/>
    <col min="11533" max="11776" width="11.28515625" style="480"/>
    <col min="11777" max="11777" width="47.7109375" style="480" bestFit="1" customWidth="1"/>
    <col min="11778" max="11778" width="18.140625" style="480" customWidth="1"/>
    <col min="11779" max="11787" width="16.7109375" style="480" customWidth="1"/>
    <col min="11788" max="11788" width="14.28515625" style="480" customWidth="1"/>
    <col min="11789" max="12032" width="11.28515625" style="480"/>
    <col min="12033" max="12033" width="47.7109375" style="480" bestFit="1" customWidth="1"/>
    <col min="12034" max="12034" width="18.140625" style="480" customWidth="1"/>
    <col min="12035" max="12043" width="16.7109375" style="480" customWidth="1"/>
    <col min="12044" max="12044" width="14.28515625" style="480" customWidth="1"/>
    <col min="12045" max="12288" width="11.28515625" style="480"/>
    <col min="12289" max="12289" width="47.7109375" style="480" bestFit="1" customWidth="1"/>
    <col min="12290" max="12290" width="18.140625" style="480" customWidth="1"/>
    <col min="12291" max="12299" width="16.7109375" style="480" customWidth="1"/>
    <col min="12300" max="12300" width="14.28515625" style="480" customWidth="1"/>
    <col min="12301" max="12544" width="11.28515625" style="480"/>
    <col min="12545" max="12545" width="47.7109375" style="480" bestFit="1" customWidth="1"/>
    <col min="12546" max="12546" width="18.140625" style="480" customWidth="1"/>
    <col min="12547" max="12555" width="16.7109375" style="480" customWidth="1"/>
    <col min="12556" max="12556" width="14.28515625" style="480" customWidth="1"/>
    <col min="12557" max="12800" width="11.28515625" style="480"/>
    <col min="12801" max="12801" width="47.7109375" style="480" bestFit="1" customWidth="1"/>
    <col min="12802" max="12802" width="18.140625" style="480" customWidth="1"/>
    <col min="12803" max="12811" width="16.7109375" style="480" customWidth="1"/>
    <col min="12812" max="12812" width="14.28515625" style="480" customWidth="1"/>
    <col min="12813" max="13056" width="11.28515625" style="480"/>
    <col min="13057" max="13057" width="47.7109375" style="480" bestFit="1" customWidth="1"/>
    <col min="13058" max="13058" width="18.140625" style="480" customWidth="1"/>
    <col min="13059" max="13067" width="16.7109375" style="480" customWidth="1"/>
    <col min="13068" max="13068" width="14.28515625" style="480" customWidth="1"/>
    <col min="13069" max="13312" width="11.28515625" style="480"/>
    <col min="13313" max="13313" width="47.7109375" style="480" bestFit="1" customWidth="1"/>
    <col min="13314" max="13314" width="18.140625" style="480" customWidth="1"/>
    <col min="13315" max="13323" width="16.7109375" style="480" customWidth="1"/>
    <col min="13324" max="13324" width="14.28515625" style="480" customWidth="1"/>
    <col min="13325" max="13568" width="11.28515625" style="480"/>
    <col min="13569" max="13569" width="47.7109375" style="480" bestFit="1" customWidth="1"/>
    <col min="13570" max="13570" width="18.140625" style="480" customWidth="1"/>
    <col min="13571" max="13579" width="16.7109375" style="480" customWidth="1"/>
    <col min="13580" max="13580" width="14.28515625" style="480" customWidth="1"/>
    <col min="13581" max="13824" width="11.28515625" style="480"/>
    <col min="13825" max="13825" width="47.7109375" style="480" bestFit="1" customWidth="1"/>
    <col min="13826" max="13826" width="18.140625" style="480" customWidth="1"/>
    <col min="13827" max="13835" width="16.7109375" style="480" customWidth="1"/>
    <col min="13836" max="13836" width="14.28515625" style="480" customWidth="1"/>
    <col min="13837" max="14080" width="11.28515625" style="480"/>
    <col min="14081" max="14081" width="47.7109375" style="480" bestFit="1" customWidth="1"/>
    <col min="14082" max="14082" width="18.140625" style="480" customWidth="1"/>
    <col min="14083" max="14091" width="16.7109375" style="480" customWidth="1"/>
    <col min="14092" max="14092" width="14.28515625" style="480" customWidth="1"/>
    <col min="14093" max="14336" width="11.28515625" style="480"/>
    <col min="14337" max="14337" width="47.7109375" style="480" bestFit="1" customWidth="1"/>
    <col min="14338" max="14338" width="18.140625" style="480" customWidth="1"/>
    <col min="14339" max="14347" width="16.7109375" style="480" customWidth="1"/>
    <col min="14348" max="14348" width="14.28515625" style="480" customWidth="1"/>
    <col min="14349" max="14592" width="11.28515625" style="480"/>
    <col min="14593" max="14593" width="47.7109375" style="480" bestFit="1" customWidth="1"/>
    <col min="14594" max="14594" width="18.140625" style="480" customWidth="1"/>
    <col min="14595" max="14603" width="16.7109375" style="480" customWidth="1"/>
    <col min="14604" max="14604" width="14.28515625" style="480" customWidth="1"/>
    <col min="14605" max="14848" width="11.28515625" style="480"/>
    <col min="14849" max="14849" width="47.7109375" style="480" bestFit="1" customWidth="1"/>
    <col min="14850" max="14850" width="18.140625" style="480" customWidth="1"/>
    <col min="14851" max="14859" width="16.7109375" style="480" customWidth="1"/>
    <col min="14860" max="14860" width="14.28515625" style="480" customWidth="1"/>
    <col min="14861" max="15104" width="11.28515625" style="480"/>
    <col min="15105" max="15105" width="47.7109375" style="480" bestFit="1" customWidth="1"/>
    <col min="15106" max="15106" width="18.140625" style="480" customWidth="1"/>
    <col min="15107" max="15115" width="16.7109375" style="480" customWidth="1"/>
    <col min="15116" max="15116" width="14.28515625" style="480" customWidth="1"/>
    <col min="15117" max="15360" width="11.28515625" style="480"/>
    <col min="15361" max="15361" width="47.7109375" style="480" bestFit="1" customWidth="1"/>
    <col min="15362" max="15362" width="18.140625" style="480" customWidth="1"/>
    <col min="15363" max="15371" width="16.7109375" style="480" customWidth="1"/>
    <col min="15372" max="15372" width="14.28515625" style="480" customWidth="1"/>
    <col min="15373" max="15616" width="11.28515625" style="480"/>
    <col min="15617" max="15617" width="47.7109375" style="480" bestFit="1" customWidth="1"/>
    <col min="15618" max="15618" width="18.140625" style="480" customWidth="1"/>
    <col min="15619" max="15627" width="16.7109375" style="480" customWidth="1"/>
    <col min="15628" max="15628" width="14.28515625" style="480" customWidth="1"/>
    <col min="15629" max="15872" width="11.28515625" style="480"/>
    <col min="15873" max="15873" width="47.7109375" style="480" bestFit="1" customWidth="1"/>
    <col min="15874" max="15874" width="18.140625" style="480" customWidth="1"/>
    <col min="15875" max="15883" width="16.7109375" style="480" customWidth="1"/>
    <col min="15884" max="15884" width="14.28515625" style="480" customWidth="1"/>
    <col min="15885" max="16128" width="11.28515625" style="480"/>
    <col min="16129" max="16129" width="47.7109375" style="480" bestFit="1" customWidth="1"/>
    <col min="16130" max="16130" width="18.140625" style="480" customWidth="1"/>
    <col min="16131" max="16139" width="16.7109375" style="480" customWidth="1"/>
    <col min="16140" max="16140" width="14.28515625" style="480" customWidth="1"/>
    <col min="16141" max="16384" width="11.28515625" style="480"/>
  </cols>
  <sheetData>
    <row r="1" spans="1:14" ht="15">
      <c r="A1" s="678" t="s">
        <v>927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80"/>
      <c r="M1" s="679"/>
      <c r="N1" s="679"/>
    </row>
    <row r="2" spans="1:14" ht="13.9" customHeight="1">
      <c r="A2" s="1357" t="s">
        <v>959</v>
      </c>
      <c r="B2" s="1357"/>
      <c r="C2" s="1357"/>
      <c r="D2" s="1357"/>
      <c r="E2" s="1357"/>
      <c r="F2" s="1357"/>
      <c r="G2" s="1357"/>
      <c r="H2" s="1357"/>
      <c r="I2" s="1357"/>
      <c r="J2" s="1357"/>
      <c r="K2" s="1357"/>
      <c r="L2" s="1357"/>
      <c r="M2" s="1357"/>
      <c r="N2" s="1357"/>
    </row>
    <row r="3" spans="1:14" ht="15">
      <c r="A3" s="482"/>
      <c r="B3" s="482"/>
      <c r="C3" s="482"/>
      <c r="D3" s="482"/>
      <c r="E3" s="482"/>
      <c r="F3" s="482"/>
      <c r="G3" s="482"/>
      <c r="H3" s="482"/>
      <c r="I3" s="482"/>
      <c r="J3" s="482"/>
      <c r="L3" s="481"/>
    </row>
    <row r="4" spans="1:14">
      <c r="A4" s="489" t="s">
        <v>665</v>
      </c>
      <c r="B4" s="490"/>
      <c r="C4" s="491"/>
      <c r="D4" s="491"/>
      <c r="E4" s="490"/>
      <c r="F4" s="490"/>
      <c r="G4" s="490"/>
      <c r="H4" s="490"/>
      <c r="I4" s="490"/>
      <c r="J4" s="490"/>
      <c r="K4" s="491"/>
      <c r="L4" s="481"/>
    </row>
    <row r="5" spans="1:14" ht="13.15" customHeight="1">
      <c r="A5" s="492" t="s">
        <v>10</v>
      </c>
      <c r="B5" s="493" t="s">
        <v>10</v>
      </c>
      <c r="C5" s="1191" t="s">
        <v>674</v>
      </c>
      <c r="D5" s="1192"/>
      <c r="E5" s="1197" t="s">
        <v>675</v>
      </c>
      <c r="F5" s="1198"/>
      <c r="G5" s="1203" t="s">
        <v>676</v>
      </c>
      <c r="H5" s="1198"/>
      <c r="I5" s="1203" t="s">
        <v>677</v>
      </c>
      <c r="J5" s="1198"/>
      <c r="K5" s="1191" t="s">
        <v>549</v>
      </c>
      <c r="L5" s="481"/>
    </row>
    <row r="6" spans="1:14">
      <c r="A6" s="494" t="s">
        <v>678</v>
      </c>
      <c r="B6" s="495" t="s">
        <v>679</v>
      </c>
      <c r="C6" s="1193"/>
      <c r="D6" s="1194"/>
      <c r="E6" s="1199"/>
      <c r="F6" s="1200"/>
      <c r="G6" s="1193"/>
      <c r="H6" s="1200"/>
      <c r="I6" s="1193"/>
      <c r="J6" s="1200"/>
      <c r="K6" s="1193"/>
      <c r="L6" s="481"/>
    </row>
    <row r="7" spans="1:14">
      <c r="A7" s="496" t="s">
        <v>10</v>
      </c>
      <c r="B7" s="495" t="s">
        <v>503</v>
      </c>
      <c r="C7" s="1195"/>
      <c r="D7" s="1196"/>
      <c r="E7" s="1201"/>
      <c r="F7" s="1202"/>
      <c r="G7" s="1204"/>
      <c r="H7" s="1202"/>
      <c r="I7" s="1204"/>
      <c r="J7" s="1202"/>
      <c r="K7" s="1193"/>
      <c r="L7" s="481"/>
    </row>
    <row r="8" spans="1:14" ht="14.25">
      <c r="A8" s="533" t="s">
        <v>10</v>
      </c>
      <c r="B8" s="498" t="s">
        <v>10</v>
      </c>
      <c r="C8" s="499" t="s">
        <v>506</v>
      </c>
      <c r="D8" s="500" t="s">
        <v>515</v>
      </c>
      <c r="E8" s="501" t="s">
        <v>506</v>
      </c>
      <c r="F8" s="502" t="s">
        <v>515</v>
      </c>
      <c r="G8" s="502" t="s">
        <v>506</v>
      </c>
      <c r="H8" s="502" t="s">
        <v>680</v>
      </c>
      <c r="I8" s="502" t="s">
        <v>506</v>
      </c>
      <c r="J8" s="502" t="s">
        <v>680</v>
      </c>
      <c r="K8" s="1204"/>
      <c r="L8" s="481"/>
    </row>
    <row r="9" spans="1:14">
      <c r="A9" s="1205"/>
      <c r="B9" s="1205"/>
      <c r="C9" s="1205"/>
      <c r="D9" s="1205"/>
      <c r="E9" s="1206" t="s">
        <v>10</v>
      </c>
      <c r="F9" s="1206"/>
      <c r="G9" s="1206"/>
      <c r="H9" s="1206"/>
      <c r="I9" s="1206"/>
      <c r="J9" s="1206"/>
      <c r="K9" s="1206"/>
      <c r="L9" s="481"/>
    </row>
    <row r="10" spans="1:14">
      <c r="A10" s="489"/>
      <c r="B10" s="1207" t="s">
        <v>681</v>
      </c>
      <c r="C10" s="1207"/>
      <c r="D10" s="489"/>
      <c r="E10" s="1208"/>
      <c r="F10" s="1208"/>
      <c r="G10" s="1208"/>
      <c r="H10" s="1208"/>
      <c r="I10" s="1208"/>
      <c r="J10" s="1208"/>
      <c r="K10" s="1208"/>
      <c r="L10" s="481"/>
    </row>
    <row r="11" spans="1:14">
      <c r="A11" s="489"/>
      <c r="B11" s="503"/>
      <c r="C11" s="504"/>
      <c r="D11" s="505"/>
      <c r="E11" s="506"/>
      <c r="F11" s="503"/>
      <c r="G11" s="503"/>
      <c r="H11" s="503"/>
      <c r="I11" s="503"/>
      <c r="J11" s="503"/>
      <c r="K11" s="503"/>
      <c r="L11" s="481"/>
    </row>
    <row r="12" spans="1:14">
      <c r="A12" s="507" t="s">
        <v>682</v>
      </c>
      <c r="B12" s="422">
        <v>793345</v>
      </c>
      <c r="C12" s="413">
        <v>45227</v>
      </c>
      <c r="D12" s="413">
        <v>89591</v>
      </c>
      <c r="E12" s="413">
        <v>18083</v>
      </c>
      <c r="F12" s="413">
        <v>47190</v>
      </c>
      <c r="G12" s="413">
        <v>41030</v>
      </c>
      <c r="H12" s="412">
        <v>136773</v>
      </c>
      <c r="I12" s="413">
        <v>3306</v>
      </c>
      <c r="J12" s="413">
        <v>59875</v>
      </c>
      <c r="K12" s="412">
        <v>352270</v>
      </c>
      <c r="L12" s="481"/>
    </row>
    <row r="13" spans="1:14">
      <c r="A13" s="507" t="s">
        <v>362</v>
      </c>
      <c r="B13" s="511" t="s">
        <v>10</v>
      </c>
      <c r="C13" s="512" t="s">
        <v>10</v>
      </c>
      <c r="D13" s="512" t="s">
        <v>10</v>
      </c>
      <c r="E13" s="512" t="s">
        <v>10</v>
      </c>
      <c r="F13" s="512" t="s">
        <v>10</v>
      </c>
      <c r="G13" s="512" t="s">
        <v>10</v>
      </c>
      <c r="H13" s="512" t="s">
        <v>10</v>
      </c>
      <c r="I13" s="512" t="s">
        <v>10</v>
      </c>
      <c r="J13" s="512" t="s">
        <v>10</v>
      </c>
      <c r="K13" s="512" t="s">
        <v>10</v>
      </c>
      <c r="L13" s="481"/>
      <c r="M13" s="534"/>
    </row>
    <row r="14" spans="1:14">
      <c r="A14" s="513" t="s">
        <v>683</v>
      </c>
      <c r="B14" s="422">
        <v>596258</v>
      </c>
      <c r="C14" s="413">
        <v>32951</v>
      </c>
      <c r="D14" s="413">
        <v>68191</v>
      </c>
      <c r="E14" s="413">
        <v>13088</v>
      </c>
      <c r="F14" s="413">
        <v>36004</v>
      </c>
      <c r="G14" s="413">
        <v>29301</v>
      </c>
      <c r="H14" s="412">
        <v>103655</v>
      </c>
      <c r="I14" s="413">
        <v>2230</v>
      </c>
      <c r="J14" s="413">
        <v>44041</v>
      </c>
      <c r="K14" s="412">
        <v>266797</v>
      </c>
      <c r="L14" s="481"/>
    </row>
    <row r="15" spans="1:14">
      <c r="A15" s="513" t="s">
        <v>684</v>
      </c>
      <c r="B15" s="422">
        <v>146938</v>
      </c>
      <c r="C15" s="413">
        <v>9057</v>
      </c>
      <c r="D15" s="413">
        <v>15671</v>
      </c>
      <c r="E15" s="413">
        <v>4053</v>
      </c>
      <c r="F15" s="413">
        <v>7971</v>
      </c>
      <c r="G15" s="413">
        <v>9519</v>
      </c>
      <c r="H15" s="413">
        <v>24171</v>
      </c>
      <c r="I15" s="413">
        <v>828</v>
      </c>
      <c r="J15" s="413">
        <v>11989</v>
      </c>
      <c r="K15" s="413">
        <v>63679</v>
      </c>
      <c r="L15" s="481"/>
    </row>
    <row r="16" spans="1:14">
      <c r="A16" s="513" t="s">
        <v>685</v>
      </c>
      <c r="B16" s="428">
        <v>21638</v>
      </c>
      <c r="C16" s="413">
        <v>1573</v>
      </c>
      <c r="D16" s="413">
        <v>2647</v>
      </c>
      <c r="E16" s="413">
        <v>572</v>
      </c>
      <c r="F16" s="413">
        <v>1436</v>
      </c>
      <c r="G16" s="413">
        <v>1280</v>
      </c>
      <c r="H16" s="413">
        <v>3778</v>
      </c>
      <c r="I16" s="413">
        <v>70</v>
      </c>
      <c r="J16" s="413">
        <v>1706</v>
      </c>
      <c r="K16" s="413">
        <v>8576</v>
      </c>
      <c r="L16" s="481"/>
    </row>
    <row r="17" spans="1:12">
      <c r="A17" s="513" t="s">
        <v>686</v>
      </c>
      <c r="B17" s="428">
        <v>24972</v>
      </c>
      <c r="C17" s="413">
        <v>1403</v>
      </c>
      <c r="D17" s="413">
        <v>2719</v>
      </c>
      <c r="E17" s="413">
        <v>273</v>
      </c>
      <c r="F17" s="413">
        <v>1626</v>
      </c>
      <c r="G17" s="413">
        <v>673</v>
      </c>
      <c r="H17" s="413">
        <v>4586</v>
      </c>
      <c r="I17" s="413">
        <v>100</v>
      </c>
      <c r="J17" s="413">
        <v>1882</v>
      </c>
      <c r="K17" s="413">
        <v>11710</v>
      </c>
      <c r="L17" s="481"/>
    </row>
    <row r="18" spans="1:12">
      <c r="A18" s="513" t="s">
        <v>687</v>
      </c>
      <c r="B18" s="428">
        <v>2237</v>
      </c>
      <c r="C18" s="413">
        <v>165</v>
      </c>
      <c r="D18" s="413">
        <v>209</v>
      </c>
      <c r="E18" s="413">
        <v>76</v>
      </c>
      <c r="F18" s="413">
        <v>104</v>
      </c>
      <c r="G18" s="413">
        <v>184</v>
      </c>
      <c r="H18" s="413">
        <v>328</v>
      </c>
      <c r="I18" s="413">
        <v>43</v>
      </c>
      <c r="J18" s="413">
        <v>194</v>
      </c>
      <c r="K18" s="413">
        <v>934</v>
      </c>
      <c r="L18" s="481"/>
    </row>
    <row r="19" spans="1:12">
      <c r="A19" s="513" t="s">
        <v>688</v>
      </c>
      <c r="B19" s="428">
        <v>1302</v>
      </c>
      <c r="C19" s="413">
        <v>78</v>
      </c>
      <c r="D19" s="413">
        <v>154</v>
      </c>
      <c r="E19" s="413">
        <v>21</v>
      </c>
      <c r="F19" s="413">
        <v>49</v>
      </c>
      <c r="G19" s="413">
        <v>73</v>
      </c>
      <c r="H19" s="413">
        <v>255</v>
      </c>
      <c r="I19" s="413">
        <v>35</v>
      </c>
      <c r="J19" s="413">
        <v>63</v>
      </c>
      <c r="K19" s="413">
        <v>574</v>
      </c>
      <c r="L19" s="481"/>
    </row>
    <row r="20" spans="1:12">
      <c r="A20" s="503"/>
      <c r="B20" s="516"/>
      <c r="C20" s="528"/>
      <c r="D20" s="528"/>
      <c r="E20" s="524"/>
      <c r="F20" s="524"/>
      <c r="G20" s="528"/>
      <c r="H20" s="528"/>
      <c r="I20" s="524"/>
      <c r="J20" s="524"/>
      <c r="K20" s="528"/>
      <c r="L20" s="481"/>
    </row>
    <row r="21" spans="1:12">
      <c r="A21" s="489"/>
      <c r="B21" s="1207" t="s">
        <v>689</v>
      </c>
      <c r="C21" s="1207"/>
      <c r="D21" s="489"/>
      <c r="E21" s="1208"/>
      <c r="F21" s="1208"/>
      <c r="G21" s="1208"/>
      <c r="H21" s="1208"/>
      <c r="I21" s="1208"/>
      <c r="J21" s="1208"/>
      <c r="K21" s="1208"/>
      <c r="L21" s="481"/>
    </row>
    <row r="22" spans="1:12">
      <c r="A22" s="489"/>
      <c r="B22" s="503"/>
      <c r="C22" s="503"/>
      <c r="D22" s="489"/>
      <c r="E22" s="503"/>
      <c r="F22" s="503"/>
      <c r="G22" s="503"/>
      <c r="H22" s="503"/>
      <c r="I22" s="503"/>
      <c r="J22" s="503"/>
      <c r="K22" s="503"/>
      <c r="L22" s="481"/>
    </row>
    <row r="23" spans="1:12">
      <c r="A23" s="507" t="s">
        <v>682</v>
      </c>
      <c r="B23" s="428">
        <v>91761</v>
      </c>
      <c r="C23" s="413">
        <v>10875</v>
      </c>
      <c r="D23" s="413">
        <v>10532</v>
      </c>
      <c r="E23" s="413">
        <v>3260</v>
      </c>
      <c r="F23" s="413">
        <v>3148</v>
      </c>
      <c r="G23" s="413">
        <v>11865</v>
      </c>
      <c r="H23" s="413">
        <v>13799</v>
      </c>
      <c r="I23" s="413">
        <v>4280</v>
      </c>
      <c r="J23" s="413">
        <v>6403</v>
      </c>
      <c r="K23" s="413">
        <v>27599</v>
      </c>
      <c r="L23" s="481"/>
    </row>
    <row r="24" spans="1:12">
      <c r="A24" s="507" t="s">
        <v>362</v>
      </c>
      <c r="B24" s="511" t="s">
        <v>10</v>
      </c>
      <c r="C24" s="512" t="s">
        <v>10</v>
      </c>
      <c r="D24" s="512" t="s">
        <v>10</v>
      </c>
      <c r="E24" s="512" t="s">
        <v>10</v>
      </c>
      <c r="F24" s="512" t="s">
        <v>10</v>
      </c>
      <c r="G24" s="512" t="s">
        <v>10</v>
      </c>
      <c r="H24" s="512" t="s">
        <v>10</v>
      </c>
      <c r="I24" s="512" t="s">
        <v>10</v>
      </c>
      <c r="J24" s="512" t="s">
        <v>10</v>
      </c>
      <c r="K24" s="512" t="s">
        <v>10</v>
      </c>
      <c r="L24" s="481"/>
    </row>
    <row r="25" spans="1:12">
      <c r="A25" s="513" t="s">
        <v>690</v>
      </c>
      <c r="B25" s="428">
        <v>39143</v>
      </c>
      <c r="C25" s="413">
        <v>5232</v>
      </c>
      <c r="D25" s="413">
        <v>4950</v>
      </c>
      <c r="E25" s="413">
        <v>1366</v>
      </c>
      <c r="F25" s="413">
        <v>1432</v>
      </c>
      <c r="G25" s="413">
        <v>5569</v>
      </c>
      <c r="H25" s="413">
        <v>6658</v>
      </c>
      <c r="I25" s="413">
        <v>651</v>
      </c>
      <c r="J25" s="413">
        <v>2619</v>
      </c>
      <c r="K25" s="413">
        <v>10666</v>
      </c>
      <c r="L25" s="481"/>
    </row>
    <row r="26" spans="1:12">
      <c r="A26" s="513" t="s">
        <v>691</v>
      </c>
      <c r="B26" s="428">
        <v>10885</v>
      </c>
      <c r="C26" s="413">
        <v>1310</v>
      </c>
      <c r="D26" s="413">
        <v>1402</v>
      </c>
      <c r="E26" s="413">
        <v>385</v>
      </c>
      <c r="F26" s="413">
        <v>409</v>
      </c>
      <c r="G26" s="413">
        <v>1191</v>
      </c>
      <c r="H26" s="413">
        <v>1746</v>
      </c>
      <c r="I26" s="413">
        <v>507</v>
      </c>
      <c r="J26" s="413">
        <v>771</v>
      </c>
      <c r="K26" s="413">
        <v>3164</v>
      </c>
      <c r="L26" s="481"/>
    </row>
    <row r="27" spans="1:12">
      <c r="A27" s="513" t="s">
        <v>692</v>
      </c>
      <c r="B27" s="428">
        <v>6803</v>
      </c>
      <c r="C27" s="413">
        <v>676</v>
      </c>
      <c r="D27" s="413">
        <v>808</v>
      </c>
      <c r="E27" s="413">
        <v>275</v>
      </c>
      <c r="F27" s="413">
        <v>278</v>
      </c>
      <c r="G27" s="413">
        <v>698</v>
      </c>
      <c r="H27" s="413">
        <v>1044</v>
      </c>
      <c r="I27" s="413">
        <v>235</v>
      </c>
      <c r="J27" s="413">
        <v>519</v>
      </c>
      <c r="K27" s="413">
        <v>2270</v>
      </c>
      <c r="L27" s="481"/>
    </row>
    <row r="28" spans="1:12">
      <c r="A28" s="513" t="s">
        <v>693</v>
      </c>
      <c r="B28" s="428">
        <v>3036</v>
      </c>
      <c r="C28" s="413">
        <v>360</v>
      </c>
      <c r="D28" s="413">
        <v>359</v>
      </c>
      <c r="E28" s="413">
        <v>105</v>
      </c>
      <c r="F28" s="413">
        <v>99</v>
      </c>
      <c r="G28" s="413">
        <v>557</v>
      </c>
      <c r="H28" s="413">
        <v>556</v>
      </c>
      <c r="I28" s="413">
        <v>84</v>
      </c>
      <c r="J28" s="413">
        <v>214</v>
      </c>
      <c r="K28" s="413">
        <v>702</v>
      </c>
      <c r="L28" s="481"/>
    </row>
    <row r="29" spans="1:12">
      <c r="A29" s="513" t="s">
        <v>694</v>
      </c>
      <c r="B29" s="428">
        <v>7144</v>
      </c>
      <c r="C29" s="413">
        <v>754</v>
      </c>
      <c r="D29" s="413">
        <v>567</v>
      </c>
      <c r="E29" s="413">
        <v>534</v>
      </c>
      <c r="F29" s="413">
        <v>364</v>
      </c>
      <c r="G29" s="413">
        <v>1103</v>
      </c>
      <c r="H29" s="413">
        <v>918</v>
      </c>
      <c r="I29" s="413">
        <v>258</v>
      </c>
      <c r="J29" s="413">
        <v>358</v>
      </c>
      <c r="K29" s="413">
        <v>2288</v>
      </c>
      <c r="L29" s="481"/>
    </row>
    <row r="30" spans="1:12">
      <c r="A30" s="513" t="s">
        <v>695</v>
      </c>
      <c r="B30" s="428">
        <v>10218</v>
      </c>
      <c r="C30" s="413">
        <v>1088</v>
      </c>
      <c r="D30" s="413">
        <v>994</v>
      </c>
      <c r="E30" s="413">
        <v>177</v>
      </c>
      <c r="F30" s="413">
        <v>178</v>
      </c>
      <c r="G30" s="413">
        <v>1101</v>
      </c>
      <c r="H30" s="413">
        <v>1092</v>
      </c>
      <c r="I30" s="413">
        <v>1217</v>
      </c>
      <c r="J30" s="413">
        <v>855</v>
      </c>
      <c r="K30" s="413">
        <v>3516</v>
      </c>
      <c r="L30" s="481"/>
    </row>
    <row r="31" spans="1:12">
      <c r="A31" s="513" t="s">
        <v>696</v>
      </c>
      <c r="B31" s="428">
        <v>3926</v>
      </c>
      <c r="C31" s="413">
        <v>316</v>
      </c>
      <c r="D31" s="413">
        <v>321</v>
      </c>
      <c r="E31" s="413">
        <v>56</v>
      </c>
      <c r="F31" s="413">
        <v>53</v>
      </c>
      <c r="G31" s="413">
        <v>394</v>
      </c>
      <c r="H31" s="413">
        <v>406</v>
      </c>
      <c r="I31" s="413">
        <v>492</v>
      </c>
      <c r="J31" s="413">
        <v>283</v>
      </c>
      <c r="K31" s="413">
        <v>1605</v>
      </c>
      <c r="L31" s="481"/>
    </row>
    <row r="32" spans="1:12">
      <c r="A32" s="513" t="s">
        <v>697</v>
      </c>
      <c r="B32" s="428">
        <v>460</v>
      </c>
      <c r="C32" s="413">
        <v>32</v>
      </c>
      <c r="D32" s="413">
        <v>26</v>
      </c>
      <c r="E32" s="413">
        <v>31</v>
      </c>
      <c r="F32" s="413">
        <v>9</v>
      </c>
      <c r="G32" s="413">
        <v>46</v>
      </c>
      <c r="H32" s="413">
        <v>38</v>
      </c>
      <c r="I32" s="413">
        <v>89</v>
      </c>
      <c r="J32" s="413">
        <v>30</v>
      </c>
      <c r="K32" s="413">
        <v>159</v>
      </c>
      <c r="L32" s="481"/>
    </row>
    <row r="33" spans="1:12">
      <c r="A33" s="513" t="s">
        <v>688</v>
      </c>
      <c r="B33" s="428">
        <v>10146</v>
      </c>
      <c r="C33" s="413">
        <v>1107</v>
      </c>
      <c r="D33" s="413">
        <v>1105</v>
      </c>
      <c r="E33" s="413">
        <v>331</v>
      </c>
      <c r="F33" s="413">
        <v>326</v>
      </c>
      <c r="G33" s="413">
        <v>1206</v>
      </c>
      <c r="H33" s="413">
        <v>1341</v>
      </c>
      <c r="I33" s="413">
        <v>747</v>
      </c>
      <c r="J33" s="413">
        <v>754</v>
      </c>
      <c r="K33" s="413">
        <v>3229</v>
      </c>
      <c r="L33" s="481"/>
    </row>
    <row r="34" spans="1:12">
      <c r="A34" s="503"/>
      <c r="B34" s="516"/>
      <c r="C34" s="517"/>
      <c r="D34" s="517"/>
      <c r="E34" s="517"/>
      <c r="F34" s="517"/>
      <c r="G34" s="517"/>
      <c r="H34" s="517"/>
      <c r="I34" s="517"/>
      <c r="J34" s="517"/>
      <c r="K34" s="517"/>
      <c r="L34" s="481"/>
    </row>
    <row r="35" spans="1:12">
      <c r="A35" s="489"/>
      <c r="B35" s="1207" t="s">
        <v>698</v>
      </c>
      <c r="C35" s="1207"/>
      <c r="D35" s="1207"/>
      <c r="E35" s="1208"/>
      <c r="F35" s="1208"/>
      <c r="G35" s="1208"/>
      <c r="H35" s="1208"/>
      <c r="I35" s="1208"/>
      <c r="J35" s="1208"/>
      <c r="K35" s="1208"/>
      <c r="L35" s="481"/>
    </row>
    <row r="36" spans="1:12">
      <c r="A36" s="489"/>
      <c r="B36" s="503"/>
      <c r="C36" s="503"/>
      <c r="D36" s="503"/>
      <c r="E36" s="503"/>
      <c r="F36" s="503"/>
      <c r="G36" s="503"/>
      <c r="H36" s="503"/>
      <c r="I36" s="503"/>
      <c r="J36" s="503"/>
      <c r="K36" s="503"/>
      <c r="L36" s="481"/>
    </row>
    <row r="37" spans="1:12">
      <c r="A37" s="507" t="s">
        <v>682</v>
      </c>
      <c r="B37" s="422">
        <v>199320</v>
      </c>
      <c r="C37" s="413">
        <v>24367</v>
      </c>
      <c r="D37" s="413">
        <v>25640</v>
      </c>
      <c r="E37" s="413">
        <v>11273</v>
      </c>
      <c r="F37" s="413">
        <v>11475</v>
      </c>
      <c r="G37" s="413">
        <v>25385</v>
      </c>
      <c r="H37" s="413">
        <v>31665</v>
      </c>
      <c r="I37" s="413">
        <v>1638</v>
      </c>
      <c r="J37" s="413">
        <v>15100</v>
      </c>
      <c r="K37" s="413">
        <v>52777</v>
      </c>
      <c r="L37" s="481"/>
    </row>
    <row r="38" spans="1:12">
      <c r="A38" s="507" t="s">
        <v>362</v>
      </c>
      <c r="B38" s="511" t="s">
        <v>10</v>
      </c>
      <c r="C38" s="512" t="s">
        <v>10</v>
      </c>
      <c r="D38" s="512" t="s">
        <v>10</v>
      </c>
      <c r="E38" s="512" t="s">
        <v>10</v>
      </c>
      <c r="F38" s="512" t="s">
        <v>10</v>
      </c>
      <c r="G38" s="512" t="s">
        <v>10</v>
      </c>
      <c r="H38" s="512" t="s">
        <v>10</v>
      </c>
      <c r="I38" s="512" t="s">
        <v>10</v>
      </c>
      <c r="J38" s="512" t="s">
        <v>10</v>
      </c>
      <c r="K38" s="512" t="s">
        <v>10</v>
      </c>
      <c r="L38" s="481"/>
    </row>
    <row r="39" spans="1:12">
      <c r="A39" s="513" t="s">
        <v>699</v>
      </c>
      <c r="B39" s="428">
        <v>18255</v>
      </c>
      <c r="C39" s="413">
        <v>2306</v>
      </c>
      <c r="D39" s="413">
        <v>2216</v>
      </c>
      <c r="E39" s="413">
        <v>1346</v>
      </c>
      <c r="F39" s="413">
        <v>965</v>
      </c>
      <c r="G39" s="413">
        <v>2757</v>
      </c>
      <c r="H39" s="413">
        <v>3075</v>
      </c>
      <c r="I39" s="413">
        <v>212</v>
      </c>
      <c r="J39" s="413">
        <v>1317</v>
      </c>
      <c r="K39" s="413">
        <v>4061</v>
      </c>
      <c r="L39" s="481"/>
    </row>
    <row r="40" spans="1:12">
      <c r="A40" s="513" t="s">
        <v>700</v>
      </c>
      <c r="B40" s="428">
        <v>2214</v>
      </c>
      <c r="C40" s="413">
        <v>253</v>
      </c>
      <c r="D40" s="413">
        <v>106</v>
      </c>
      <c r="E40" s="413">
        <v>193</v>
      </c>
      <c r="F40" s="413">
        <v>57</v>
      </c>
      <c r="G40" s="413">
        <v>960</v>
      </c>
      <c r="H40" s="413">
        <v>184</v>
      </c>
      <c r="I40" s="522" t="s">
        <v>53</v>
      </c>
      <c r="J40" s="522" t="s">
        <v>53</v>
      </c>
      <c r="K40" s="413">
        <v>390</v>
      </c>
      <c r="L40" s="481"/>
    </row>
    <row r="41" spans="1:12">
      <c r="A41" s="513" t="s">
        <v>701</v>
      </c>
      <c r="B41" s="428">
        <v>81839</v>
      </c>
      <c r="C41" s="413">
        <v>13265</v>
      </c>
      <c r="D41" s="413">
        <v>14021</v>
      </c>
      <c r="E41" s="413">
        <v>5856</v>
      </c>
      <c r="F41" s="413">
        <v>5982</v>
      </c>
      <c r="G41" s="413">
        <v>11287</v>
      </c>
      <c r="H41" s="413">
        <v>14027</v>
      </c>
      <c r="I41" s="413">
        <v>477</v>
      </c>
      <c r="J41" s="413">
        <v>4693</v>
      </c>
      <c r="K41" s="413">
        <v>12231</v>
      </c>
      <c r="L41" s="481"/>
    </row>
    <row r="42" spans="1:12">
      <c r="A42" s="513" t="s">
        <v>702</v>
      </c>
      <c r="B42" s="428">
        <v>86863</v>
      </c>
      <c r="C42" s="413">
        <v>7310</v>
      </c>
      <c r="D42" s="413">
        <v>7933</v>
      </c>
      <c r="E42" s="413">
        <v>3532</v>
      </c>
      <c r="F42" s="413">
        <v>3949</v>
      </c>
      <c r="G42" s="413">
        <v>9326</v>
      </c>
      <c r="H42" s="413">
        <v>12814</v>
      </c>
      <c r="I42" s="413">
        <v>720</v>
      </c>
      <c r="J42" s="413">
        <v>8369</v>
      </c>
      <c r="K42" s="413">
        <v>32910</v>
      </c>
      <c r="L42" s="481"/>
    </row>
    <row r="43" spans="1:12">
      <c r="A43" s="513" t="s">
        <v>703</v>
      </c>
      <c r="B43" s="428">
        <v>8151</v>
      </c>
      <c r="C43" s="413">
        <v>1040</v>
      </c>
      <c r="D43" s="413">
        <v>1192</v>
      </c>
      <c r="E43" s="413">
        <v>279</v>
      </c>
      <c r="F43" s="413">
        <v>432</v>
      </c>
      <c r="G43" s="413">
        <v>791</v>
      </c>
      <c r="H43" s="413">
        <v>1270</v>
      </c>
      <c r="I43" s="413">
        <v>93</v>
      </c>
      <c r="J43" s="413">
        <v>530</v>
      </c>
      <c r="K43" s="413">
        <v>2524</v>
      </c>
      <c r="L43" s="481"/>
    </row>
    <row r="44" spans="1:12">
      <c r="A44" s="513" t="s">
        <v>704</v>
      </c>
      <c r="B44" s="428">
        <v>18</v>
      </c>
      <c r="C44" s="522" t="s">
        <v>53</v>
      </c>
      <c r="D44" s="522" t="s">
        <v>53</v>
      </c>
      <c r="E44" s="413" t="s">
        <v>656</v>
      </c>
      <c r="F44" s="413" t="s">
        <v>656</v>
      </c>
      <c r="G44" s="522" t="s">
        <v>53</v>
      </c>
      <c r="H44" s="522" t="s">
        <v>53</v>
      </c>
      <c r="I44" s="413" t="s">
        <v>656</v>
      </c>
      <c r="J44" s="522" t="s">
        <v>53</v>
      </c>
      <c r="K44" s="413">
        <v>9</v>
      </c>
      <c r="L44" s="481"/>
    </row>
    <row r="45" spans="1:12">
      <c r="A45" s="513" t="s">
        <v>705</v>
      </c>
      <c r="B45" s="428">
        <v>52</v>
      </c>
      <c r="C45" s="522" t="s">
        <v>53</v>
      </c>
      <c r="D45" s="522" t="s">
        <v>53</v>
      </c>
      <c r="E45" s="522" t="s">
        <v>53</v>
      </c>
      <c r="F45" s="522" t="s">
        <v>53</v>
      </c>
      <c r="G45" s="522" t="s">
        <v>53</v>
      </c>
      <c r="H45" s="522" t="s">
        <v>53</v>
      </c>
      <c r="I45" s="522" t="s">
        <v>53</v>
      </c>
      <c r="J45" s="413">
        <v>8</v>
      </c>
      <c r="K45" s="413">
        <v>3</v>
      </c>
      <c r="L45" s="481"/>
    </row>
    <row r="46" spans="1:12">
      <c r="A46" s="513" t="s">
        <v>688</v>
      </c>
      <c r="B46" s="428">
        <v>1928</v>
      </c>
      <c r="C46" s="413">
        <v>181</v>
      </c>
      <c r="D46" s="413">
        <v>164</v>
      </c>
      <c r="E46" s="522" t="s">
        <v>53</v>
      </c>
      <c r="F46" s="522" t="s">
        <v>53</v>
      </c>
      <c r="G46" s="413">
        <v>252</v>
      </c>
      <c r="H46" s="413">
        <v>287</v>
      </c>
      <c r="I46" s="413">
        <v>133</v>
      </c>
      <c r="J46" s="413">
        <v>112</v>
      </c>
      <c r="K46" s="413">
        <v>649</v>
      </c>
      <c r="L46" s="481"/>
    </row>
    <row r="47" spans="1:12">
      <c r="A47" s="503"/>
      <c r="B47" s="503"/>
      <c r="C47" s="503"/>
      <c r="D47" s="503"/>
      <c r="E47" s="503"/>
      <c r="F47" s="535"/>
      <c r="G47" s="503"/>
      <c r="H47" s="503"/>
      <c r="I47" s="503"/>
      <c r="J47" s="503"/>
      <c r="K47" s="503"/>
      <c r="L47" s="481"/>
    </row>
    <row r="48" spans="1:12">
      <c r="A48" s="503"/>
      <c r="B48" s="503"/>
      <c r="C48" s="503"/>
      <c r="D48" s="503"/>
      <c r="E48" s="503"/>
      <c r="F48" s="503"/>
      <c r="G48" s="503"/>
      <c r="H48" s="503"/>
      <c r="I48" s="503"/>
      <c r="J48" s="503"/>
      <c r="K48" s="503"/>
      <c r="L48" s="481"/>
    </row>
    <row r="49" spans="1:12">
      <c r="A49" s="503"/>
      <c r="B49" s="503"/>
      <c r="C49" s="503"/>
      <c r="D49" s="503"/>
      <c r="E49" s="503"/>
      <c r="F49" s="503"/>
      <c r="G49" s="503"/>
      <c r="H49" s="503"/>
      <c r="I49" s="503"/>
      <c r="J49" s="503"/>
      <c r="K49" s="503"/>
      <c r="L49" s="481"/>
    </row>
    <row r="50" spans="1:12">
      <c r="A50" s="503"/>
      <c r="B50" s="503"/>
      <c r="C50" s="503"/>
      <c r="D50" s="503"/>
      <c r="E50" s="503"/>
      <c r="F50" s="503"/>
      <c r="G50" s="503"/>
      <c r="H50" s="503"/>
      <c r="I50" s="503"/>
      <c r="J50" s="503"/>
      <c r="K50" s="503"/>
      <c r="L50" s="481"/>
    </row>
    <row r="51" spans="1:12">
      <c r="A51" s="518" t="s">
        <v>666</v>
      </c>
      <c r="B51" s="1209" t="s">
        <v>10</v>
      </c>
      <c r="C51" s="1209"/>
      <c r="D51" s="1209"/>
      <c r="E51" s="1209" t="s">
        <v>10</v>
      </c>
      <c r="F51" s="1209"/>
      <c r="G51" s="1209"/>
      <c r="H51" s="1209"/>
      <c r="I51" s="1209"/>
      <c r="J51" s="1209"/>
      <c r="K51" s="1205"/>
      <c r="L51" s="481"/>
    </row>
    <row r="52" spans="1:12" ht="13.15" customHeight="1">
      <c r="A52" s="519" t="s">
        <v>10</v>
      </c>
      <c r="B52" s="493" t="s">
        <v>10</v>
      </c>
      <c r="C52" s="1191" t="s">
        <v>674</v>
      </c>
      <c r="D52" s="1192"/>
      <c r="E52" s="1197" t="s">
        <v>675</v>
      </c>
      <c r="F52" s="1198"/>
      <c r="G52" s="1203" t="s">
        <v>676</v>
      </c>
      <c r="H52" s="1198"/>
      <c r="I52" s="1203" t="s">
        <v>677</v>
      </c>
      <c r="J52" s="1198"/>
      <c r="K52" s="1191" t="s">
        <v>549</v>
      </c>
      <c r="L52" s="481"/>
    </row>
    <row r="53" spans="1:12">
      <c r="A53" s="494" t="s">
        <v>678</v>
      </c>
      <c r="B53" s="495" t="s">
        <v>679</v>
      </c>
      <c r="C53" s="1193"/>
      <c r="D53" s="1194"/>
      <c r="E53" s="1199"/>
      <c r="F53" s="1200"/>
      <c r="G53" s="1193"/>
      <c r="H53" s="1200"/>
      <c r="I53" s="1193"/>
      <c r="J53" s="1200"/>
      <c r="K53" s="1193"/>
      <c r="L53" s="481"/>
    </row>
    <row r="54" spans="1:12">
      <c r="A54" s="496" t="s">
        <v>10</v>
      </c>
      <c r="B54" s="495" t="s">
        <v>503</v>
      </c>
      <c r="C54" s="1195"/>
      <c r="D54" s="1196"/>
      <c r="E54" s="1201"/>
      <c r="F54" s="1202"/>
      <c r="G54" s="1204"/>
      <c r="H54" s="1202"/>
      <c r="I54" s="1204"/>
      <c r="J54" s="1202"/>
      <c r="K54" s="1193"/>
      <c r="L54" s="481"/>
    </row>
    <row r="55" spans="1:12" ht="14.25">
      <c r="A55" s="496" t="s">
        <v>10</v>
      </c>
      <c r="B55" s="520" t="s">
        <v>10</v>
      </c>
      <c r="C55" s="502" t="s">
        <v>506</v>
      </c>
      <c r="D55" s="521" t="s">
        <v>515</v>
      </c>
      <c r="E55" s="501" t="s">
        <v>506</v>
      </c>
      <c r="F55" s="502" t="s">
        <v>515</v>
      </c>
      <c r="G55" s="502" t="s">
        <v>506</v>
      </c>
      <c r="H55" s="502" t="s">
        <v>680</v>
      </c>
      <c r="I55" s="502" t="s">
        <v>506</v>
      </c>
      <c r="J55" s="502" t="s">
        <v>680</v>
      </c>
      <c r="K55" s="1204"/>
      <c r="L55" s="481"/>
    </row>
    <row r="56" spans="1:12">
      <c r="A56" s="1206"/>
      <c r="B56" s="1206"/>
      <c r="C56" s="1206"/>
      <c r="D56" s="1206"/>
      <c r="E56" s="1206" t="s">
        <v>10</v>
      </c>
      <c r="F56" s="1206"/>
      <c r="G56" s="1206"/>
      <c r="H56" s="1206"/>
      <c r="I56" s="1206"/>
      <c r="J56" s="1206"/>
      <c r="K56" s="1206"/>
      <c r="L56" s="481"/>
    </row>
    <row r="57" spans="1:12">
      <c r="A57" s="489"/>
      <c r="B57" s="1207" t="s">
        <v>681</v>
      </c>
      <c r="C57" s="1207"/>
      <c r="D57" s="489"/>
      <c r="E57" s="1208"/>
      <c r="F57" s="1208"/>
      <c r="G57" s="1208"/>
      <c r="H57" s="1208"/>
      <c r="I57" s="1208"/>
      <c r="J57" s="1208"/>
      <c r="K57" s="1208"/>
      <c r="L57" s="481"/>
    </row>
    <row r="58" spans="1:12">
      <c r="A58" s="489"/>
      <c r="B58" s="503"/>
      <c r="C58" s="503"/>
      <c r="D58" s="489"/>
      <c r="E58" s="503"/>
      <c r="F58" s="503"/>
      <c r="G58" s="503"/>
      <c r="H58" s="503"/>
      <c r="I58" s="503"/>
      <c r="J58" s="503"/>
      <c r="K58" s="503"/>
      <c r="L58" s="481"/>
    </row>
    <row r="59" spans="1:12">
      <c r="A59" s="507" t="s">
        <v>682</v>
      </c>
      <c r="B59" s="422">
        <v>213090</v>
      </c>
      <c r="C59" s="413">
        <v>9642</v>
      </c>
      <c r="D59" s="413">
        <v>28278</v>
      </c>
      <c r="E59" s="413">
        <v>3077</v>
      </c>
      <c r="F59" s="413">
        <v>15540</v>
      </c>
      <c r="G59" s="413">
        <v>5513</v>
      </c>
      <c r="H59" s="413">
        <v>42511</v>
      </c>
      <c r="I59" s="413">
        <v>358</v>
      </c>
      <c r="J59" s="413">
        <v>10488</v>
      </c>
      <c r="K59" s="413">
        <v>97683</v>
      </c>
      <c r="L59" s="481"/>
    </row>
    <row r="60" spans="1:12">
      <c r="A60" s="507" t="s">
        <v>362</v>
      </c>
      <c r="B60" s="511" t="s">
        <v>10</v>
      </c>
      <c r="C60" s="512" t="s">
        <v>10</v>
      </c>
      <c r="D60" s="512" t="s">
        <v>10</v>
      </c>
      <c r="E60" s="512" t="s">
        <v>10</v>
      </c>
      <c r="F60" s="512" t="s">
        <v>10</v>
      </c>
      <c r="G60" s="512" t="s">
        <v>10</v>
      </c>
      <c r="H60" s="512" t="s">
        <v>10</v>
      </c>
      <c r="I60" s="512" t="s">
        <v>10</v>
      </c>
      <c r="J60" s="512" t="s">
        <v>10</v>
      </c>
      <c r="K60" s="512" t="s">
        <v>10</v>
      </c>
      <c r="L60" s="481"/>
    </row>
    <row r="61" spans="1:12">
      <c r="A61" s="513" t="s">
        <v>683</v>
      </c>
      <c r="B61" s="422">
        <v>191647</v>
      </c>
      <c r="C61" s="413">
        <v>8147</v>
      </c>
      <c r="D61" s="413">
        <v>25328</v>
      </c>
      <c r="E61" s="413">
        <v>2475</v>
      </c>
      <c r="F61" s="413">
        <v>14033</v>
      </c>
      <c r="G61" s="413">
        <v>4560</v>
      </c>
      <c r="H61" s="413">
        <v>38385</v>
      </c>
      <c r="I61" s="413">
        <v>245</v>
      </c>
      <c r="J61" s="413">
        <v>9562</v>
      </c>
      <c r="K61" s="413">
        <v>88912</v>
      </c>
      <c r="L61" s="481"/>
    </row>
    <row r="62" spans="1:12">
      <c r="A62" s="513" t="s">
        <v>684</v>
      </c>
      <c r="B62" s="428">
        <v>7640</v>
      </c>
      <c r="C62" s="413">
        <v>313</v>
      </c>
      <c r="D62" s="413">
        <v>950</v>
      </c>
      <c r="E62" s="413">
        <v>140</v>
      </c>
      <c r="F62" s="413">
        <v>500</v>
      </c>
      <c r="G62" s="413">
        <v>253</v>
      </c>
      <c r="H62" s="413">
        <v>1404</v>
      </c>
      <c r="I62" s="413">
        <v>35</v>
      </c>
      <c r="J62" s="413">
        <v>431</v>
      </c>
      <c r="K62" s="413">
        <v>3614</v>
      </c>
      <c r="L62" s="481"/>
    </row>
    <row r="63" spans="1:12">
      <c r="A63" s="513" t="s">
        <v>685</v>
      </c>
      <c r="B63" s="428">
        <v>13492</v>
      </c>
      <c r="C63" s="413">
        <v>1163</v>
      </c>
      <c r="D63" s="413">
        <v>1964</v>
      </c>
      <c r="E63" s="413">
        <v>449</v>
      </c>
      <c r="F63" s="413">
        <v>992</v>
      </c>
      <c r="G63" s="413">
        <v>690</v>
      </c>
      <c r="H63" s="413">
        <v>2677</v>
      </c>
      <c r="I63" s="413">
        <v>65</v>
      </c>
      <c r="J63" s="413">
        <v>475</v>
      </c>
      <c r="K63" s="413">
        <v>5017</v>
      </c>
      <c r="L63" s="481"/>
    </row>
    <row r="64" spans="1:12">
      <c r="A64" s="513" t="s">
        <v>686</v>
      </c>
      <c r="B64" s="428">
        <v>57</v>
      </c>
      <c r="C64" s="413" t="s">
        <v>656</v>
      </c>
      <c r="D64" s="413">
        <v>9</v>
      </c>
      <c r="E64" s="413" t="s">
        <v>656</v>
      </c>
      <c r="F64" s="522" t="s">
        <v>53</v>
      </c>
      <c r="G64" s="413" t="s">
        <v>656</v>
      </c>
      <c r="H64" s="522" t="s">
        <v>53</v>
      </c>
      <c r="I64" s="522" t="s">
        <v>53</v>
      </c>
      <c r="J64" s="522" t="s">
        <v>53</v>
      </c>
      <c r="K64" s="413">
        <v>29</v>
      </c>
      <c r="L64" s="481"/>
    </row>
    <row r="65" spans="1:12">
      <c r="A65" s="513" t="s">
        <v>687</v>
      </c>
      <c r="B65" s="428">
        <v>49</v>
      </c>
      <c r="C65" s="522" t="s">
        <v>53</v>
      </c>
      <c r="D65" s="522" t="s">
        <v>53</v>
      </c>
      <c r="E65" s="522" t="s">
        <v>53</v>
      </c>
      <c r="F65" s="522" t="s">
        <v>53</v>
      </c>
      <c r="G65" s="522" t="s">
        <v>53</v>
      </c>
      <c r="H65" s="413">
        <v>8</v>
      </c>
      <c r="I65" s="413" t="s">
        <v>656</v>
      </c>
      <c r="J65" s="522" t="s">
        <v>53</v>
      </c>
      <c r="K65" s="413">
        <v>10</v>
      </c>
      <c r="L65" s="481"/>
    </row>
    <row r="66" spans="1:12">
      <c r="A66" s="513" t="s">
        <v>688</v>
      </c>
      <c r="B66" s="428">
        <v>205</v>
      </c>
      <c r="C66" s="522" t="s">
        <v>53</v>
      </c>
      <c r="D66" s="522" t="s">
        <v>53</v>
      </c>
      <c r="E66" s="522" t="s">
        <v>53</v>
      </c>
      <c r="F66" s="413">
        <v>6</v>
      </c>
      <c r="G66" s="522" t="s">
        <v>53</v>
      </c>
      <c r="H66" s="522" t="s">
        <v>53</v>
      </c>
      <c r="I66" s="522" t="s">
        <v>53</v>
      </c>
      <c r="J66" s="413">
        <v>9</v>
      </c>
      <c r="K66" s="413">
        <v>101</v>
      </c>
      <c r="L66" s="481"/>
    </row>
    <row r="67" spans="1:12">
      <c r="A67" s="503"/>
      <c r="B67" s="517"/>
      <c r="C67" s="517"/>
      <c r="D67" s="517"/>
      <c r="E67" s="517"/>
      <c r="F67" s="517"/>
      <c r="G67" s="517"/>
      <c r="H67" s="517"/>
      <c r="I67" s="517"/>
      <c r="J67" s="517"/>
      <c r="K67" s="517"/>
      <c r="L67" s="481"/>
    </row>
    <row r="68" spans="1:12">
      <c r="A68" s="489"/>
      <c r="B68" s="1207" t="s">
        <v>689</v>
      </c>
      <c r="C68" s="1207"/>
      <c r="D68" s="489"/>
      <c r="E68" s="1208"/>
      <c r="F68" s="1208"/>
      <c r="G68" s="1208"/>
      <c r="H68" s="1208"/>
      <c r="I68" s="1208"/>
      <c r="J68" s="1208"/>
      <c r="K68" s="1208"/>
      <c r="L68" s="481"/>
    </row>
    <row r="69" spans="1:12">
      <c r="A69" s="489"/>
      <c r="B69" s="503"/>
      <c r="C69" s="503"/>
      <c r="D69" s="489"/>
      <c r="E69" s="503"/>
      <c r="F69" s="503"/>
      <c r="G69" s="503"/>
      <c r="H69" s="503"/>
      <c r="I69" s="503"/>
      <c r="J69" s="503"/>
      <c r="K69" s="503"/>
      <c r="L69" s="481"/>
    </row>
    <row r="70" spans="1:12">
      <c r="A70" s="507" t="s">
        <v>682</v>
      </c>
      <c r="B70" s="428">
        <v>79227</v>
      </c>
      <c r="C70" s="413">
        <v>10438</v>
      </c>
      <c r="D70" s="413">
        <v>10530</v>
      </c>
      <c r="E70" s="413">
        <v>2254</v>
      </c>
      <c r="F70" s="413">
        <v>2628</v>
      </c>
      <c r="G70" s="413">
        <v>5435</v>
      </c>
      <c r="H70" s="413">
        <v>8231</v>
      </c>
      <c r="I70" s="413">
        <v>2353</v>
      </c>
      <c r="J70" s="413">
        <v>3999</v>
      </c>
      <c r="K70" s="413">
        <v>33359</v>
      </c>
      <c r="L70" s="481"/>
    </row>
    <row r="71" spans="1:12">
      <c r="A71" s="507" t="s">
        <v>362</v>
      </c>
      <c r="B71" s="511" t="s">
        <v>10</v>
      </c>
      <c r="C71" s="512" t="s">
        <v>10</v>
      </c>
      <c r="D71" s="512" t="s">
        <v>10</v>
      </c>
      <c r="E71" s="512" t="s">
        <v>10</v>
      </c>
      <c r="F71" s="512" t="s">
        <v>10</v>
      </c>
      <c r="G71" s="512" t="s">
        <v>10</v>
      </c>
      <c r="H71" s="512" t="s">
        <v>10</v>
      </c>
      <c r="I71" s="512" t="s">
        <v>10</v>
      </c>
      <c r="J71" s="512" t="s">
        <v>10</v>
      </c>
      <c r="K71" s="512" t="s">
        <v>10</v>
      </c>
      <c r="L71" s="481"/>
    </row>
    <row r="72" spans="1:12">
      <c r="A72" s="513" t="s">
        <v>690</v>
      </c>
      <c r="B72" s="428">
        <v>30929</v>
      </c>
      <c r="C72" s="413">
        <v>4495</v>
      </c>
      <c r="D72" s="413">
        <v>4490</v>
      </c>
      <c r="E72" s="413">
        <v>822</v>
      </c>
      <c r="F72" s="413">
        <v>962</v>
      </c>
      <c r="G72" s="413">
        <v>2221</v>
      </c>
      <c r="H72" s="413">
        <v>3209</v>
      </c>
      <c r="I72" s="413">
        <v>318</v>
      </c>
      <c r="J72" s="413">
        <v>1568</v>
      </c>
      <c r="K72" s="413">
        <v>12844</v>
      </c>
      <c r="L72" s="481"/>
    </row>
    <row r="73" spans="1:12">
      <c r="A73" s="513" t="s">
        <v>691</v>
      </c>
      <c r="B73" s="428">
        <v>4247</v>
      </c>
      <c r="C73" s="413">
        <v>571</v>
      </c>
      <c r="D73" s="413">
        <v>523</v>
      </c>
      <c r="E73" s="413">
        <v>86</v>
      </c>
      <c r="F73" s="413">
        <v>136</v>
      </c>
      <c r="G73" s="413">
        <v>356</v>
      </c>
      <c r="H73" s="413">
        <v>343</v>
      </c>
      <c r="I73" s="413">
        <v>189</v>
      </c>
      <c r="J73" s="413">
        <v>281</v>
      </c>
      <c r="K73" s="413">
        <v>1762</v>
      </c>
      <c r="L73" s="481"/>
    </row>
    <row r="74" spans="1:12">
      <c r="A74" s="513" t="s">
        <v>692</v>
      </c>
      <c r="B74" s="428">
        <v>2919</v>
      </c>
      <c r="C74" s="413">
        <v>272</v>
      </c>
      <c r="D74" s="413">
        <v>302</v>
      </c>
      <c r="E74" s="413">
        <v>131</v>
      </c>
      <c r="F74" s="413">
        <v>152</v>
      </c>
      <c r="G74" s="413">
        <v>134</v>
      </c>
      <c r="H74" s="413">
        <v>279</v>
      </c>
      <c r="I74" s="413">
        <v>141</v>
      </c>
      <c r="J74" s="413">
        <v>168</v>
      </c>
      <c r="K74" s="413">
        <v>1340</v>
      </c>
      <c r="L74" s="481"/>
    </row>
    <row r="75" spans="1:12">
      <c r="A75" s="513" t="s">
        <v>693</v>
      </c>
      <c r="B75" s="428">
        <v>25978</v>
      </c>
      <c r="C75" s="413">
        <v>3422</v>
      </c>
      <c r="D75" s="413">
        <v>3523</v>
      </c>
      <c r="E75" s="413">
        <v>744</v>
      </c>
      <c r="F75" s="413">
        <v>843</v>
      </c>
      <c r="G75" s="413">
        <v>1588</v>
      </c>
      <c r="H75" s="413">
        <v>2841</v>
      </c>
      <c r="I75" s="413">
        <v>583</v>
      </c>
      <c r="J75" s="413">
        <v>1170</v>
      </c>
      <c r="K75" s="413">
        <v>11264</v>
      </c>
      <c r="L75" s="481"/>
    </row>
    <row r="76" spans="1:12">
      <c r="A76" s="513" t="s">
        <v>694</v>
      </c>
      <c r="B76" s="428">
        <v>3455</v>
      </c>
      <c r="C76" s="413">
        <v>457</v>
      </c>
      <c r="D76" s="413">
        <v>512</v>
      </c>
      <c r="E76" s="413">
        <v>135</v>
      </c>
      <c r="F76" s="413">
        <v>176</v>
      </c>
      <c r="G76" s="413">
        <v>188</v>
      </c>
      <c r="H76" s="413">
        <v>356</v>
      </c>
      <c r="I76" s="413">
        <v>134</v>
      </c>
      <c r="J76" s="413">
        <v>122</v>
      </c>
      <c r="K76" s="413">
        <v>1375</v>
      </c>
      <c r="L76" s="481"/>
    </row>
    <row r="77" spans="1:12">
      <c r="A77" s="513" t="s">
        <v>695</v>
      </c>
      <c r="B77" s="428">
        <v>1912</v>
      </c>
      <c r="C77" s="413">
        <v>191</v>
      </c>
      <c r="D77" s="413">
        <v>157</v>
      </c>
      <c r="E77" s="413">
        <v>67</v>
      </c>
      <c r="F77" s="413">
        <v>62</v>
      </c>
      <c r="G77" s="413">
        <v>182</v>
      </c>
      <c r="H77" s="413">
        <v>216</v>
      </c>
      <c r="I77" s="413">
        <v>206</v>
      </c>
      <c r="J77" s="413">
        <v>127</v>
      </c>
      <c r="K77" s="413">
        <v>704</v>
      </c>
      <c r="L77" s="481"/>
    </row>
    <row r="78" spans="1:12">
      <c r="A78" s="513" t="s">
        <v>696</v>
      </c>
      <c r="B78" s="428">
        <v>2427</v>
      </c>
      <c r="C78" s="413">
        <v>229</v>
      </c>
      <c r="D78" s="413">
        <v>243</v>
      </c>
      <c r="E78" s="413">
        <v>65</v>
      </c>
      <c r="F78" s="413">
        <v>59</v>
      </c>
      <c r="G78" s="413">
        <v>221</v>
      </c>
      <c r="H78" s="413">
        <v>256</v>
      </c>
      <c r="I78" s="413">
        <v>287</v>
      </c>
      <c r="J78" s="413">
        <v>162</v>
      </c>
      <c r="K78" s="413">
        <v>905</v>
      </c>
      <c r="L78" s="481"/>
    </row>
    <row r="79" spans="1:12">
      <c r="A79" s="513" t="s">
        <v>697</v>
      </c>
      <c r="B79" s="428">
        <v>288</v>
      </c>
      <c r="C79" s="413">
        <v>25</v>
      </c>
      <c r="D79" s="413">
        <v>32</v>
      </c>
      <c r="E79" s="413">
        <v>5</v>
      </c>
      <c r="F79" s="413">
        <v>7</v>
      </c>
      <c r="G79" s="413">
        <v>26</v>
      </c>
      <c r="H79" s="413">
        <v>25</v>
      </c>
      <c r="I79" s="413">
        <v>43</v>
      </c>
      <c r="J79" s="413">
        <v>16</v>
      </c>
      <c r="K79" s="413">
        <v>109</v>
      </c>
      <c r="L79" s="481"/>
    </row>
    <row r="80" spans="1:12">
      <c r="A80" s="513" t="s">
        <v>688</v>
      </c>
      <c r="B80" s="428">
        <v>7072</v>
      </c>
      <c r="C80" s="413">
        <v>776</v>
      </c>
      <c r="D80" s="413">
        <v>748</v>
      </c>
      <c r="E80" s="413">
        <v>199</v>
      </c>
      <c r="F80" s="413">
        <v>231</v>
      </c>
      <c r="G80" s="413">
        <v>519</v>
      </c>
      <c r="H80" s="413">
        <v>706</v>
      </c>
      <c r="I80" s="413">
        <v>452</v>
      </c>
      <c r="J80" s="413">
        <v>385</v>
      </c>
      <c r="K80" s="413">
        <v>3056</v>
      </c>
      <c r="L80" s="481"/>
    </row>
    <row r="81" spans="1:12">
      <c r="A81" s="503"/>
      <c r="B81" s="516"/>
      <c r="C81" s="517"/>
      <c r="D81" s="517"/>
      <c r="E81" s="517"/>
      <c r="F81" s="517"/>
      <c r="G81" s="517"/>
      <c r="H81" s="517"/>
      <c r="I81" s="517"/>
      <c r="J81" s="517"/>
      <c r="K81" s="517"/>
      <c r="L81" s="481"/>
    </row>
    <row r="82" spans="1:12">
      <c r="A82" s="489"/>
      <c r="B82" s="1207" t="s">
        <v>698</v>
      </c>
      <c r="C82" s="1207"/>
      <c r="D82" s="1207"/>
      <c r="E82" s="1208"/>
      <c r="F82" s="1208"/>
      <c r="G82" s="1208"/>
      <c r="H82" s="1208"/>
      <c r="I82" s="1208"/>
      <c r="J82" s="1208"/>
      <c r="K82" s="1208"/>
      <c r="L82" s="481"/>
    </row>
    <row r="83" spans="1:12">
      <c r="A83" s="489"/>
      <c r="B83" s="503"/>
      <c r="C83" s="503"/>
      <c r="D83" s="503"/>
      <c r="E83" s="503"/>
      <c r="F83" s="503"/>
      <c r="G83" s="503"/>
      <c r="H83" s="503"/>
      <c r="I83" s="503"/>
      <c r="J83" s="503"/>
      <c r="K83" s="503"/>
      <c r="L83" s="481"/>
    </row>
    <row r="84" spans="1:12">
      <c r="A84" s="507" t="s">
        <v>682</v>
      </c>
      <c r="B84" s="428">
        <v>29679</v>
      </c>
      <c r="C84" s="413">
        <v>4047</v>
      </c>
      <c r="D84" s="413">
        <v>3719</v>
      </c>
      <c r="E84" s="413">
        <v>2038</v>
      </c>
      <c r="F84" s="413">
        <v>1516</v>
      </c>
      <c r="G84" s="413">
        <v>3339</v>
      </c>
      <c r="H84" s="413">
        <v>3486</v>
      </c>
      <c r="I84" s="413">
        <v>428</v>
      </c>
      <c r="J84" s="413">
        <v>1243</v>
      </c>
      <c r="K84" s="413">
        <v>9863</v>
      </c>
      <c r="L84" s="481"/>
    </row>
    <row r="85" spans="1:12">
      <c r="A85" s="507" t="s">
        <v>362</v>
      </c>
      <c r="B85" s="511" t="s">
        <v>10</v>
      </c>
      <c r="C85" s="512" t="s">
        <v>10</v>
      </c>
      <c r="D85" s="512" t="s">
        <v>10</v>
      </c>
      <c r="E85" s="512" t="s">
        <v>10</v>
      </c>
      <c r="F85" s="512" t="s">
        <v>10</v>
      </c>
      <c r="G85" s="512" t="s">
        <v>10</v>
      </c>
      <c r="H85" s="512" t="s">
        <v>10</v>
      </c>
      <c r="I85" s="512" t="s">
        <v>10</v>
      </c>
      <c r="J85" s="512" t="s">
        <v>10</v>
      </c>
      <c r="K85" s="512" t="s">
        <v>10</v>
      </c>
      <c r="L85" s="481"/>
    </row>
    <row r="86" spans="1:12">
      <c r="A86" s="513" t="s">
        <v>699</v>
      </c>
      <c r="B86" s="428">
        <v>11951</v>
      </c>
      <c r="C86" s="413">
        <v>1663</v>
      </c>
      <c r="D86" s="413">
        <v>882</v>
      </c>
      <c r="E86" s="413">
        <v>1143</v>
      </c>
      <c r="F86" s="413">
        <v>412</v>
      </c>
      <c r="G86" s="413">
        <v>1927</v>
      </c>
      <c r="H86" s="413">
        <v>1003</v>
      </c>
      <c r="I86" s="413">
        <v>203</v>
      </c>
      <c r="J86" s="413">
        <v>504</v>
      </c>
      <c r="K86" s="413">
        <v>4214</v>
      </c>
      <c r="L86" s="481"/>
    </row>
    <row r="87" spans="1:12">
      <c r="A87" s="513" t="s">
        <v>700</v>
      </c>
      <c r="B87" s="428">
        <v>235</v>
      </c>
      <c r="C87" s="413">
        <v>7</v>
      </c>
      <c r="D87" s="413">
        <v>36</v>
      </c>
      <c r="E87" s="413">
        <v>11</v>
      </c>
      <c r="F87" s="413">
        <v>14</v>
      </c>
      <c r="G87" s="413">
        <v>17</v>
      </c>
      <c r="H87" s="413">
        <v>42</v>
      </c>
      <c r="I87" s="413">
        <v>3</v>
      </c>
      <c r="J87" s="413">
        <v>21</v>
      </c>
      <c r="K87" s="413">
        <v>84</v>
      </c>
      <c r="L87" s="481"/>
    </row>
    <row r="88" spans="1:12">
      <c r="A88" s="513" t="s">
        <v>701</v>
      </c>
      <c r="B88" s="428">
        <v>12718</v>
      </c>
      <c r="C88" s="413">
        <v>1923</v>
      </c>
      <c r="D88" s="413">
        <v>2231</v>
      </c>
      <c r="E88" s="413">
        <v>741</v>
      </c>
      <c r="F88" s="413">
        <v>839</v>
      </c>
      <c r="G88" s="413">
        <v>1159</v>
      </c>
      <c r="H88" s="413">
        <v>1643</v>
      </c>
      <c r="I88" s="413">
        <v>103</v>
      </c>
      <c r="J88" s="413">
        <v>503</v>
      </c>
      <c r="K88" s="413">
        <v>3576</v>
      </c>
      <c r="L88" s="481"/>
    </row>
    <row r="89" spans="1:12">
      <c r="A89" s="513" t="s">
        <v>702</v>
      </c>
      <c r="B89" s="529" t="s">
        <v>53</v>
      </c>
      <c r="C89" s="522" t="s">
        <v>53</v>
      </c>
      <c r="D89" s="522" t="s">
        <v>53</v>
      </c>
      <c r="E89" s="522" t="s">
        <v>53</v>
      </c>
      <c r="F89" s="522" t="s">
        <v>53</v>
      </c>
      <c r="G89" s="413" t="s">
        <v>656</v>
      </c>
      <c r="H89" s="413">
        <v>6</v>
      </c>
      <c r="I89" s="413" t="s">
        <v>656</v>
      </c>
      <c r="J89" s="522" t="s">
        <v>53</v>
      </c>
      <c r="K89" s="522" t="s">
        <v>53</v>
      </c>
      <c r="L89" s="481"/>
    </row>
    <row r="90" spans="1:12">
      <c r="A90" s="513" t="s">
        <v>703</v>
      </c>
      <c r="B90" s="428">
        <v>3661</v>
      </c>
      <c r="C90" s="413">
        <v>341</v>
      </c>
      <c r="D90" s="413">
        <v>449</v>
      </c>
      <c r="E90" s="413">
        <v>91</v>
      </c>
      <c r="F90" s="413">
        <v>207</v>
      </c>
      <c r="G90" s="413">
        <v>148</v>
      </c>
      <c r="H90" s="413">
        <v>708</v>
      </c>
      <c r="I90" s="413">
        <v>54</v>
      </c>
      <c r="J90" s="413">
        <v>166</v>
      </c>
      <c r="K90" s="413">
        <v>1497</v>
      </c>
      <c r="L90" s="481"/>
    </row>
    <row r="91" spans="1:12">
      <c r="A91" s="513" t="s">
        <v>704</v>
      </c>
      <c r="B91" s="428">
        <v>128</v>
      </c>
      <c r="C91" s="522" t="s">
        <v>53</v>
      </c>
      <c r="D91" s="522" t="s">
        <v>53</v>
      </c>
      <c r="E91" s="522" t="s">
        <v>53</v>
      </c>
      <c r="F91" s="522" t="s">
        <v>53</v>
      </c>
      <c r="G91" s="522" t="s">
        <v>53</v>
      </c>
      <c r="H91" s="522" t="s">
        <v>53</v>
      </c>
      <c r="I91" s="413">
        <v>10</v>
      </c>
      <c r="J91" s="413">
        <v>11</v>
      </c>
      <c r="K91" s="413">
        <v>85</v>
      </c>
      <c r="L91" s="481"/>
    </row>
    <row r="92" spans="1:12">
      <c r="A92" s="513" t="s">
        <v>705</v>
      </c>
      <c r="B92" s="529" t="s">
        <v>53</v>
      </c>
      <c r="C92" s="413" t="s">
        <v>656</v>
      </c>
      <c r="D92" s="413" t="s">
        <v>656</v>
      </c>
      <c r="E92" s="413" t="s">
        <v>656</v>
      </c>
      <c r="F92" s="413" t="s">
        <v>656</v>
      </c>
      <c r="G92" s="522" t="s">
        <v>53</v>
      </c>
      <c r="H92" s="413" t="s">
        <v>656</v>
      </c>
      <c r="I92" s="413" t="s">
        <v>656</v>
      </c>
      <c r="J92" s="413" t="s">
        <v>656</v>
      </c>
      <c r="K92" s="522" t="s">
        <v>53</v>
      </c>
      <c r="L92" s="481"/>
    </row>
    <row r="93" spans="1:12">
      <c r="A93" s="513" t="s">
        <v>688</v>
      </c>
      <c r="B93" s="428">
        <v>907</v>
      </c>
      <c r="C93" s="413">
        <v>106</v>
      </c>
      <c r="D93" s="413">
        <v>113</v>
      </c>
      <c r="E93" s="413">
        <v>48</v>
      </c>
      <c r="F93" s="413">
        <v>39</v>
      </c>
      <c r="G93" s="413">
        <v>84</v>
      </c>
      <c r="H93" s="522" t="s">
        <v>53</v>
      </c>
      <c r="I93" s="413">
        <v>55</v>
      </c>
      <c r="J93" s="522" t="s">
        <v>53</v>
      </c>
      <c r="K93" s="413">
        <v>346</v>
      </c>
      <c r="L93" s="481"/>
    </row>
    <row r="94" spans="1:12">
      <c r="A94" s="523"/>
      <c r="B94" s="517"/>
      <c r="C94" s="524"/>
      <c r="D94" s="524"/>
      <c r="E94" s="524"/>
      <c r="F94" s="524"/>
      <c r="G94" s="524"/>
      <c r="H94" s="524"/>
      <c r="I94" s="524"/>
      <c r="J94" s="524"/>
      <c r="K94" s="524"/>
      <c r="L94" s="481"/>
    </row>
    <row r="95" spans="1:12">
      <c r="A95" s="503"/>
      <c r="B95" s="517"/>
      <c r="C95" s="524"/>
      <c r="D95" s="524"/>
      <c r="E95" s="524"/>
      <c r="F95" s="524"/>
      <c r="G95" s="524"/>
      <c r="H95" s="524"/>
      <c r="I95" s="524"/>
      <c r="J95" s="524"/>
      <c r="K95" s="524"/>
      <c r="L95" s="481"/>
    </row>
    <row r="96" spans="1:12">
      <c r="A96" s="503" t="s">
        <v>640</v>
      </c>
      <c r="B96" s="517"/>
      <c r="C96" s="524"/>
      <c r="D96" s="524"/>
      <c r="E96" s="524"/>
      <c r="F96" s="524"/>
      <c r="G96" s="524"/>
      <c r="H96" s="524"/>
      <c r="I96" s="524"/>
      <c r="J96" s="524"/>
      <c r="K96" s="524"/>
      <c r="L96" s="481"/>
    </row>
    <row r="97" spans="1:12">
      <c r="A97" s="503" t="s">
        <v>706</v>
      </c>
      <c r="B97" s="517"/>
      <c r="C97" s="524"/>
      <c r="D97" s="524"/>
      <c r="E97" s="524"/>
      <c r="F97" s="524"/>
      <c r="G97" s="524"/>
      <c r="H97" s="524"/>
      <c r="I97" s="524"/>
      <c r="J97" s="524"/>
      <c r="K97" s="524"/>
      <c r="L97" s="481"/>
    </row>
    <row r="98" spans="1:12">
      <c r="A98" s="503"/>
      <c r="B98" s="517"/>
      <c r="C98" s="524"/>
      <c r="D98" s="524"/>
      <c r="E98" s="524"/>
      <c r="F98" s="524"/>
      <c r="G98" s="524"/>
      <c r="H98" s="524"/>
      <c r="I98" s="524"/>
      <c r="J98" s="524"/>
      <c r="K98" s="524"/>
      <c r="L98" s="481"/>
    </row>
    <row r="99" spans="1:12">
      <c r="A99" s="503"/>
      <c r="B99" s="517"/>
      <c r="C99" s="524"/>
      <c r="D99" s="524"/>
      <c r="E99" s="524"/>
      <c r="F99" s="524"/>
      <c r="G99" s="524"/>
      <c r="H99" s="524"/>
      <c r="I99" s="524"/>
      <c r="J99" s="524"/>
      <c r="K99" s="524"/>
      <c r="L99" s="481"/>
    </row>
    <row r="100" spans="1:12" s="525" customFormat="1" ht="12">
      <c r="A100" s="1212"/>
      <c r="B100" s="1212"/>
      <c r="C100" s="1212"/>
      <c r="D100" s="1212"/>
      <c r="E100" s="526"/>
      <c r="F100" s="526"/>
      <c r="G100" s="526"/>
      <c r="H100" s="526"/>
      <c r="I100" s="526"/>
      <c r="J100" s="526"/>
      <c r="K100" s="526"/>
    </row>
    <row r="101" spans="1:12">
      <c r="A101" s="1212"/>
      <c r="B101" s="1212"/>
      <c r="C101" s="1212"/>
      <c r="D101" s="1212"/>
    </row>
    <row r="102" spans="1:12">
      <c r="A102" s="1212"/>
      <c r="B102" s="1212"/>
      <c r="C102" s="1212"/>
      <c r="D102" s="1212"/>
    </row>
    <row r="103" spans="1:12">
      <c r="A103" s="531"/>
      <c r="B103" s="531"/>
      <c r="C103" s="531"/>
      <c r="D103" s="531"/>
    </row>
    <row r="104" spans="1:12">
      <c r="A104" s="531"/>
      <c r="B104" s="531"/>
      <c r="C104" s="531"/>
      <c r="D104" s="531"/>
    </row>
    <row r="105" spans="1:12">
      <c r="A105" s="531"/>
      <c r="B105" s="531"/>
      <c r="C105" s="531"/>
      <c r="D105" s="531"/>
    </row>
    <row r="106" spans="1:12">
      <c r="A106" s="531"/>
      <c r="B106" s="531"/>
      <c r="C106" s="531"/>
      <c r="D106" s="531"/>
    </row>
    <row r="107" spans="1:12">
      <c r="A107" s="531"/>
      <c r="B107" s="531"/>
      <c r="C107" s="531"/>
      <c r="D107" s="531"/>
    </row>
    <row r="108" spans="1:12">
      <c r="A108" s="531"/>
      <c r="B108" s="531"/>
      <c r="C108" s="531"/>
      <c r="D108" s="531"/>
    </row>
    <row r="109" spans="1:12">
      <c r="A109" s="531"/>
      <c r="B109" s="531"/>
      <c r="C109" s="531"/>
      <c r="D109" s="531"/>
    </row>
    <row r="110" spans="1:12">
      <c r="A110" s="531"/>
      <c r="B110" s="531"/>
      <c r="C110" s="531"/>
      <c r="D110" s="531"/>
    </row>
    <row r="111" spans="1:12">
      <c r="A111" s="531"/>
      <c r="B111" s="531"/>
      <c r="C111" s="531"/>
      <c r="D111" s="531"/>
    </row>
    <row r="112" spans="1:12">
      <c r="A112" s="531"/>
      <c r="B112" s="531"/>
      <c r="C112" s="531"/>
      <c r="D112" s="531"/>
    </row>
    <row r="113" spans="1:5">
      <c r="A113" s="531"/>
      <c r="B113" s="531"/>
      <c r="C113" s="531"/>
      <c r="D113" s="531"/>
    </row>
    <row r="114" spans="1:5">
      <c r="A114" s="531"/>
      <c r="B114" s="531"/>
      <c r="C114" s="531"/>
      <c r="D114" s="531"/>
    </row>
    <row r="115" spans="1:5">
      <c r="A115" s="531"/>
      <c r="B115" s="531"/>
      <c r="C115" s="531"/>
      <c r="D115" s="531"/>
    </row>
    <row r="116" spans="1:5">
      <c r="A116" s="531"/>
      <c r="B116" s="531"/>
      <c r="C116" s="531"/>
      <c r="D116" s="531"/>
    </row>
    <row r="117" spans="1:5">
      <c r="E117" s="516"/>
    </row>
    <row r="119" spans="1:5" ht="12.75" customHeight="1"/>
    <row r="129" spans="1:4">
      <c r="A129" s="1210" t="s">
        <v>305</v>
      </c>
      <c r="B129" s="1210"/>
      <c r="C129" s="1210"/>
      <c r="D129" s="1210"/>
    </row>
  </sheetData>
  <mergeCells count="33">
    <mergeCell ref="A129:D129"/>
    <mergeCell ref="A56:D56"/>
    <mergeCell ref="E56:K56"/>
    <mergeCell ref="B57:C57"/>
    <mergeCell ref="E57:K57"/>
    <mergeCell ref="B68:C68"/>
    <mergeCell ref="E68:K68"/>
    <mergeCell ref="B82:D82"/>
    <mergeCell ref="E82:K82"/>
    <mergeCell ref="A100:D100"/>
    <mergeCell ref="A101:D101"/>
    <mergeCell ref="A102:D102"/>
    <mergeCell ref="B35:D35"/>
    <mergeCell ref="E35:K35"/>
    <mergeCell ref="B51:D51"/>
    <mergeCell ref="E51:K51"/>
    <mergeCell ref="C52:D54"/>
    <mergeCell ref="E52:F54"/>
    <mergeCell ref="G52:H54"/>
    <mergeCell ref="I52:J54"/>
    <mergeCell ref="K52:K55"/>
    <mergeCell ref="A9:D9"/>
    <mergeCell ref="E9:K9"/>
    <mergeCell ref="B10:C10"/>
    <mergeCell ref="E10:K10"/>
    <mergeCell ref="B21:C21"/>
    <mergeCell ref="E21:K21"/>
    <mergeCell ref="A2:N2"/>
    <mergeCell ref="C5:D7"/>
    <mergeCell ref="E5:F7"/>
    <mergeCell ref="G5:H7"/>
    <mergeCell ref="I5:J7"/>
    <mergeCell ref="K5:K8"/>
  </mergeCells>
  <conditionalFormatting sqref="B12:K19">
    <cfRule type="cellIs" dxfId="21" priority="3" operator="equal">
      <formula>"."</formula>
    </cfRule>
  </conditionalFormatting>
  <conditionalFormatting sqref="G13:H13">
    <cfRule type="cellIs" dxfId="20" priority="2" operator="equal">
      <formula>"."</formula>
    </cfRule>
  </conditionalFormatting>
  <conditionalFormatting sqref="E13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8" orientation="portrait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R120"/>
  <sheetViews>
    <sheetView showGridLines="0" zoomScale="78" zoomScaleNormal="78" zoomScaleSheetLayoutView="46" workbookViewId="0">
      <selection sqref="A1:T1"/>
    </sheetView>
  </sheetViews>
  <sheetFormatPr baseColWidth="10" defaultRowHeight="12.75"/>
  <cols>
    <col min="1" max="1" width="5.140625" style="70" customWidth="1"/>
    <col min="2" max="2" width="28.85546875" style="538" customWidth="1"/>
    <col min="3" max="3" width="5.5703125" style="538" bestFit="1" customWidth="1"/>
    <col min="4" max="4" width="6.28515625" style="605" bestFit="1" customWidth="1"/>
    <col min="5" max="5" width="1.7109375" style="605" customWidth="1"/>
    <col min="6" max="6" width="11.85546875" style="605" customWidth="1"/>
    <col min="7" max="7" width="2.5703125" style="605" bestFit="1" customWidth="1"/>
    <col min="8" max="8" width="14.5703125" style="605" customWidth="1"/>
    <col min="9" max="9" width="2.5703125" style="605" bestFit="1" customWidth="1"/>
    <col min="10" max="10" width="11.85546875" style="605" customWidth="1"/>
    <col min="11" max="11" width="2.5703125" style="605" bestFit="1" customWidth="1"/>
    <col min="12" max="12" width="14.140625" style="605" customWidth="1"/>
    <col min="13" max="13" width="3.28515625" style="605" bestFit="1" customWidth="1"/>
    <col min="14" max="14" width="12.140625" style="605" customWidth="1"/>
    <col min="15" max="15" width="2.7109375" style="605" bestFit="1" customWidth="1"/>
    <col min="16" max="16" width="14.7109375" style="605" customWidth="1"/>
    <col min="17" max="17" width="2.5703125" style="605" bestFit="1" customWidth="1"/>
    <col min="18" max="18" width="13" style="538" customWidth="1"/>
    <col min="19" max="19" width="2.7109375" style="538" bestFit="1" customWidth="1"/>
    <col min="20" max="20" width="14.140625" style="538" customWidth="1"/>
    <col min="21" max="21" width="2.7109375" style="538" bestFit="1" customWidth="1"/>
    <col min="22" max="22" width="14.140625" style="538" customWidth="1"/>
    <col min="23" max="23" width="2.7109375" style="538" bestFit="1" customWidth="1"/>
    <col min="24" max="24" width="14" style="538" customWidth="1"/>
    <col min="25" max="25" width="2.7109375" style="538" bestFit="1" customWidth="1"/>
    <col min="26" max="26" width="14.140625" style="538" customWidth="1"/>
    <col min="27" max="27" width="2.7109375" style="538" bestFit="1" customWidth="1"/>
    <col min="28" max="28" width="14.140625" style="538" customWidth="1"/>
    <col min="29" max="29" width="2.5703125" style="538" bestFit="1" customWidth="1"/>
    <col min="30" max="30" width="14.140625" style="538" customWidth="1"/>
    <col min="31" max="31" width="2.5703125" style="538" bestFit="1" customWidth="1"/>
    <col min="32" max="32" width="14.140625" style="538" customWidth="1"/>
    <col min="33" max="33" width="2.7109375" style="538" bestFit="1" customWidth="1"/>
    <col min="34" max="34" width="14.140625" style="538" customWidth="1"/>
    <col min="35" max="35" width="2.5703125" style="538" bestFit="1" customWidth="1"/>
    <col min="36" max="36" width="14.140625" style="538" customWidth="1"/>
    <col min="37" max="37" width="2.7109375" style="538" bestFit="1" customWidth="1"/>
    <col min="38" max="38" width="14" style="538" customWidth="1"/>
    <col min="39" max="39" width="2.7109375" style="538" bestFit="1" customWidth="1"/>
    <col min="40" max="40" width="14" style="538" customWidth="1"/>
    <col min="41" max="41" width="3.28515625" style="538" bestFit="1" customWidth="1"/>
    <col min="42" max="42" width="14.140625" style="538" customWidth="1"/>
    <col min="43" max="43" width="3.28515625" style="538" bestFit="1" customWidth="1"/>
    <col min="44" max="44" width="5.140625" style="538" bestFit="1" customWidth="1"/>
    <col min="45" max="211" width="11.5703125" style="538"/>
    <col min="212" max="212" width="5.140625" style="538" customWidth="1"/>
    <col min="213" max="213" width="28.85546875" style="538" customWidth="1"/>
    <col min="214" max="214" width="6.28515625" style="538" bestFit="1" customWidth="1"/>
    <col min="215" max="215" width="7" style="538" customWidth="1"/>
    <col min="216" max="216" width="1.7109375" style="538" customWidth="1"/>
    <col min="217" max="217" width="11.85546875" style="538" customWidth="1"/>
    <col min="218" max="218" width="2.85546875" style="538" bestFit="1" customWidth="1"/>
    <col min="219" max="219" width="14.5703125" style="538" customWidth="1"/>
    <col min="220" max="220" width="2.85546875" style="538" bestFit="1" customWidth="1"/>
    <col min="221" max="221" width="11.85546875" style="538" customWidth="1"/>
    <col min="222" max="222" width="2.85546875" style="538" bestFit="1" customWidth="1"/>
    <col min="223" max="223" width="14.140625" style="538" customWidth="1"/>
    <col min="224" max="224" width="2.85546875" style="538" bestFit="1" customWidth="1"/>
    <col min="225" max="225" width="12.140625" style="538" customWidth="1"/>
    <col min="226" max="226" width="2.85546875" style="538" bestFit="1" customWidth="1"/>
    <col min="227" max="227" width="14.7109375" style="538" customWidth="1"/>
    <col min="228" max="228" width="2.85546875" style="538" bestFit="1" customWidth="1"/>
    <col min="229" max="229" width="13" style="538" customWidth="1"/>
    <col min="230" max="230" width="2.85546875" style="538" bestFit="1" customWidth="1"/>
    <col min="231" max="231" width="14.140625" style="538" customWidth="1"/>
    <col min="232" max="232" width="2.85546875" style="538" bestFit="1" customWidth="1"/>
    <col min="233" max="233" width="14.140625" style="538" customWidth="1"/>
    <col min="234" max="234" width="2.85546875" style="538" bestFit="1" customWidth="1"/>
    <col min="235" max="235" width="14" style="538" customWidth="1"/>
    <col min="236" max="236" width="2.85546875" style="538" bestFit="1" customWidth="1"/>
    <col min="237" max="237" width="14.140625" style="538" customWidth="1"/>
    <col min="238" max="238" width="2.85546875" style="538" bestFit="1" customWidth="1"/>
    <col min="239" max="239" width="14.140625" style="538" customWidth="1"/>
    <col min="240" max="240" width="2.85546875" style="538" bestFit="1" customWidth="1"/>
    <col min="241" max="241" width="14.140625" style="538" customWidth="1"/>
    <col min="242" max="242" width="2.85546875" style="538" bestFit="1" customWidth="1"/>
    <col min="243" max="243" width="14.140625" style="538" customWidth="1"/>
    <col min="244" max="244" width="2.85546875" style="538" bestFit="1" customWidth="1"/>
    <col min="245" max="245" width="14.140625" style="538" customWidth="1"/>
    <col min="246" max="246" width="2.85546875" style="538" bestFit="1" customWidth="1"/>
    <col min="247" max="247" width="14.140625" style="538" customWidth="1"/>
    <col min="248" max="248" width="2.85546875" style="538" bestFit="1" customWidth="1"/>
    <col min="249" max="249" width="14" style="538" customWidth="1"/>
    <col min="250" max="250" width="2.85546875" style="538" bestFit="1" customWidth="1"/>
    <col min="251" max="251" width="14" style="538" customWidth="1"/>
    <col min="252" max="252" width="2.85546875" style="538" bestFit="1" customWidth="1"/>
    <col min="253" max="253" width="14.140625" style="538" customWidth="1"/>
    <col min="254" max="254" width="2.85546875" style="538" bestFit="1" customWidth="1"/>
    <col min="255" max="255" width="4.42578125" style="538" customWidth="1"/>
    <col min="256" max="467" width="11.5703125" style="538"/>
    <col min="468" max="468" width="5.140625" style="538" customWidth="1"/>
    <col min="469" max="469" width="28.85546875" style="538" customWidth="1"/>
    <col min="470" max="470" width="6.28515625" style="538" bestFit="1" customWidth="1"/>
    <col min="471" max="471" width="7" style="538" customWidth="1"/>
    <col min="472" max="472" width="1.7109375" style="538" customWidth="1"/>
    <col min="473" max="473" width="11.85546875" style="538" customWidth="1"/>
    <col min="474" max="474" width="2.85546875" style="538" bestFit="1" customWidth="1"/>
    <col min="475" max="475" width="14.5703125" style="538" customWidth="1"/>
    <col min="476" max="476" width="2.85546875" style="538" bestFit="1" customWidth="1"/>
    <col min="477" max="477" width="11.85546875" style="538" customWidth="1"/>
    <col min="478" max="478" width="2.85546875" style="538" bestFit="1" customWidth="1"/>
    <col min="479" max="479" width="14.140625" style="538" customWidth="1"/>
    <col min="480" max="480" width="2.85546875" style="538" bestFit="1" customWidth="1"/>
    <col min="481" max="481" width="12.140625" style="538" customWidth="1"/>
    <col min="482" max="482" width="2.85546875" style="538" bestFit="1" customWidth="1"/>
    <col min="483" max="483" width="14.7109375" style="538" customWidth="1"/>
    <col min="484" max="484" width="2.85546875" style="538" bestFit="1" customWidth="1"/>
    <col min="485" max="485" width="13" style="538" customWidth="1"/>
    <col min="486" max="486" width="2.85546875" style="538" bestFit="1" customWidth="1"/>
    <col min="487" max="487" width="14.140625" style="538" customWidth="1"/>
    <col min="488" max="488" width="2.85546875" style="538" bestFit="1" customWidth="1"/>
    <col min="489" max="489" width="14.140625" style="538" customWidth="1"/>
    <col min="490" max="490" width="2.85546875" style="538" bestFit="1" customWidth="1"/>
    <col min="491" max="491" width="14" style="538" customWidth="1"/>
    <col min="492" max="492" width="2.85546875" style="538" bestFit="1" customWidth="1"/>
    <col min="493" max="493" width="14.140625" style="538" customWidth="1"/>
    <col min="494" max="494" width="2.85546875" style="538" bestFit="1" customWidth="1"/>
    <col min="495" max="495" width="14.140625" style="538" customWidth="1"/>
    <col min="496" max="496" width="2.85546875" style="538" bestFit="1" customWidth="1"/>
    <col min="497" max="497" width="14.140625" style="538" customWidth="1"/>
    <col min="498" max="498" width="2.85546875" style="538" bestFit="1" customWidth="1"/>
    <col min="499" max="499" width="14.140625" style="538" customWidth="1"/>
    <col min="500" max="500" width="2.85546875" style="538" bestFit="1" customWidth="1"/>
    <col min="501" max="501" width="14.140625" style="538" customWidth="1"/>
    <col min="502" max="502" width="2.85546875" style="538" bestFit="1" customWidth="1"/>
    <col min="503" max="503" width="14.140625" style="538" customWidth="1"/>
    <col min="504" max="504" width="2.85546875" style="538" bestFit="1" customWidth="1"/>
    <col min="505" max="505" width="14" style="538" customWidth="1"/>
    <col min="506" max="506" width="2.85546875" style="538" bestFit="1" customWidth="1"/>
    <col min="507" max="507" width="14" style="538" customWidth="1"/>
    <col min="508" max="508" width="2.85546875" style="538" bestFit="1" customWidth="1"/>
    <col min="509" max="509" width="14.140625" style="538" customWidth="1"/>
    <col min="510" max="510" width="2.85546875" style="538" bestFit="1" customWidth="1"/>
    <col min="511" max="511" width="4.42578125" style="538" customWidth="1"/>
    <col min="512" max="723" width="11.5703125" style="538"/>
    <col min="724" max="724" width="5.140625" style="538" customWidth="1"/>
    <col min="725" max="725" width="28.85546875" style="538" customWidth="1"/>
    <col min="726" max="726" width="6.28515625" style="538" bestFit="1" customWidth="1"/>
    <col min="727" max="727" width="7" style="538" customWidth="1"/>
    <col min="728" max="728" width="1.7109375" style="538" customWidth="1"/>
    <col min="729" max="729" width="11.85546875" style="538" customWidth="1"/>
    <col min="730" max="730" width="2.85546875" style="538" bestFit="1" customWidth="1"/>
    <col min="731" max="731" width="14.5703125" style="538" customWidth="1"/>
    <col min="732" max="732" width="2.85546875" style="538" bestFit="1" customWidth="1"/>
    <col min="733" max="733" width="11.85546875" style="538" customWidth="1"/>
    <col min="734" max="734" width="2.85546875" style="538" bestFit="1" customWidth="1"/>
    <col min="735" max="735" width="14.140625" style="538" customWidth="1"/>
    <col min="736" max="736" width="2.85546875" style="538" bestFit="1" customWidth="1"/>
    <col min="737" max="737" width="12.140625" style="538" customWidth="1"/>
    <col min="738" max="738" width="2.85546875" style="538" bestFit="1" customWidth="1"/>
    <col min="739" max="739" width="14.7109375" style="538" customWidth="1"/>
    <col min="740" max="740" width="2.85546875" style="538" bestFit="1" customWidth="1"/>
    <col min="741" max="741" width="13" style="538" customWidth="1"/>
    <col min="742" max="742" width="2.85546875" style="538" bestFit="1" customWidth="1"/>
    <col min="743" max="743" width="14.140625" style="538" customWidth="1"/>
    <col min="744" max="744" width="2.85546875" style="538" bestFit="1" customWidth="1"/>
    <col min="745" max="745" width="14.140625" style="538" customWidth="1"/>
    <col min="746" max="746" width="2.85546875" style="538" bestFit="1" customWidth="1"/>
    <col min="747" max="747" width="14" style="538" customWidth="1"/>
    <col min="748" max="748" width="2.85546875" style="538" bestFit="1" customWidth="1"/>
    <col min="749" max="749" width="14.140625" style="538" customWidth="1"/>
    <col min="750" max="750" width="2.85546875" style="538" bestFit="1" customWidth="1"/>
    <col min="751" max="751" width="14.140625" style="538" customWidth="1"/>
    <col min="752" max="752" width="2.85546875" style="538" bestFit="1" customWidth="1"/>
    <col min="753" max="753" width="14.140625" style="538" customWidth="1"/>
    <col min="754" max="754" width="2.85546875" style="538" bestFit="1" customWidth="1"/>
    <col min="755" max="755" width="14.140625" style="538" customWidth="1"/>
    <col min="756" max="756" width="2.85546875" style="538" bestFit="1" customWidth="1"/>
    <col min="757" max="757" width="14.140625" style="538" customWidth="1"/>
    <col min="758" max="758" width="2.85546875" style="538" bestFit="1" customWidth="1"/>
    <col min="759" max="759" width="14.140625" style="538" customWidth="1"/>
    <col min="760" max="760" width="2.85546875" style="538" bestFit="1" customWidth="1"/>
    <col min="761" max="761" width="14" style="538" customWidth="1"/>
    <col min="762" max="762" width="2.85546875" style="538" bestFit="1" customWidth="1"/>
    <col min="763" max="763" width="14" style="538" customWidth="1"/>
    <col min="764" max="764" width="2.85546875" style="538" bestFit="1" customWidth="1"/>
    <col min="765" max="765" width="14.140625" style="538" customWidth="1"/>
    <col min="766" max="766" width="2.85546875" style="538" bestFit="1" customWidth="1"/>
    <col min="767" max="767" width="4.42578125" style="538" customWidth="1"/>
    <col min="768" max="979" width="11.5703125" style="538"/>
    <col min="980" max="980" width="5.140625" style="538" customWidth="1"/>
    <col min="981" max="981" width="28.85546875" style="538" customWidth="1"/>
    <col min="982" max="982" width="6.28515625" style="538" bestFit="1" customWidth="1"/>
    <col min="983" max="983" width="7" style="538" customWidth="1"/>
    <col min="984" max="984" width="1.7109375" style="538" customWidth="1"/>
    <col min="985" max="985" width="11.85546875" style="538" customWidth="1"/>
    <col min="986" max="986" width="2.85546875" style="538" bestFit="1" customWidth="1"/>
    <col min="987" max="987" width="14.5703125" style="538" customWidth="1"/>
    <col min="988" max="988" width="2.85546875" style="538" bestFit="1" customWidth="1"/>
    <col min="989" max="989" width="11.85546875" style="538" customWidth="1"/>
    <col min="990" max="990" width="2.85546875" style="538" bestFit="1" customWidth="1"/>
    <col min="991" max="991" width="14.140625" style="538" customWidth="1"/>
    <col min="992" max="992" width="2.85546875" style="538" bestFit="1" customWidth="1"/>
    <col min="993" max="993" width="12.140625" style="538" customWidth="1"/>
    <col min="994" max="994" width="2.85546875" style="538" bestFit="1" customWidth="1"/>
    <col min="995" max="995" width="14.7109375" style="538" customWidth="1"/>
    <col min="996" max="996" width="2.85546875" style="538" bestFit="1" customWidth="1"/>
    <col min="997" max="997" width="13" style="538" customWidth="1"/>
    <col min="998" max="998" width="2.85546875" style="538" bestFit="1" customWidth="1"/>
    <col min="999" max="999" width="14.140625" style="538" customWidth="1"/>
    <col min="1000" max="1000" width="2.85546875" style="538" bestFit="1" customWidth="1"/>
    <col min="1001" max="1001" width="14.140625" style="538" customWidth="1"/>
    <col min="1002" max="1002" width="2.85546875" style="538" bestFit="1" customWidth="1"/>
    <col min="1003" max="1003" width="14" style="538" customWidth="1"/>
    <col min="1004" max="1004" width="2.85546875" style="538" bestFit="1" customWidth="1"/>
    <col min="1005" max="1005" width="14.140625" style="538" customWidth="1"/>
    <col min="1006" max="1006" width="2.85546875" style="538" bestFit="1" customWidth="1"/>
    <col min="1007" max="1007" width="14.140625" style="538" customWidth="1"/>
    <col min="1008" max="1008" width="2.85546875" style="538" bestFit="1" customWidth="1"/>
    <col min="1009" max="1009" width="14.140625" style="538" customWidth="1"/>
    <col min="1010" max="1010" width="2.85546875" style="538" bestFit="1" customWidth="1"/>
    <col min="1011" max="1011" width="14.140625" style="538" customWidth="1"/>
    <col min="1012" max="1012" width="2.85546875" style="538" bestFit="1" customWidth="1"/>
    <col min="1013" max="1013" width="14.140625" style="538" customWidth="1"/>
    <col min="1014" max="1014" width="2.85546875" style="538" bestFit="1" customWidth="1"/>
    <col min="1015" max="1015" width="14.140625" style="538" customWidth="1"/>
    <col min="1016" max="1016" width="2.85546875" style="538" bestFit="1" customWidth="1"/>
    <col min="1017" max="1017" width="14" style="538" customWidth="1"/>
    <col min="1018" max="1018" width="2.85546875" style="538" bestFit="1" customWidth="1"/>
    <col min="1019" max="1019" width="14" style="538" customWidth="1"/>
    <col min="1020" max="1020" width="2.85546875" style="538" bestFit="1" customWidth="1"/>
    <col min="1021" max="1021" width="14.140625" style="538" customWidth="1"/>
    <col min="1022" max="1022" width="2.85546875" style="538" bestFit="1" customWidth="1"/>
    <col min="1023" max="1023" width="4.42578125" style="538" customWidth="1"/>
    <col min="1024" max="1235" width="11.5703125" style="538"/>
    <col min="1236" max="1236" width="5.140625" style="538" customWidth="1"/>
    <col min="1237" max="1237" width="28.85546875" style="538" customWidth="1"/>
    <col min="1238" max="1238" width="6.28515625" style="538" bestFit="1" customWidth="1"/>
    <col min="1239" max="1239" width="7" style="538" customWidth="1"/>
    <col min="1240" max="1240" width="1.7109375" style="538" customWidth="1"/>
    <col min="1241" max="1241" width="11.85546875" style="538" customWidth="1"/>
    <col min="1242" max="1242" width="2.85546875" style="538" bestFit="1" customWidth="1"/>
    <col min="1243" max="1243" width="14.5703125" style="538" customWidth="1"/>
    <col min="1244" max="1244" width="2.85546875" style="538" bestFit="1" customWidth="1"/>
    <col min="1245" max="1245" width="11.85546875" style="538" customWidth="1"/>
    <col min="1246" max="1246" width="2.85546875" style="538" bestFit="1" customWidth="1"/>
    <col min="1247" max="1247" width="14.140625" style="538" customWidth="1"/>
    <col min="1248" max="1248" width="2.85546875" style="538" bestFit="1" customWidth="1"/>
    <col min="1249" max="1249" width="12.140625" style="538" customWidth="1"/>
    <col min="1250" max="1250" width="2.85546875" style="538" bestFit="1" customWidth="1"/>
    <col min="1251" max="1251" width="14.7109375" style="538" customWidth="1"/>
    <col min="1252" max="1252" width="2.85546875" style="538" bestFit="1" customWidth="1"/>
    <col min="1253" max="1253" width="13" style="538" customWidth="1"/>
    <col min="1254" max="1254" width="2.85546875" style="538" bestFit="1" customWidth="1"/>
    <col min="1255" max="1255" width="14.140625" style="538" customWidth="1"/>
    <col min="1256" max="1256" width="2.85546875" style="538" bestFit="1" customWidth="1"/>
    <col min="1257" max="1257" width="14.140625" style="538" customWidth="1"/>
    <col min="1258" max="1258" width="2.85546875" style="538" bestFit="1" customWidth="1"/>
    <col min="1259" max="1259" width="14" style="538" customWidth="1"/>
    <col min="1260" max="1260" width="2.85546875" style="538" bestFit="1" customWidth="1"/>
    <col min="1261" max="1261" width="14.140625" style="538" customWidth="1"/>
    <col min="1262" max="1262" width="2.85546875" style="538" bestFit="1" customWidth="1"/>
    <col min="1263" max="1263" width="14.140625" style="538" customWidth="1"/>
    <col min="1264" max="1264" width="2.85546875" style="538" bestFit="1" customWidth="1"/>
    <col min="1265" max="1265" width="14.140625" style="538" customWidth="1"/>
    <col min="1266" max="1266" width="2.85546875" style="538" bestFit="1" customWidth="1"/>
    <col min="1267" max="1267" width="14.140625" style="538" customWidth="1"/>
    <col min="1268" max="1268" width="2.85546875" style="538" bestFit="1" customWidth="1"/>
    <col min="1269" max="1269" width="14.140625" style="538" customWidth="1"/>
    <col min="1270" max="1270" width="2.85546875" style="538" bestFit="1" customWidth="1"/>
    <col min="1271" max="1271" width="14.140625" style="538" customWidth="1"/>
    <col min="1272" max="1272" width="2.85546875" style="538" bestFit="1" customWidth="1"/>
    <col min="1273" max="1273" width="14" style="538" customWidth="1"/>
    <col min="1274" max="1274" width="2.85546875" style="538" bestFit="1" customWidth="1"/>
    <col min="1275" max="1275" width="14" style="538" customWidth="1"/>
    <col min="1276" max="1276" width="2.85546875" style="538" bestFit="1" customWidth="1"/>
    <col min="1277" max="1277" width="14.140625" style="538" customWidth="1"/>
    <col min="1278" max="1278" width="2.85546875" style="538" bestFit="1" customWidth="1"/>
    <col min="1279" max="1279" width="4.42578125" style="538" customWidth="1"/>
    <col min="1280" max="1491" width="11.5703125" style="538"/>
    <col min="1492" max="1492" width="5.140625" style="538" customWidth="1"/>
    <col min="1493" max="1493" width="28.85546875" style="538" customWidth="1"/>
    <col min="1494" max="1494" width="6.28515625" style="538" bestFit="1" customWidth="1"/>
    <col min="1495" max="1495" width="7" style="538" customWidth="1"/>
    <col min="1496" max="1496" width="1.7109375" style="538" customWidth="1"/>
    <col min="1497" max="1497" width="11.85546875" style="538" customWidth="1"/>
    <col min="1498" max="1498" width="2.85546875" style="538" bestFit="1" customWidth="1"/>
    <col min="1499" max="1499" width="14.5703125" style="538" customWidth="1"/>
    <col min="1500" max="1500" width="2.85546875" style="538" bestFit="1" customWidth="1"/>
    <col min="1501" max="1501" width="11.85546875" style="538" customWidth="1"/>
    <col min="1502" max="1502" width="2.85546875" style="538" bestFit="1" customWidth="1"/>
    <col min="1503" max="1503" width="14.140625" style="538" customWidth="1"/>
    <col min="1504" max="1504" width="2.85546875" style="538" bestFit="1" customWidth="1"/>
    <col min="1505" max="1505" width="12.140625" style="538" customWidth="1"/>
    <col min="1506" max="1506" width="2.85546875" style="538" bestFit="1" customWidth="1"/>
    <col min="1507" max="1507" width="14.7109375" style="538" customWidth="1"/>
    <col min="1508" max="1508" width="2.85546875" style="538" bestFit="1" customWidth="1"/>
    <col min="1509" max="1509" width="13" style="538" customWidth="1"/>
    <col min="1510" max="1510" width="2.85546875" style="538" bestFit="1" customWidth="1"/>
    <col min="1511" max="1511" width="14.140625" style="538" customWidth="1"/>
    <col min="1512" max="1512" width="2.85546875" style="538" bestFit="1" customWidth="1"/>
    <col min="1513" max="1513" width="14.140625" style="538" customWidth="1"/>
    <col min="1514" max="1514" width="2.85546875" style="538" bestFit="1" customWidth="1"/>
    <col min="1515" max="1515" width="14" style="538" customWidth="1"/>
    <col min="1516" max="1516" width="2.85546875" style="538" bestFit="1" customWidth="1"/>
    <col min="1517" max="1517" width="14.140625" style="538" customWidth="1"/>
    <col min="1518" max="1518" width="2.85546875" style="538" bestFit="1" customWidth="1"/>
    <col min="1519" max="1519" width="14.140625" style="538" customWidth="1"/>
    <col min="1520" max="1520" width="2.85546875" style="538" bestFit="1" customWidth="1"/>
    <col min="1521" max="1521" width="14.140625" style="538" customWidth="1"/>
    <col min="1522" max="1522" width="2.85546875" style="538" bestFit="1" customWidth="1"/>
    <col min="1523" max="1523" width="14.140625" style="538" customWidth="1"/>
    <col min="1524" max="1524" width="2.85546875" style="538" bestFit="1" customWidth="1"/>
    <col min="1525" max="1525" width="14.140625" style="538" customWidth="1"/>
    <col min="1526" max="1526" width="2.85546875" style="538" bestFit="1" customWidth="1"/>
    <col min="1527" max="1527" width="14.140625" style="538" customWidth="1"/>
    <col min="1528" max="1528" width="2.85546875" style="538" bestFit="1" customWidth="1"/>
    <col min="1529" max="1529" width="14" style="538" customWidth="1"/>
    <col min="1530" max="1530" width="2.85546875" style="538" bestFit="1" customWidth="1"/>
    <col min="1531" max="1531" width="14" style="538" customWidth="1"/>
    <col min="1532" max="1532" width="2.85546875" style="538" bestFit="1" customWidth="1"/>
    <col min="1533" max="1533" width="14.140625" style="538" customWidth="1"/>
    <col min="1534" max="1534" width="2.85546875" style="538" bestFit="1" customWidth="1"/>
    <col min="1535" max="1535" width="4.42578125" style="538" customWidth="1"/>
    <col min="1536" max="1747" width="11.5703125" style="538"/>
    <col min="1748" max="1748" width="5.140625" style="538" customWidth="1"/>
    <col min="1749" max="1749" width="28.85546875" style="538" customWidth="1"/>
    <col min="1750" max="1750" width="6.28515625" style="538" bestFit="1" customWidth="1"/>
    <col min="1751" max="1751" width="7" style="538" customWidth="1"/>
    <col min="1752" max="1752" width="1.7109375" style="538" customWidth="1"/>
    <col min="1753" max="1753" width="11.85546875" style="538" customWidth="1"/>
    <col min="1754" max="1754" width="2.85546875" style="538" bestFit="1" customWidth="1"/>
    <col min="1755" max="1755" width="14.5703125" style="538" customWidth="1"/>
    <col min="1756" max="1756" width="2.85546875" style="538" bestFit="1" customWidth="1"/>
    <col min="1757" max="1757" width="11.85546875" style="538" customWidth="1"/>
    <col min="1758" max="1758" width="2.85546875" style="538" bestFit="1" customWidth="1"/>
    <col min="1759" max="1759" width="14.140625" style="538" customWidth="1"/>
    <col min="1760" max="1760" width="2.85546875" style="538" bestFit="1" customWidth="1"/>
    <col min="1761" max="1761" width="12.140625" style="538" customWidth="1"/>
    <col min="1762" max="1762" width="2.85546875" style="538" bestFit="1" customWidth="1"/>
    <col min="1763" max="1763" width="14.7109375" style="538" customWidth="1"/>
    <col min="1764" max="1764" width="2.85546875" style="538" bestFit="1" customWidth="1"/>
    <col min="1765" max="1765" width="13" style="538" customWidth="1"/>
    <col min="1766" max="1766" width="2.85546875" style="538" bestFit="1" customWidth="1"/>
    <col min="1767" max="1767" width="14.140625" style="538" customWidth="1"/>
    <col min="1768" max="1768" width="2.85546875" style="538" bestFit="1" customWidth="1"/>
    <col min="1769" max="1769" width="14.140625" style="538" customWidth="1"/>
    <col min="1770" max="1770" width="2.85546875" style="538" bestFit="1" customWidth="1"/>
    <col min="1771" max="1771" width="14" style="538" customWidth="1"/>
    <col min="1772" max="1772" width="2.85546875" style="538" bestFit="1" customWidth="1"/>
    <col min="1773" max="1773" width="14.140625" style="538" customWidth="1"/>
    <col min="1774" max="1774" width="2.85546875" style="538" bestFit="1" customWidth="1"/>
    <col min="1775" max="1775" width="14.140625" style="538" customWidth="1"/>
    <col min="1776" max="1776" width="2.85546875" style="538" bestFit="1" customWidth="1"/>
    <col min="1777" max="1777" width="14.140625" style="538" customWidth="1"/>
    <col min="1778" max="1778" width="2.85546875" style="538" bestFit="1" customWidth="1"/>
    <col min="1779" max="1779" width="14.140625" style="538" customWidth="1"/>
    <col min="1780" max="1780" width="2.85546875" style="538" bestFit="1" customWidth="1"/>
    <col min="1781" max="1781" width="14.140625" style="538" customWidth="1"/>
    <col min="1782" max="1782" width="2.85546875" style="538" bestFit="1" customWidth="1"/>
    <col min="1783" max="1783" width="14.140625" style="538" customWidth="1"/>
    <col min="1784" max="1784" width="2.85546875" style="538" bestFit="1" customWidth="1"/>
    <col min="1785" max="1785" width="14" style="538" customWidth="1"/>
    <col min="1786" max="1786" width="2.85546875" style="538" bestFit="1" customWidth="1"/>
    <col min="1787" max="1787" width="14" style="538" customWidth="1"/>
    <col min="1788" max="1788" width="2.85546875" style="538" bestFit="1" customWidth="1"/>
    <col min="1789" max="1789" width="14.140625" style="538" customWidth="1"/>
    <col min="1790" max="1790" width="2.85546875" style="538" bestFit="1" customWidth="1"/>
    <col min="1791" max="1791" width="4.42578125" style="538" customWidth="1"/>
    <col min="1792" max="2003" width="11.5703125" style="538"/>
    <col min="2004" max="2004" width="5.140625" style="538" customWidth="1"/>
    <col min="2005" max="2005" width="28.85546875" style="538" customWidth="1"/>
    <col min="2006" max="2006" width="6.28515625" style="538" bestFit="1" customWidth="1"/>
    <col min="2007" max="2007" width="7" style="538" customWidth="1"/>
    <col min="2008" max="2008" width="1.7109375" style="538" customWidth="1"/>
    <col min="2009" max="2009" width="11.85546875" style="538" customWidth="1"/>
    <col min="2010" max="2010" width="2.85546875" style="538" bestFit="1" customWidth="1"/>
    <col min="2011" max="2011" width="14.5703125" style="538" customWidth="1"/>
    <col min="2012" max="2012" width="2.85546875" style="538" bestFit="1" customWidth="1"/>
    <col min="2013" max="2013" width="11.85546875" style="538" customWidth="1"/>
    <col min="2014" max="2014" width="2.85546875" style="538" bestFit="1" customWidth="1"/>
    <col min="2015" max="2015" width="14.140625" style="538" customWidth="1"/>
    <col min="2016" max="2016" width="2.85546875" style="538" bestFit="1" customWidth="1"/>
    <col min="2017" max="2017" width="12.140625" style="538" customWidth="1"/>
    <col min="2018" max="2018" width="2.85546875" style="538" bestFit="1" customWidth="1"/>
    <col min="2019" max="2019" width="14.7109375" style="538" customWidth="1"/>
    <col min="2020" max="2020" width="2.85546875" style="538" bestFit="1" customWidth="1"/>
    <col min="2021" max="2021" width="13" style="538" customWidth="1"/>
    <col min="2022" max="2022" width="2.85546875" style="538" bestFit="1" customWidth="1"/>
    <col min="2023" max="2023" width="14.140625" style="538" customWidth="1"/>
    <col min="2024" max="2024" width="2.85546875" style="538" bestFit="1" customWidth="1"/>
    <col min="2025" max="2025" width="14.140625" style="538" customWidth="1"/>
    <col min="2026" max="2026" width="2.85546875" style="538" bestFit="1" customWidth="1"/>
    <col min="2027" max="2027" width="14" style="538" customWidth="1"/>
    <col min="2028" max="2028" width="2.85546875" style="538" bestFit="1" customWidth="1"/>
    <col min="2029" max="2029" width="14.140625" style="538" customWidth="1"/>
    <col min="2030" max="2030" width="2.85546875" style="538" bestFit="1" customWidth="1"/>
    <col min="2031" max="2031" width="14.140625" style="538" customWidth="1"/>
    <col min="2032" max="2032" width="2.85546875" style="538" bestFit="1" customWidth="1"/>
    <col min="2033" max="2033" width="14.140625" style="538" customWidth="1"/>
    <col min="2034" max="2034" width="2.85546875" style="538" bestFit="1" customWidth="1"/>
    <col min="2035" max="2035" width="14.140625" style="538" customWidth="1"/>
    <col min="2036" max="2036" width="2.85546875" style="538" bestFit="1" customWidth="1"/>
    <col min="2037" max="2037" width="14.140625" style="538" customWidth="1"/>
    <col min="2038" max="2038" width="2.85546875" style="538" bestFit="1" customWidth="1"/>
    <col min="2039" max="2039" width="14.140625" style="538" customWidth="1"/>
    <col min="2040" max="2040" width="2.85546875" style="538" bestFit="1" customWidth="1"/>
    <col min="2041" max="2041" width="14" style="538" customWidth="1"/>
    <col min="2042" max="2042" width="2.85546875" style="538" bestFit="1" customWidth="1"/>
    <col min="2043" max="2043" width="14" style="538" customWidth="1"/>
    <col min="2044" max="2044" width="2.85546875" style="538" bestFit="1" customWidth="1"/>
    <col min="2045" max="2045" width="14.140625" style="538" customWidth="1"/>
    <col min="2046" max="2046" width="2.85546875" style="538" bestFit="1" customWidth="1"/>
    <col min="2047" max="2047" width="4.42578125" style="538" customWidth="1"/>
    <col min="2048" max="2259" width="11.5703125" style="538"/>
    <col min="2260" max="2260" width="5.140625" style="538" customWidth="1"/>
    <col min="2261" max="2261" width="28.85546875" style="538" customWidth="1"/>
    <col min="2262" max="2262" width="6.28515625" style="538" bestFit="1" customWidth="1"/>
    <col min="2263" max="2263" width="7" style="538" customWidth="1"/>
    <col min="2264" max="2264" width="1.7109375" style="538" customWidth="1"/>
    <col min="2265" max="2265" width="11.85546875" style="538" customWidth="1"/>
    <col min="2266" max="2266" width="2.85546875" style="538" bestFit="1" customWidth="1"/>
    <col min="2267" max="2267" width="14.5703125" style="538" customWidth="1"/>
    <col min="2268" max="2268" width="2.85546875" style="538" bestFit="1" customWidth="1"/>
    <col min="2269" max="2269" width="11.85546875" style="538" customWidth="1"/>
    <col min="2270" max="2270" width="2.85546875" style="538" bestFit="1" customWidth="1"/>
    <col min="2271" max="2271" width="14.140625" style="538" customWidth="1"/>
    <col min="2272" max="2272" width="2.85546875" style="538" bestFit="1" customWidth="1"/>
    <col min="2273" max="2273" width="12.140625" style="538" customWidth="1"/>
    <col min="2274" max="2274" width="2.85546875" style="538" bestFit="1" customWidth="1"/>
    <col min="2275" max="2275" width="14.7109375" style="538" customWidth="1"/>
    <col min="2276" max="2276" width="2.85546875" style="538" bestFit="1" customWidth="1"/>
    <col min="2277" max="2277" width="13" style="538" customWidth="1"/>
    <col min="2278" max="2278" width="2.85546875" style="538" bestFit="1" customWidth="1"/>
    <col min="2279" max="2279" width="14.140625" style="538" customWidth="1"/>
    <col min="2280" max="2280" width="2.85546875" style="538" bestFit="1" customWidth="1"/>
    <col min="2281" max="2281" width="14.140625" style="538" customWidth="1"/>
    <col min="2282" max="2282" width="2.85546875" style="538" bestFit="1" customWidth="1"/>
    <col min="2283" max="2283" width="14" style="538" customWidth="1"/>
    <col min="2284" max="2284" width="2.85546875" style="538" bestFit="1" customWidth="1"/>
    <col min="2285" max="2285" width="14.140625" style="538" customWidth="1"/>
    <col min="2286" max="2286" width="2.85546875" style="538" bestFit="1" customWidth="1"/>
    <col min="2287" max="2287" width="14.140625" style="538" customWidth="1"/>
    <col min="2288" max="2288" width="2.85546875" style="538" bestFit="1" customWidth="1"/>
    <col min="2289" max="2289" width="14.140625" style="538" customWidth="1"/>
    <col min="2290" max="2290" width="2.85546875" style="538" bestFit="1" customWidth="1"/>
    <col min="2291" max="2291" width="14.140625" style="538" customWidth="1"/>
    <col min="2292" max="2292" width="2.85546875" style="538" bestFit="1" customWidth="1"/>
    <col min="2293" max="2293" width="14.140625" style="538" customWidth="1"/>
    <col min="2294" max="2294" width="2.85546875" style="538" bestFit="1" customWidth="1"/>
    <col min="2295" max="2295" width="14.140625" style="538" customWidth="1"/>
    <col min="2296" max="2296" width="2.85546875" style="538" bestFit="1" customWidth="1"/>
    <col min="2297" max="2297" width="14" style="538" customWidth="1"/>
    <col min="2298" max="2298" width="2.85546875" style="538" bestFit="1" customWidth="1"/>
    <col min="2299" max="2299" width="14" style="538" customWidth="1"/>
    <col min="2300" max="2300" width="2.85546875" style="538" bestFit="1" customWidth="1"/>
    <col min="2301" max="2301" width="14.140625" style="538" customWidth="1"/>
    <col min="2302" max="2302" width="2.85546875" style="538" bestFit="1" customWidth="1"/>
    <col min="2303" max="2303" width="4.42578125" style="538" customWidth="1"/>
    <col min="2304" max="2515" width="11.5703125" style="538"/>
    <col min="2516" max="2516" width="5.140625" style="538" customWidth="1"/>
    <col min="2517" max="2517" width="28.85546875" style="538" customWidth="1"/>
    <col min="2518" max="2518" width="6.28515625" style="538" bestFit="1" customWidth="1"/>
    <col min="2519" max="2519" width="7" style="538" customWidth="1"/>
    <col min="2520" max="2520" width="1.7109375" style="538" customWidth="1"/>
    <col min="2521" max="2521" width="11.85546875" style="538" customWidth="1"/>
    <col min="2522" max="2522" width="2.85546875" style="538" bestFit="1" customWidth="1"/>
    <col min="2523" max="2523" width="14.5703125" style="538" customWidth="1"/>
    <col min="2524" max="2524" width="2.85546875" style="538" bestFit="1" customWidth="1"/>
    <col min="2525" max="2525" width="11.85546875" style="538" customWidth="1"/>
    <col min="2526" max="2526" width="2.85546875" style="538" bestFit="1" customWidth="1"/>
    <col min="2527" max="2527" width="14.140625" style="538" customWidth="1"/>
    <col min="2528" max="2528" width="2.85546875" style="538" bestFit="1" customWidth="1"/>
    <col min="2529" max="2529" width="12.140625" style="538" customWidth="1"/>
    <col min="2530" max="2530" width="2.85546875" style="538" bestFit="1" customWidth="1"/>
    <col min="2531" max="2531" width="14.7109375" style="538" customWidth="1"/>
    <col min="2532" max="2532" width="2.85546875" style="538" bestFit="1" customWidth="1"/>
    <col min="2533" max="2533" width="13" style="538" customWidth="1"/>
    <col min="2534" max="2534" width="2.85546875" style="538" bestFit="1" customWidth="1"/>
    <col min="2535" max="2535" width="14.140625" style="538" customWidth="1"/>
    <col min="2536" max="2536" width="2.85546875" style="538" bestFit="1" customWidth="1"/>
    <col min="2537" max="2537" width="14.140625" style="538" customWidth="1"/>
    <col min="2538" max="2538" width="2.85546875" style="538" bestFit="1" customWidth="1"/>
    <col min="2539" max="2539" width="14" style="538" customWidth="1"/>
    <col min="2540" max="2540" width="2.85546875" style="538" bestFit="1" customWidth="1"/>
    <col min="2541" max="2541" width="14.140625" style="538" customWidth="1"/>
    <col min="2542" max="2542" width="2.85546875" style="538" bestFit="1" customWidth="1"/>
    <col min="2543" max="2543" width="14.140625" style="538" customWidth="1"/>
    <col min="2544" max="2544" width="2.85546875" style="538" bestFit="1" customWidth="1"/>
    <col min="2545" max="2545" width="14.140625" style="538" customWidth="1"/>
    <col min="2546" max="2546" width="2.85546875" style="538" bestFit="1" customWidth="1"/>
    <col min="2547" max="2547" width="14.140625" style="538" customWidth="1"/>
    <col min="2548" max="2548" width="2.85546875" style="538" bestFit="1" customWidth="1"/>
    <col min="2549" max="2549" width="14.140625" style="538" customWidth="1"/>
    <col min="2550" max="2550" width="2.85546875" style="538" bestFit="1" customWidth="1"/>
    <col min="2551" max="2551" width="14.140625" style="538" customWidth="1"/>
    <col min="2552" max="2552" width="2.85546875" style="538" bestFit="1" customWidth="1"/>
    <col min="2553" max="2553" width="14" style="538" customWidth="1"/>
    <col min="2554" max="2554" width="2.85546875" style="538" bestFit="1" customWidth="1"/>
    <col min="2555" max="2555" width="14" style="538" customWidth="1"/>
    <col min="2556" max="2556" width="2.85546875" style="538" bestFit="1" customWidth="1"/>
    <col min="2557" max="2557" width="14.140625" style="538" customWidth="1"/>
    <col min="2558" max="2558" width="2.85546875" style="538" bestFit="1" customWidth="1"/>
    <col min="2559" max="2559" width="4.42578125" style="538" customWidth="1"/>
    <col min="2560" max="2771" width="11.5703125" style="538"/>
    <col min="2772" max="2772" width="5.140625" style="538" customWidth="1"/>
    <col min="2773" max="2773" width="28.85546875" style="538" customWidth="1"/>
    <col min="2774" max="2774" width="6.28515625" style="538" bestFit="1" customWidth="1"/>
    <col min="2775" max="2775" width="7" style="538" customWidth="1"/>
    <col min="2776" max="2776" width="1.7109375" style="538" customWidth="1"/>
    <col min="2777" max="2777" width="11.85546875" style="538" customWidth="1"/>
    <col min="2778" max="2778" width="2.85546875" style="538" bestFit="1" customWidth="1"/>
    <col min="2779" max="2779" width="14.5703125" style="538" customWidth="1"/>
    <col min="2780" max="2780" width="2.85546875" style="538" bestFit="1" customWidth="1"/>
    <col min="2781" max="2781" width="11.85546875" style="538" customWidth="1"/>
    <col min="2782" max="2782" width="2.85546875" style="538" bestFit="1" customWidth="1"/>
    <col min="2783" max="2783" width="14.140625" style="538" customWidth="1"/>
    <col min="2784" max="2784" width="2.85546875" style="538" bestFit="1" customWidth="1"/>
    <col min="2785" max="2785" width="12.140625" style="538" customWidth="1"/>
    <col min="2786" max="2786" width="2.85546875" style="538" bestFit="1" customWidth="1"/>
    <col min="2787" max="2787" width="14.7109375" style="538" customWidth="1"/>
    <col min="2788" max="2788" width="2.85546875" style="538" bestFit="1" customWidth="1"/>
    <col min="2789" max="2789" width="13" style="538" customWidth="1"/>
    <col min="2790" max="2790" width="2.85546875" style="538" bestFit="1" customWidth="1"/>
    <col min="2791" max="2791" width="14.140625" style="538" customWidth="1"/>
    <col min="2792" max="2792" width="2.85546875" style="538" bestFit="1" customWidth="1"/>
    <col min="2793" max="2793" width="14.140625" style="538" customWidth="1"/>
    <col min="2794" max="2794" width="2.85546875" style="538" bestFit="1" customWidth="1"/>
    <col min="2795" max="2795" width="14" style="538" customWidth="1"/>
    <col min="2796" max="2796" width="2.85546875" style="538" bestFit="1" customWidth="1"/>
    <col min="2797" max="2797" width="14.140625" style="538" customWidth="1"/>
    <col min="2798" max="2798" width="2.85546875" style="538" bestFit="1" customWidth="1"/>
    <col min="2799" max="2799" width="14.140625" style="538" customWidth="1"/>
    <col min="2800" max="2800" width="2.85546875" style="538" bestFit="1" customWidth="1"/>
    <col min="2801" max="2801" width="14.140625" style="538" customWidth="1"/>
    <col min="2802" max="2802" width="2.85546875" style="538" bestFit="1" customWidth="1"/>
    <col min="2803" max="2803" width="14.140625" style="538" customWidth="1"/>
    <col min="2804" max="2804" width="2.85546875" style="538" bestFit="1" customWidth="1"/>
    <col min="2805" max="2805" width="14.140625" style="538" customWidth="1"/>
    <col min="2806" max="2806" width="2.85546875" style="538" bestFit="1" customWidth="1"/>
    <col min="2807" max="2807" width="14.140625" style="538" customWidth="1"/>
    <col min="2808" max="2808" width="2.85546875" style="538" bestFit="1" customWidth="1"/>
    <col min="2809" max="2809" width="14" style="538" customWidth="1"/>
    <col min="2810" max="2810" width="2.85546875" style="538" bestFit="1" customWidth="1"/>
    <col min="2811" max="2811" width="14" style="538" customWidth="1"/>
    <col min="2812" max="2812" width="2.85546875" style="538" bestFit="1" customWidth="1"/>
    <col min="2813" max="2813" width="14.140625" style="538" customWidth="1"/>
    <col min="2814" max="2814" width="2.85546875" style="538" bestFit="1" customWidth="1"/>
    <col min="2815" max="2815" width="4.42578125" style="538" customWidth="1"/>
    <col min="2816" max="3027" width="11.5703125" style="538"/>
    <col min="3028" max="3028" width="5.140625" style="538" customWidth="1"/>
    <col min="3029" max="3029" width="28.85546875" style="538" customWidth="1"/>
    <col min="3030" max="3030" width="6.28515625" style="538" bestFit="1" customWidth="1"/>
    <col min="3031" max="3031" width="7" style="538" customWidth="1"/>
    <col min="3032" max="3032" width="1.7109375" style="538" customWidth="1"/>
    <col min="3033" max="3033" width="11.85546875" style="538" customWidth="1"/>
    <col min="3034" max="3034" width="2.85546875" style="538" bestFit="1" customWidth="1"/>
    <col min="3035" max="3035" width="14.5703125" style="538" customWidth="1"/>
    <col min="3036" max="3036" width="2.85546875" style="538" bestFit="1" customWidth="1"/>
    <col min="3037" max="3037" width="11.85546875" style="538" customWidth="1"/>
    <col min="3038" max="3038" width="2.85546875" style="538" bestFit="1" customWidth="1"/>
    <col min="3039" max="3039" width="14.140625" style="538" customWidth="1"/>
    <col min="3040" max="3040" width="2.85546875" style="538" bestFit="1" customWidth="1"/>
    <col min="3041" max="3041" width="12.140625" style="538" customWidth="1"/>
    <col min="3042" max="3042" width="2.85546875" style="538" bestFit="1" customWidth="1"/>
    <col min="3043" max="3043" width="14.7109375" style="538" customWidth="1"/>
    <col min="3044" max="3044" width="2.85546875" style="538" bestFit="1" customWidth="1"/>
    <col min="3045" max="3045" width="13" style="538" customWidth="1"/>
    <col min="3046" max="3046" width="2.85546875" style="538" bestFit="1" customWidth="1"/>
    <col min="3047" max="3047" width="14.140625" style="538" customWidth="1"/>
    <col min="3048" max="3048" width="2.85546875" style="538" bestFit="1" customWidth="1"/>
    <col min="3049" max="3049" width="14.140625" style="538" customWidth="1"/>
    <col min="3050" max="3050" width="2.85546875" style="538" bestFit="1" customWidth="1"/>
    <col min="3051" max="3051" width="14" style="538" customWidth="1"/>
    <col min="3052" max="3052" width="2.85546875" style="538" bestFit="1" customWidth="1"/>
    <col min="3053" max="3053" width="14.140625" style="538" customWidth="1"/>
    <col min="3054" max="3054" width="2.85546875" style="538" bestFit="1" customWidth="1"/>
    <col min="3055" max="3055" width="14.140625" style="538" customWidth="1"/>
    <col min="3056" max="3056" width="2.85546875" style="538" bestFit="1" customWidth="1"/>
    <col min="3057" max="3057" width="14.140625" style="538" customWidth="1"/>
    <col min="3058" max="3058" width="2.85546875" style="538" bestFit="1" customWidth="1"/>
    <col min="3059" max="3059" width="14.140625" style="538" customWidth="1"/>
    <col min="3060" max="3060" width="2.85546875" style="538" bestFit="1" customWidth="1"/>
    <col min="3061" max="3061" width="14.140625" style="538" customWidth="1"/>
    <col min="3062" max="3062" width="2.85546875" style="538" bestFit="1" customWidth="1"/>
    <col min="3063" max="3063" width="14.140625" style="538" customWidth="1"/>
    <col min="3064" max="3064" width="2.85546875" style="538" bestFit="1" customWidth="1"/>
    <col min="3065" max="3065" width="14" style="538" customWidth="1"/>
    <col min="3066" max="3066" width="2.85546875" style="538" bestFit="1" customWidth="1"/>
    <col min="3067" max="3067" width="14" style="538" customWidth="1"/>
    <col min="3068" max="3068" width="2.85546875" style="538" bestFit="1" customWidth="1"/>
    <col min="3069" max="3069" width="14.140625" style="538" customWidth="1"/>
    <col min="3070" max="3070" width="2.85546875" style="538" bestFit="1" customWidth="1"/>
    <col min="3071" max="3071" width="4.42578125" style="538" customWidth="1"/>
    <col min="3072" max="3283" width="11.5703125" style="538"/>
    <col min="3284" max="3284" width="5.140625" style="538" customWidth="1"/>
    <col min="3285" max="3285" width="28.85546875" style="538" customWidth="1"/>
    <col min="3286" max="3286" width="6.28515625" style="538" bestFit="1" customWidth="1"/>
    <col min="3287" max="3287" width="7" style="538" customWidth="1"/>
    <col min="3288" max="3288" width="1.7109375" style="538" customWidth="1"/>
    <col min="3289" max="3289" width="11.85546875" style="538" customWidth="1"/>
    <col min="3290" max="3290" width="2.85546875" style="538" bestFit="1" customWidth="1"/>
    <col min="3291" max="3291" width="14.5703125" style="538" customWidth="1"/>
    <col min="3292" max="3292" width="2.85546875" style="538" bestFit="1" customWidth="1"/>
    <col min="3293" max="3293" width="11.85546875" style="538" customWidth="1"/>
    <col min="3294" max="3294" width="2.85546875" style="538" bestFit="1" customWidth="1"/>
    <col min="3295" max="3295" width="14.140625" style="538" customWidth="1"/>
    <col min="3296" max="3296" width="2.85546875" style="538" bestFit="1" customWidth="1"/>
    <col min="3297" max="3297" width="12.140625" style="538" customWidth="1"/>
    <col min="3298" max="3298" width="2.85546875" style="538" bestFit="1" customWidth="1"/>
    <col min="3299" max="3299" width="14.7109375" style="538" customWidth="1"/>
    <col min="3300" max="3300" width="2.85546875" style="538" bestFit="1" customWidth="1"/>
    <col min="3301" max="3301" width="13" style="538" customWidth="1"/>
    <col min="3302" max="3302" width="2.85546875" style="538" bestFit="1" customWidth="1"/>
    <col min="3303" max="3303" width="14.140625" style="538" customWidth="1"/>
    <col min="3304" max="3304" width="2.85546875" style="538" bestFit="1" customWidth="1"/>
    <col min="3305" max="3305" width="14.140625" style="538" customWidth="1"/>
    <col min="3306" max="3306" width="2.85546875" style="538" bestFit="1" customWidth="1"/>
    <col min="3307" max="3307" width="14" style="538" customWidth="1"/>
    <col min="3308" max="3308" width="2.85546875" style="538" bestFit="1" customWidth="1"/>
    <col min="3309" max="3309" width="14.140625" style="538" customWidth="1"/>
    <col min="3310" max="3310" width="2.85546875" style="538" bestFit="1" customWidth="1"/>
    <col min="3311" max="3311" width="14.140625" style="538" customWidth="1"/>
    <col min="3312" max="3312" width="2.85546875" style="538" bestFit="1" customWidth="1"/>
    <col min="3313" max="3313" width="14.140625" style="538" customWidth="1"/>
    <col min="3314" max="3314" width="2.85546875" style="538" bestFit="1" customWidth="1"/>
    <col min="3315" max="3315" width="14.140625" style="538" customWidth="1"/>
    <col min="3316" max="3316" width="2.85546875" style="538" bestFit="1" customWidth="1"/>
    <col min="3317" max="3317" width="14.140625" style="538" customWidth="1"/>
    <col min="3318" max="3318" width="2.85546875" style="538" bestFit="1" customWidth="1"/>
    <col min="3319" max="3319" width="14.140625" style="538" customWidth="1"/>
    <col min="3320" max="3320" width="2.85546875" style="538" bestFit="1" customWidth="1"/>
    <col min="3321" max="3321" width="14" style="538" customWidth="1"/>
    <col min="3322" max="3322" width="2.85546875" style="538" bestFit="1" customWidth="1"/>
    <col min="3323" max="3323" width="14" style="538" customWidth="1"/>
    <col min="3324" max="3324" width="2.85546875" style="538" bestFit="1" customWidth="1"/>
    <col min="3325" max="3325" width="14.140625" style="538" customWidth="1"/>
    <col min="3326" max="3326" width="2.85546875" style="538" bestFit="1" customWidth="1"/>
    <col min="3327" max="3327" width="4.42578125" style="538" customWidth="1"/>
    <col min="3328" max="3539" width="11.5703125" style="538"/>
    <col min="3540" max="3540" width="5.140625" style="538" customWidth="1"/>
    <col min="3541" max="3541" width="28.85546875" style="538" customWidth="1"/>
    <col min="3542" max="3542" width="6.28515625" style="538" bestFit="1" customWidth="1"/>
    <col min="3543" max="3543" width="7" style="538" customWidth="1"/>
    <col min="3544" max="3544" width="1.7109375" style="538" customWidth="1"/>
    <col min="3545" max="3545" width="11.85546875" style="538" customWidth="1"/>
    <col min="3546" max="3546" width="2.85546875" style="538" bestFit="1" customWidth="1"/>
    <col min="3547" max="3547" width="14.5703125" style="538" customWidth="1"/>
    <col min="3548" max="3548" width="2.85546875" style="538" bestFit="1" customWidth="1"/>
    <col min="3549" max="3549" width="11.85546875" style="538" customWidth="1"/>
    <col min="3550" max="3550" width="2.85546875" style="538" bestFit="1" customWidth="1"/>
    <col min="3551" max="3551" width="14.140625" style="538" customWidth="1"/>
    <col min="3552" max="3552" width="2.85546875" style="538" bestFit="1" customWidth="1"/>
    <col min="3553" max="3553" width="12.140625" style="538" customWidth="1"/>
    <col min="3554" max="3554" width="2.85546875" style="538" bestFit="1" customWidth="1"/>
    <col min="3555" max="3555" width="14.7109375" style="538" customWidth="1"/>
    <col min="3556" max="3556" width="2.85546875" style="538" bestFit="1" customWidth="1"/>
    <col min="3557" max="3557" width="13" style="538" customWidth="1"/>
    <col min="3558" max="3558" width="2.85546875" style="538" bestFit="1" customWidth="1"/>
    <col min="3559" max="3559" width="14.140625" style="538" customWidth="1"/>
    <col min="3560" max="3560" width="2.85546875" style="538" bestFit="1" customWidth="1"/>
    <col min="3561" max="3561" width="14.140625" style="538" customWidth="1"/>
    <col min="3562" max="3562" width="2.85546875" style="538" bestFit="1" customWidth="1"/>
    <col min="3563" max="3563" width="14" style="538" customWidth="1"/>
    <col min="3564" max="3564" width="2.85546875" style="538" bestFit="1" customWidth="1"/>
    <col min="3565" max="3565" width="14.140625" style="538" customWidth="1"/>
    <col min="3566" max="3566" width="2.85546875" style="538" bestFit="1" customWidth="1"/>
    <col min="3567" max="3567" width="14.140625" style="538" customWidth="1"/>
    <col min="3568" max="3568" width="2.85546875" style="538" bestFit="1" customWidth="1"/>
    <col min="3569" max="3569" width="14.140625" style="538" customWidth="1"/>
    <col min="3570" max="3570" width="2.85546875" style="538" bestFit="1" customWidth="1"/>
    <col min="3571" max="3571" width="14.140625" style="538" customWidth="1"/>
    <col min="3572" max="3572" width="2.85546875" style="538" bestFit="1" customWidth="1"/>
    <col min="3573" max="3573" width="14.140625" style="538" customWidth="1"/>
    <col min="3574" max="3574" width="2.85546875" style="538" bestFit="1" customWidth="1"/>
    <col min="3575" max="3575" width="14.140625" style="538" customWidth="1"/>
    <col min="3576" max="3576" width="2.85546875" style="538" bestFit="1" customWidth="1"/>
    <col min="3577" max="3577" width="14" style="538" customWidth="1"/>
    <col min="3578" max="3578" width="2.85546875" style="538" bestFit="1" customWidth="1"/>
    <col min="3579" max="3579" width="14" style="538" customWidth="1"/>
    <col min="3580" max="3580" width="2.85546875" style="538" bestFit="1" customWidth="1"/>
    <col min="3581" max="3581" width="14.140625" style="538" customWidth="1"/>
    <col min="3582" max="3582" width="2.85546875" style="538" bestFit="1" customWidth="1"/>
    <col min="3583" max="3583" width="4.42578125" style="538" customWidth="1"/>
    <col min="3584" max="3795" width="11.5703125" style="538"/>
    <col min="3796" max="3796" width="5.140625" style="538" customWidth="1"/>
    <col min="3797" max="3797" width="28.85546875" style="538" customWidth="1"/>
    <col min="3798" max="3798" width="6.28515625" style="538" bestFit="1" customWidth="1"/>
    <col min="3799" max="3799" width="7" style="538" customWidth="1"/>
    <col min="3800" max="3800" width="1.7109375" style="538" customWidth="1"/>
    <col min="3801" max="3801" width="11.85546875" style="538" customWidth="1"/>
    <col min="3802" max="3802" width="2.85546875" style="538" bestFit="1" customWidth="1"/>
    <col min="3803" max="3803" width="14.5703125" style="538" customWidth="1"/>
    <col min="3804" max="3804" width="2.85546875" style="538" bestFit="1" customWidth="1"/>
    <col min="3805" max="3805" width="11.85546875" style="538" customWidth="1"/>
    <col min="3806" max="3806" width="2.85546875" style="538" bestFit="1" customWidth="1"/>
    <col min="3807" max="3807" width="14.140625" style="538" customWidth="1"/>
    <col min="3808" max="3808" width="2.85546875" style="538" bestFit="1" customWidth="1"/>
    <col min="3809" max="3809" width="12.140625" style="538" customWidth="1"/>
    <col min="3810" max="3810" width="2.85546875" style="538" bestFit="1" customWidth="1"/>
    <col min="3811" max="3811" width="14.7109375" style="538" customWidth="1"/>
    <col min="3812" max="3812" width="2.85546875" style="538" bestFit="1" customWidth="1"/>
    <col min="3813" max="3813" width="13" style="538" customWidth="1"/>
    <col min="3814" max="3814" width="2.85546875" style="538" bestFit="1" customWidth="1"/>
    <col min="3815" max="3815" width="14.140625" style="538" customWidth="1"/>
    <col min="3816" max="3816" width="2.85546875" style="538" bestFit="1" customWidth="1"/>
    <col min="3817" max="3817" width="14.140625" style="538" customWidth="1"/>
    <col min="3818" max="3818" width="2.85546875" style="538" bestFit="1" customWidth="1"/>
    <col min="3819" max="3819" width="14" style="538" customWidth="1"/>
    <col min="3820" max="3820" width="2.85546875" style="538" bestFit="1" customWidth="1"/>
    <col min="3821" max="3821" width="14.140625" style="538" customWidth="1"/>
    <col min="3822" max="3822" width="2.85546875" style="538" bestFit="1" customWidth="1"/>
    <col min="3823" max="3823" width="14.140625" style="538" customWidth="1"/>
    <col min="3824" max="3824" width="2.85546875" style="538" bestFit="1" customWidth="1"/>
    <col min="3825" max="3825" width="14.140625" style="538" customWidth="1"/>
    <col min="3826" max="3826" width="2.85546875" style="538" bestFit="1" customWidth="1"/>
    <col min="3827" max="3827" width="14.140625" style="538" customWidth="1"/>
    <col min="3828" max="3828" width="2.85546875" style="538" bestFit="1" customWidth="1"/>
    <col min="3829" max="3829" width="14.140625" style="538" customWidth="1"/>
    <col min="3830" max="3830" width="2.85546875" style="538" bestFit="1" customWidth="1"/>
    <col min="3831" max="3831" width="14.140625" style="538" customWidth="1"/>
    <col min="3832" max="3832" width="2.85546875" style="538" bestFit="1" customWidth="1"/>
    <col min="3833" max="3833" width="14" style="538" customWidth="1"/>
    <col min="3834" max="3834" width="2.85546875" style="538" bestFit="1" customWidth="1"/>
    <col min="3835" max="3835" width="14" style="538" customWidth="1"/>
    <col min="3836" max="3836" width="2.85546875" style="538" bestFit="1" customWidth="1"/>
    <col min="3837" max="3837" width="14.140625" style="538" customWidth="1"/>
    <col min="3838" max="3838" width="2.85546875" style="538" bestFit="1" customWidth="1"/>
    <col min="3839" max="3839" width="4.42578125" style="538" customWidth="1"/>
    <col min="3840" max="4051" width="11.5703125" style="538"/>
    <col min="4052" max="4052" width="5.140625" style="538" customWidth="1"/>
    <col min="4053" max="4053" width="28.85546875" style="538" customWidth="1"/>
    <col min="4054" max="4054" width="6.28515625" style="538" bestFit="1" customWidth="1"/>
    <col min="4055" max="4055" width="7" style="538" customWidth="1"/>
    <col min="4056" max="4056" width="1.7109375" style="538" customWidth="1"/>
    <col min="4057" max="4057" width="11.85546875" style="538" customWidth="1"/>
    <col min="4058" max="4058" width="2.85546875" style="538" bestFit="1" customWidth="1"/>
    <col min="4059" max="4059" width="14.5703125" style="538" customWidth="1"/>
    <col min="4060" max="4060" width="2.85546875" style="538" bestFit="1" customWidth="1"/>
    <col min="4061" max="4061" width="11.85546875" style="538" customWidth="1"/>
    <col min="4062" max="4062" width="2.85546875" style="538" bestFit="1" customWidth="1"/>
    <col min="4063" max="4063" width="14.140625" style="538" customWidth="1"/>
    <col min="4064" max="4064" width="2.85546875" style="538" bestFit="1" customWidth="1"/>
    <col min="4065" max="4065" width="12.140625" style="538" customWidth="1"/>
    <col min="4066" max="4066" width="2.85546875" style="538" bestFit="1" customWidth="1"/>
    <col min="4067" max="4067" width="14.7109375" style="538" customWidth="1"/>
    <col min="4068" max="4068" width="2.85546875" style="538" bestFit="1" customWidth="1"/>
    <col min="4069" max="4069" width="13" style="538" customWidth="1"/>
    <col min="4070" max="4070" width="2.85546875" style="538" bestFit="1" customWidth="1"/>
    <col min="4071" max="4071" width="14.140625" style="538" customWidth="1"/>
    <col min="4072" max="4072" width="2.85546875" style="538" bestFit="1" customWidth="1"/>
    <col min="4073" max="4073" width="14.140625" style="538" customWidth="1"/>
    <col min="4074" max="4074" width="2.85546875" style="538" bestFit="1" customWidth="1"/>
    <col min="4075" max="4075" width="14" style="538" customWidth="1"/>
    <col min="4076" max="4076" width="2.85546875" style="538" bestFit="1" customWidth="1"/>
    <col min="4077" max="4077" width="14.140625" style="538" customWidth="1"/>
    <col min="4078" max="4078" width="2.85546875" style="538" bestFit="1" customWidth="1"/>
    <col min="4079" max="4079" width="14.140625" style="538" customWidth="1"/>
    <col min="4080" max="4080" width="2.85546875" style="538" bestFit="1" customWidth="1"/>
    <col min="4081" max="4081" width="14.140625" style="538" customWidth="1"/>
    <col min="4082" max="4082" width="2.85546875" style="538" bestFit="1" customWidth="1"/>
    <col min="4083" max="4083" width="14.140625" style="538" customWidth="1"/>
    <col min="4084" max="4084" width="2.85546875" style="538" bestFit="1" customWidth="1"/>
    <col min="4085" max="4085" width="14.140625" style="538" customWidth="1"/>
    <col min="4086" max="4086" width="2.85546875" style="538" bestFit="1" customWidth="1"/>
    <col min="4087" max="4087" width="14.140625" style="538" customWidth="1"/>
    <col min="4088" max="4088" width="2.85546875" style="538" bestFit="1" customWidth="1"/>
    <col min="4089" max="4089" width="14" style="538" customWidth="1"/>
    <col min="4090" max="4090" width="2.85546875" style="538" bestFit="1" customWidth="1"/>
    <col min="4091" max="4091" width="14" style="538" customWidth="1"/>
    <col min="4092" max="4092" width="2.85546875" style="538" bestFit="1" customWidth="1"/>
    <col min="4093" max="4093" width="14.140625" style="538" customWidth="1"/>
    <col min="4094" max="4094" width="2.85546875" style="538" bestFit="1" customWidth="1"/>
    <col min="4095" max="4095" width="4.42578125" style="538" customWidth="1"/>
    <col min="4096" max="4307" width="11.5703125" style="538"/>
    <col min="4308" max="4308" width="5.140625" style="538" customWidth="1"/>
    <col min="4309" max="4309" width="28.85546875" style="538" customWidth="1"/>
    <col min="4310" max="4310" width="6.28515625" style="538" bestFit="1" customWidth="1"/>
    <col min="4311" max="4311" width="7" style="538" customWidth="1"/>
    <col min="4312" max="4312" width="1.7109375" style="538" customWidth="1"/>
    <col min="4313" max="4313" width="11.85546875" style="538" customWidth="1"/>
    <col min="4314" max="4314" width="2.85546875" style="538" bestFit="1" customWidth="1"/>
    <col min="4315" max="4315" width="14.5703125" style="538" customWidth="1"/>
    <col min="4316" max="4316" width="2.85546875" style="538" bestFit="1" customWidth="1"/>
    <col min="4317" max="4317" width="11.85546875" style="538" customWidth="1"/>
    <col min="4318" max="4318" width="2.85546875" style="538" bestFit="1" customWidth="1"/>
    <col min="4319" max="4319" width="14.140625" style="538" customWidth="1"/>
    <col min="4320" max="4320" width="2.85546875" style="538" bestFit="1" customWidth="1"/>
    <col min="4321" max="4321" width="12.140625" style="538" customWidth="1"/>
    <col min="4322" max="4322" width="2.85546875" style="538" bestFit="1" customWidth="1"/>
    <col min="4323" max="4323" width="14.7109375" style="538" customWidth="1"/>
    <col min="4324" max="4324" width="2.85546875" style="538" bestFit="1" customWidth="1"/>
    <col min="4325" max="4325" width="13" style="538" customWidth="1"/>
    <col min="4326" max="4326" width="2.85546875" style="538" bestFit="1" customWidth="1"/>
    <col min="4327" max="4327" width="14.140625" style="538" customWidth="1"/>
    <col min="4328" max="4328" width="2.85546875" style="538" bestFit="1" customWidth="1"/>
    <col min="4329" max="4329" width="14.140625" style="538" customWidth="1"/>
    <col min="4330" max="4330" width="2.85546875" style="538" bestFit="1" customWidth="1"/>
    <col min="4331" max="4331" width="14" style="538" customWidth="1"/>
    <col min="4332" max="4332" width="2.85546875" style="538" bestFit="1" customWidth="1"/>
    <col min="4333" max="4333" width="14.140625" style="538" customWidth="1"/>
    <col min="4334" max="4334" width="2.85546875" style="538" bestFit="1" customWidth="1"/>
    <col min="4335" max="4335" width="14.140625" style="538" customWidth="1"/>
    <col min="4336" max="4336" width="2.85546875" style="538" bestFit="1" customWidth="1"/>
    <col min="4337" max="4337" width="14.140625" style="538" customWidth="1"/>
    <col min="4338" max="4338" width="2.85546875" style="538" bestFit="1" customWidth="1"/>
    <col min="4339" max="4339" width="14.140625" style="538" customWidth="1"/>
    <col min="4340" max="4340" width="2.85546875" style="538" bestFit="1" customWidth="1"/>
    <col min="4341" max="4341" width="14.140625" style="538" customWidth="1"/>
    <col min="4342" max="4342" width="2.85546875" style="538" bestFit="1" customWidth="1"/>
    <col min="4343" max="4343" width="14.140625" style="538" customWidth="1"/>
    <col min="4344" max="4344" width="2.85546875" style="538" bestFit="1" customWidth="1"/>
    <col min="4345" max="4345" width="14" style="538" customWidth="1"/>
    <col min="4346" max="4346" width="2.85546875" style="538" bestFit="1" customWidth="1"/>
    <col min="4347" max="4347" width="14" style="538" customWidth="1"/>
    <col min="4348" max="4348" width="2.85546875" style="538" bestFit="1" customWidth="1"/>
    <col min="4349" max="4349" width="14.140625" style="538" customWidth="1"/>
    <col min="4350" max="4350" width="2.85546875" style="538" bestFit="1" customWidth="1"/>
    <col min="4351" max="4351" width="4.42578125" style="538" customWidth="1"/>
    <col min="4352" max="4563" width="11.5703125" style="538"/>
    <col min="4564" max="4564" width="5.140625" style="538" customWidth="1"/>
    <col min="4565" max="4565" width="28.85546875" style="538" customWidth="1"/>
    <col min="4566" max="4566" width="6.28515625" style="538" bestFit="1" customWidth="1"/>
    <col min="4567" max="4567" width="7" style="538" customWidth="1"/>
    <col min="4568" max="4568" width="1.7109375" style="538" customWidth="1"/>
    <col min="4569" max="4569" width="11.85546875" style="538" customWidth="1"/>
    <col min="4570" max="4570" width="2.85546875" style="538" bestFit="1" customWidth="1"/>
    <col min="4571" max="4571" width="14.5703125" style="538" customWidth="1"/>
    <col min="4572" max="4572" width="2.85546875" style="538" bestFit="1" customWidth="1"/>
    <col min="4573" max="4573" width="11.85546875" style="538" customWidth="1"/>
    <col min="4574" max="4574" width="2.85546875" style="538" bestFit="1" customWidth="1"/>
    <col min="4575" max="4575" width="14.140625" style="538" customWidth="1"/>
    <col min="4576" max="4576" width="2.85546875" style="538" bestFit="1" customWidth="1"/>
    <col min="4577" max="4577" width="12.140625" style="538" customWidth="1"/>
    <col min="4578" max="4578" width="2.85546875" style="538" bestFit="1" customWidth="1"/>
    <col min="4579" max="4579" width="14.7109375" style="538" customWidth="1"/>
    <col min="4580" max="4580" width="2.85546875" style="538" bestFit="1" customWidth="1"/>
    <col min="4581" max="4581" width="13" style="538" customWidth="1"/>
    <col min="4582" max="4582" width="2.85546875" style="538" bestFit="1" customWidth="1"/>
    <col min="4583" max="4583" width="14.140625" style="538" customWidth="1"/>
    <col min="4584" max="4584" width="2.85546875" style="538" bestFit="1" customWidth="1"/>
    <col min="4585" max="4585" width="14.140625" style="538" customWidth="1"/>
    <col min="4586" max="4586" width="2.85546875" style="538" bestFit="1" customWidth="1"/>
    <col min="4587" max="4587" width="14" style="538" customWidth="1"/>
    <col min="4588" max="4588" width="2.85546875" style="538" bestFit="1" customWidth="1"/>
    <col min="4589" max="4589" width="14.140625" style="538" customWidth="1"/>
    <col min="4590" max="4590" width="2.85546875" style="538" bestFit="1" customWidth="1"/>
    <col min="4591" max="4591" width="14.140625" style="538" customWidth="1"/>
    <col min="4592" max="4592" width="2.85546875" style="538" bestFit="1" customWidth="1"/>
    <col min="4593" max="4593" width="14.140625" style="538" customWidth="1"/>
    <col min="4594" max="4594" width="2.85546875" style="538" bestFit="1" customWidth="1"/>
    <col min="4595" max="4595" width="14.140625" style="538" customWidth="1"/>
    <col min="4596" max="4596" width="2.85546875" style="538" bestFit="1" customWidth="1"/>
    <col min="4597" max="4597" width="14.140625" style="538" customWidth="1"/>
    <col min="4598" max="4598" width="2.85546875" style="538" bestFit="1" customWidth="1"/>
    <col min="4599" max="4599" width="14.140625" style="538" customWidth="1"/>
    <col min="4600" max="4600" width="2.85546875" style="538" bestFit="1" customWidth="1"/>
    <col min="4601" max="4601" width="14" style="538" customWidth="1"/>
    <col min="4602" max="4602" width="2.85546875" style="538" bestFit="1" customWidth="1"/>
    <col min="4603" max="4603" width="14" style="538" customWidth="1"/>
    <col min="4604" max="4604" width="2.85546875" style="538" bestFit="1" customWidth="1"/>
    <col min="4605" max="4605" width="14.140625" style="538" customWidth="1"/>
    <col min="4606" max="4606" width="2.85546875" style="538" bestFit="1" customWidth="1"/>
    <col min="4607" max="4607" width="4.42578125" style="538" customWidth="1"/>
    <col min="4608" max="4819" width="11.5703125" style="538"/>
    <col min="4820" max="4820" width="5.140625" style="538" customWidth="1"/>
    <col min="4821" max="4821" width="28.85546875" style="538" customWidth="1"/>
    <col min="4822" max="4822" width="6.28515625" style="538" bestFit="1" customWidth="1"/>
    <col min="4823" max="4823" width="7" style="538" customWidth="1"/>
    <col min="4824" max="4824" width="1.7109375" style="538" customWidth="1"/>
    <col min="4825" max="4825" width="11.85546875" style="538" customWidth="1"/>
    <col min="4826" max="4826" width="2.85546875" style="538" bestFit="1" customWidth="1"/>
    <col min="4827" max="4827" width="14.5703125" style="538" customWidth="1"/>
    <col min="4828" max="4828" width="2.85546875" style="538" bestFit="1" customWidth="1"/>
    <col min="4829" max="4829" width="11.85546875" style="538" customWidth="1"/>
    <col min="4830" max="4830" width="2.85546875" style="538" bestFit="1" customWidth="1"/>
    <col min="4831" max="4831" width="14.140625" style="538" customWidth="1"/>
    <col min="4832" max="4832" width="2.85546875" style="538" bestFit="1" customWidth="1"/>
    <col min="4833" max="4833" width="12.140625" style="538" customWidth="1"/>
    <col min="4834" max="4834" width="2.85546875" style="538" bestFit="1" customWidth="1"/>
    <col min="4835" max="4835" width="14.7109375" style="538" customWidth="1"/>
    <col min="4836" max="4836" width="2.85546875" style="538" bestFit="1" customWidth="1"/>
    <col min="4837" max="4837" width="13" style="538" customWidth="1"/>
    <col min="4838" max="4838" width="2.85546875" style="538" bestFit="1" customWidth="1"/>
    <col min="4839" max="4839" width="14.140625" style="538" customWidth="1"/>
    <col min="4840" max="4840" width="2.85546875" style="538" bestFit="1" customWidth="1"/>
    <col min="4841" max="4841" width="14.140625" style="538" customWidth="1"/>
    <col min="4842" max="4842" width="2.85546875" style="538" bestFit="1" customWidth="1"/>
    <col min="4843" max="4843" width="14" style="538" customWidth="1"/>
    <col min="4844" max="4844" width="2.85546875" style="538" bestFit="1" customWidth="1"/>
    <col min="4845" max="4845" width="14.140625" style="538" customWidth="1"/>
    <col min="4846" max="4846" width="2.85546875" style="538" bestFit="1" customWidth="1"/>
    <col min="4847" max="4847" width="14.140625" style="538" customWidth="1"/>
    <col min="4848" max="4848" width="2.85546875" style="538" bestFit="1" customWidth="1"/>
    <col min="4849" max="4849" width="14.140625" style="538" customWidth="1"/>
    <col min="4850" max="4850" width="2.85546875" style="538" bestFit="1" customWidth="1"/>
    <col min="4851" max="4851" width="14.140625" style="538" customWidth="1"/>
    <col min="4852" max="4852" width="2.85546875" style="538" bestFit="1" customWidth="1"/>
    <col min="4853" max="4853" width="14.140625" style="538" customWidth="1"/>
    <col min="4854" max="4854" width="2.85546875" style="538" bestFit="1" customWidth="1"/>
    <col min="4855" max="4855" width="14.140625" style="538" customWidth="1"/>
    <col min="4856" max="4856" width="2.85546875" style="538" bestFit="1" customWidth="1"/>
    <col min="4857" max="4857" width="14" style="538" customWidth="1"/>
    <col min="4858" max="4858" width="2.85546875" style="538" bestFit="1" customWidth="1"/>
    <col min="4859" max="4859" width="14" style="538" customWidth="1"/>
    <col min="4860" max="4860" width="2.85546875" style="538" bestFit="1" customWidth="1"/>
    <col min="4861" max="4861" width="14.140625" style="538" customWidth="1"/>
    <col min="4862" max="4862" width="2.85546875" style="538" bestFit="1" customWidth="1"/>
    <col min="4863" max="4863" width="4.42578125" style="538" customWidth="1"/>
    <col min="4864" max="5075" width="11.5703125" style="538"/>
    <col min="5076" max="5076" width="5.140625" style="538" customWidth="1"/>
    <col min="5077" max="5077" width="28.85546875" style="538" customWidth="1"/>
    <col min="5078" max="5078" width="6.28515625" style="538" bestFit="1" customWidth="1"/>
    <col min="5079" max="5079" width="7" style="538" customWidth="1"/>
    <col min="5080" max="5080" width="1.7109375" style="538" customWidth="1"/>
    <col min="5081" max="5081" width="11.85546875" style="538" customWidth="1"/>
    <col min="5082" max="5082" width="2.85546875" style="538" bestFit="1" customWidth="1"/>
    <col min="5083" max="5083" width="14.5703125" style="538" customWidth="1"/>
    <col min="5084" max="5084" width="2.85546875" style="538" bestFit="1" customWidth="1"/>
    <col min="5085" max="5085" width="11.85546875" style="538" customWidth="1"/>
    <col min="5086" max="5086" width="2.85546875" style="538" bestFit="1" customWidth="1"/>
    <col min="5087" max="5087" width="14.140625" style="538" customWidth="1"/>
    <col min="5088" max="5088" width="2.85546875" style="538" bestFit="1" customWidth="1"/>
    <col min="5089" max="5089" width="12.140625" style="538" customWidth="1"/>
    <col min="5090" max="5090" width="2.85546875" style="538" bestFit="1" customWidth="1"/>
    <col min="5091" max="5091" width="14.7109375" style="538" customWidth="1"/>
    <col min="5092" max="5092" width="2.85546875" style="538" bestFit="1" customWidth="1"/>
    <col min="5093" max="5093" width="13" style="538" customWidth="1"/>
    <col min="5094" max="5094" width="2.85546875" style="538" bestFit="1" customWidth="1"/>
    <col min="5095" max="5095" width="14.140625" style="538" customWidth="1"/>
    <col min="5096" max="5096" width="2.85546875" style="538" bestFit="1" customWidth="1"/>
    <col min="5097" max="5097" width="14.140625" style="538" customWidth="1"/>
    <col min="5098" max="5098" width="2.85546875" style="538" bestFit="1" customWidth="1"/>
    <col min="5099" max="5099" width="14" style="538" customWidth="1"/>
    <col min="5100" max="5100" width="2.85546875" style="538" bestFit="1" customWidth="1"/>
    <col min="5101" max="5101" width="14.140625" style="538" customWidth="1"/>
    <col min="5102" max="5102" width="2.85546875" style="538" bestFit="1" customWidth="1"/>
    <col min="5103" max="5103" width="14.140625" style="538" customWidth="1"/>
    <col min="5104" max="5104" width="2.85546875" style="538" bestFit="1" customWidth="1"/>
    <col min="5105" max="5105" width="14.140625" style="538" customWidth="1"/>
    <col min="5106" max="5106" width="2.85546875" style="538" bestFit="1" customWidth="1"/>
    <col min="5107" max="5107" width="14.140625" style="538" customWidth="1"/>
    <col min="5108" max="5108" width="2.85546875" style="538" bestFit="1" customWidth="1"/>
    <col min="5109" max="5109" width="14.140625" style="538" customWidth="1"/>
    <col min="5110" max="5110" width="2.85546875" style="538" bestFit="1" customWidth="1"/>
    <col min="5111" max="5111" width="14.140625" style="538" customWidth="1"/>
    <col min="5112" max="5112" width="2.85546875" style="538" bestFit="1" customWidth="1"/>
    <col min="5113" max="5113" width="14" style="538" customWidth="1"/>
    <col min="5114" max="5114" width="2.85546875" style="538" bestFit="1" customWidth="1"/>
    <col min="5115" max="5115" width="14" style="538" customWidth="1"/>
    <col min="5116" max="5116" width="2.85546875" style="538" bestFit="1" customWidth="1"/>
    <col min="5117" max="5117" width="14.140625" style="538" customWidth="1"/>
    <col min="5118" max="5118" width="2.85546875" style="538" bestFit="1" customWidth="1"/>
    <col min="5119" max="5119" width="4.42578125" style="538" customWidth="1"/>
    <col min="5120" max="5331" width="11.5703125" style="538"/>
    <col min="5332" max="5332" width="5.140625" style="538" customWidth="1"/>
    <col min="5333" max="5333" width="28.85546875" style="538" customWidth="1"/>
    <col min="5334" max="5334" width="6.28515625" style="538" bestFit="1" customWidth="1"/>
    <col min="5335" max="5335" width="7" style="538" customWidth="1"/>
    <col min="5336" max="5336" width="1.7109375" style="538" customWidth="1"/>
    <col min="5337" max="5337" width="11.85546875" style="538" customWidth="1"/>
    <col min="5338" max="5338" width="2.85546875" style="538" bestFit="1" customWidth="1"/>
    <col min="5339" max="5339" width="14.5703125" style="538" customWidth="1"/>
    <col min="5340" max="5340" width="2.85546875" style="538" bestFit="1" customWidth="1"/>
    <col min="5341" max="5341" width="11.85546875" style="538" customWidth="1"/>
    <col min="5342" max="5342" width="2.85546875" style="538" bestFit="1" customWidth="1"/>
    <col min="5343" max="5343" width="14.140625" style="538" customWidth="1"/>
    <col min="5344" max="5344" width="2.85546875" style="538" bestFit="1" customWidth="1"/>
    <col min="5345" max="5345" width="12.140625" style="538" customWidth="1"/>
    <col min="5346" max="5346" width="2.85546875" style="538" bestFit="1" customWidth="1"/>
    <col min="5347" max="5347" width="14.7109375" style="538" customWidth="1"/>
    <col min="5348" max="5348" width="2.85546875" style="538" bestFit="1" customWidth="1"/>
    <col min="5349" max="5349" width="13" style="538" customWidth="1"/>
    <col min="5350" max="5350" width="2.85546875" style="538" bestFit="1" customWidth="1"/>
    <col min="5351" max="5351" width="14.140625" style="538" customWidth="1"/>
    <col min="5352" max="5352" width="2.85546875" style="538" bestFit="1" customWidth="1"/>
    <col min="5353" max="5353" width="14.140625" style="538" customWidth="1"/>
    <col min="5354" max="5354" width="2.85546875" style="538" bestFit="1" customWidth="1"/>
    <col min="5355" max="5355" width="14" style="538" customWidth="1"/>
    <col min="5356" max="5356" width="2.85546875" style="538" bestFit="1" customWidth="1"/>
    <col min="5357" max="5357" width="14.140625" style="538" customWidth="1"/>
    <col min="5358" max="5358" width="2.85546875" style="538" bestFit="1" customWidth="1"/>
    <col min="5359" max="5359" width="14.140625" style="538" customWidth="1"/>
    <col min="5360" max="5360" width="2.85546875" style="538" bestFit="1" customWidth="1"/>
    <col min="5361" max="5361" width="14.140625" style="538" customWidth="1"/>
    <col min="5362" max="5362" width="2.85546875" style="538" bestFit="1" customWidth="1"/>
    <col min="5363" max="5363" width="14.140625" style="538" customWidth="1"/>
    <col min="5364" max="5364" width="2.85546875" style="538" bestFit="1" customWidth="1"/>
    <col min="5365" max="5365" width="14.140625" style="538" customWidth="1"/>
    <col min="5366" max="5366" width="2.85546875" style="538" bestFit="1" customWidth="1"/>
    <col min="5367" max="5367" width="14.140625" style="538" customWidth="1"/>
    <col min="5368" max="5368" width="2.85546875" style="538" bestFit="1" customWidth="1"/>
    <col min="5369" max="5369" width="14" style="538" customWidth="1"/>
    <col min="5370" max="5370" width="2.85546875" style="538" bestFit="1" customWidth="1"/>
    <col min="5371" max="5371" width="14" style="538" customWidth="1"/>
    <col min="5372" max="5372" width="2.85546875" style="538" bestFit="1" customWidth="1"/>
    <col min="5373" max="5373" width="14.140625" style="538" customWidth="1"/>
    <col min="5374" max="5374" width="2.85546875" style="538" bestFit="1" customWidth="1"/>
    <col min="5375" max="5375" width="4.42578125" style="538" customWidth="1"/>
    <col min="5376" max="5587" width="11.5703125" style="538"/>
    <col min="5588" max="5588" width="5.140625" style="538" customWidth="1"/>
    <col min="5589" max="5589" width="28.85546875" style="538" customWidth="1"/>
    <col min="5590" max="5590" width="6.28515625" style="538" bestFit="1" customWidth="1"/>
    <col min="5591" max="5591" width="7" style="538" customWidth="1"/>
    <col min="5592" max="5592" width="1.7109375" style="538" customWidth="1"/>
    <col min="5593" max="5593" width="11.85546875" style="538" customWidth="1"/>
    <col min="5594" max="5594" width="2.85546875" style="538" bestFit="1" customWidth="1"/>
    <col min="5595" max="5595" width="14.5703125" style="538" customWidth="1"/>
    <col min="5596" max="5596" width="2.85546875" style="538" bestFit="1" customWidth="1"/>
    <col min="5597" max="5597" width="11.85546875" style="538" customWidth="1"/>
    <col min="5598" max="5598" width="2.85546875" style="538" bestFit="1" customWidth="1"/>
    <col min="5599" max="5599" width="14.140625" style="538" customWidth="1"/>
    <col min="5600" max="5600" width="2.85546875" style="538" bestFit="1" customWidth="1"/>
    <col min="5601" max="5601" width="12.140625" style="538" customWidth="1"/>
    <col min="5602" max="5602" width="2.85546875" style="538" bestFit="1" customWidth="1"/>
    <col min="5603" max="5603" width="14.7109375" style="538" customWidth="1"/>
    <col min="5604" max="5604" width="2.85546875" style="538" bestFit="1" customWidth="1"/>
    <col min="5605" max="5605" width="13" style="538" customWidth="1"/>
    <col min="5606" max="5606" width="2.85546875" style="538" bestFit="1" customWidth="1"/>
    <col min="5607" max="5607" width="14.140625" style="538" customWidth="1"/>
    <col min="5608" max="5608" width="2.85546875" style="538" bestFit="1" customWidth="1"/>
    <col min="5609" max="5609" width="14.140625" style="538" customWidth="1"/>
    <col min="5610" max="5610" width="2.85546875" style="538" bestFit="1" customWidth="1"/>
    <col min="5611" max="5611" width="14" style="538" customWidth="1"/>
    <col min="5612" max="5612" width="2.85546875" style="538" bestFit="1" customWidth="1"/>
    <col min="5613" max="5613" width="14.140625" style="538" customWidth="1"/>
    <col min="5614" max="5614" width="2.85546875" style="538" bestFit="1" customWidth="1"/>
    <col min="5615" max="5615" width="14.140625" style="538" customWidth="1"/>
    <col min="5616" max="5616" width="2.85546875" style="538" bestFit="1" customWidth="1"/>
    <col min="5617" max="5617" width="14.140625" style="538" customWidth="1"/>
    <col min="5618" max="5618" width="2.85546875" style="538" bestFit="1" customWidth="1"/>
    <col min="5619" max="5619" width="14.140625" style="538" customWidth="1"/>
    <col min="5620" max="5620" width="2.85546875" style="538" bestFit="1" customWidth="1"/>
    <col min="5621" max="5621" width="14.140625" style="538" customWidth="1"/>
    <col min="5622" max="5622" width="2.85546875" style="538" bestFit="1" customWidth="1"/>
    <col min="5623" max="5623" width="14.140625" style="538" customWidth="1"/>
    <col min="5624" max="5624" width="2.85546875" style="538" bestFit="1" customWidth="1"/>
    <col min="5625" max="5625" width="14" style="538" customWidth="1"/>
    <col min="5626" max="5626" width="2.85546875" style="538" bestFit="1" customWidth="1"/>
    <col min="5627" max="5627" width="14" style="538" customWidth="1"/>
    <col min="5628" max="5628" width="2.85546875" style="538" bestFit="1" customWidth="1"/>
    <col min="5629" max="5629" width="14.140625" style="538" customWidth="1"/>
    <col min="5630" max="5630" width="2.85546875" style="538" bestFit="1" customWidth="1"/>
    <col min="5631" max="5631" width="4.42578125" style="538" customWidth="1"/>
    <col min="5632" max="5843" width="11.5703125" style="538"/>
    <col min="5844" max="5844" width="5.140625" style="538" customWidth="1"/>
    <col min="5845" max="5845" width="28.85546875" style="538" customWidth="1"/>
    <col min="5846" max="5846" width="6.28515625" style="538" bestFit="1" customWidth="1"/>
    <col min="5847" max="5847" width="7" style="538" customWidth="1"/>
    <col min="5848" max="5848" width="1.7109375" style="538" customWidth="1"/>
    <col min="5849" max="5849" width="11.85546875" style="538" customWidth="1"/>
    <col min="5850" max="5850" width="2.85546875" style="538" bestFit="1" customWidth="1"/>
    <col min="5851" max="5851" width="14.5703125" style="538" customWidth="1"/>
    <col min="5852" max="5852" width="2.85546875" style="538" bestFit="1" customWidth="1"/>
    <col min="5853" max="5853" width="11.85546875" style="538" customWidth="1"/>
    <col min="5854" max="5854" width="2.85546875" style="538" bestFit="1" customWidth="1"/>
    <col min="5855" max="5855" width="14.140625" style="538" customWidth="1"/>
    <col min="5856" max="5856" width="2.85546875" style="538" bestFit="1" customWidth="1"/>
    <col min="5857" max="5857" width="12.140625" style="538" customWidth="1"/>
    <col min="5858" max="5858" width="2.85546875" style="538" bestFit="1" customWidth="1"/>
    <col min="5859" max="5859" width="14.7109375" style="538" customWidth="1"/>
    <col min="5860" max="5860" width="2.85546875" style="538" bestFit="1" customWidth="1"/>
    <col min="5861" max="5861" width="13" style="538" customWidth="1"/>
    <col min="5862" max="5862" width="2.85546875" style="538" bestFit="1" customWidth="1"/>
    <col min="5863" max="5863" width="14.140625" style="538" customWidth="1"/>
    <col min="5864" max="5864" width="2.85546875" style="538" bestFit="1" customWidth="1"/>
    <col min="5865" max="5865" width="14.140625" style="538" customWidth="1"/>
    <col min="5866" max="5866" width="2.85546875" style="538" bestFit="1" customWidth="1"/>
    <col min="5867" max="5867" width="14" style="538" customWidth="1"/>
    <col min="5868" max="5868" width="2.85546875" style="538" bestFit="1" customWidth="1"/>
    <col min="5869" max="5869" width="14.140625" style="538" customWidth="1"/>
    <col min="5870" max="5870" width="2.85546875" style="538" bestFit="1" customWidth="1"/>
    <col min="5871" max="5871" width="14.140625" style="538" customWidth="1"/>
    <col min="5872" max="5872" width="2.85546875" style="538" bestFit="1" customWidth="1"/>
    <col min="5873" max="5873" width="14.140625" style="538" customWidth="1"/>
    <col min="5874" max="5874" width="2.85546875" style="538" bestFit="1" customWidth="1"/>
    <col min="5875" max="5875" width="14.140625" style="538" customWidth="1"/>
    <col min="5876" max="5876" width="2.85546875" style="538" bestFit="1" customWidth="1"/>
    <col min="5877" max="5877" width="14.140625" style="538" customWidth="1"/>
    <col min="5878" max="5878" width="2.85546875" style="538" bestFit="1" customWidth="1"/>
    <col min="5879" max="5879" width="14.140625" style="538" customWidth="1"/>
    <col min="5880" max="5880" width="2.85546875" style="538" bestFit="1" customWidth="1"/>
    <col min="5881" max="5881" width="14" style="538" customWidth="1"/>
    <col min="5882" max="5882" width="2.85546875" style="538" bestFit="1" customWidth="1"/>
    <col min="5883" max="5883" width="14" style="538" customWidth="1"/>
    <col min="5884" max="5884" width="2.85546875" style="538" bestFit="1" customWidth="1"/>
    <col min="5885" max="5885" width="14.140625" style="538" customWidth="1"/>
    <col min="5886" max="5886" width="2.85546875" style="538" bestFit="1" customWidth="1"/>
    <col min="5887" max="5887" width="4.42578125" style="538" customWidth="1"/>
    <col min="5888" max="6099" width="11.5703125" style="538"/>
    <col min="6100" max="6100" width="5.140625" style="538" customWidth="1"/>
    <col min="6101" max="6101" width="28.85546875" style="538" customWidth="1"/>
    <col min="6102" max="6102" width="6.28515625" style="538" bestFit="1" customWidth="1"/>
    <col min="6103" max="6103" width="7" style="538" customWidth="1"/>
    <col min="6104" max="6104" width="1.7109375" style="538" customWidth="1"/>
    <col min="6105" max="6105" width="11.85546875" style="538" customWidth="1"/>
    <col min="6106" max="6106" width="2.85546875" style="538" bestFit="1" customWidth="1"/>
    <col min="6107" max="6107" width="14.5703125" style="538" customWidth="1"/>
    <col min="6108" max="6108" width="2.85546875" style="538" bestFit="1" customWidth="1"/>
    <col min="6109" max="6109" width="11.85546875" style="538" customWidth="1"/>
    <col min="6110" max="6110" width="2.85546875" style="538" bestFit="1" customWidth="1"/>
    <col min="6111" max="6111" width="14.140625" style="538" customWidth="1"/>
    <col min="6112" max="6112" width="2.85546875" style="538" bestFit="1" customWidth="1"/>
    <col min="6113" max="6113" width="12.140625" style="538" customWidth="1"/>
    <col min="6114" max="6114" width="2.85546875" style="538" bestFit="1" customWidth="1"/>
    <col min="6115" max="6115" width="14.7109375" style="538" customWidth="1"/>
    <col min="6116" max="6116" width="2.85546875" style="538" bestFit="1" customWidth="1"/>
    <col min="6117" max="6117" width="13" style="538" customWidth="1"/>
    <col min="6118" max="6118" width="2.85546875" style="538" bestFit="1" customWidth="1"/>
    <col min="6119" max="6119" width="14.140625" style="538" customWidth="1"/>
    <col min="6120" max="6120" width="2.85546875" style="538" bestFit="1" customWidth="1"/>
    <col min="6121" max="6121" width="14.140625" style="538" customWidth="1"/>
    <col min="6122" max="6122" width="2.85546875" style="538" bestFit="1" customWidth="1"/>
    <col min="6123" max="6123" width="14" style="538" customWidth="1"/>
    <col min="6124" max="6124" width="2.85546875" style="538" bestFit="1" customWidth="1"/>
    <col min="6125" max="6125" width="14.140625" style="538" customWidth="1"/>
    <col min="6126" max="6126" width="2.85546875" style="538" bestFit="1" customWidth="1"/>
    <col min="6127" max="6127" width="14.140625" style="538" customWidth="1"/>
    <col min="6128" max="6128" width="2.85546875" style="538" bestFit="1" customWidth="1"/>
    <col min="6129" max="6129" width="14.140625" style="538" customWidth="1"/>
    <col min="6130" max="6130" width="2.85546875" style="538" bestFit="1" customWidth="1"/>
    <col min="6131" max="6131" width="14.140625" style="538" customWidth="1"/>
    <col min="6132" max="6132" width="2.85546875" style="538" bestFit="1" customWidth="1"/>
    <col min="6133" max="6133" width="14.140625" style="538" customWidth="1"/>
    <col min="6134" max="6134" width="2.85546875" style="538" bestFit="1" customWidth="1"/>
    <col min="6135" max="6135" width="14.140625" style="538" customWidth="1"/>
    <col min="6136" max="6136" width="2.85546875" style="538" bestFit="1" customWidth="1"/>
    <col min="6137" max="6137" width="14" style="538" customWidth="1"/>
    <col min="6138" max="6138" width="2.85546875" style="538" bestFit="1" customWidth="1"/>
    <col min="6139" max="6139" width="14" style="538" customWidth="1"/>
    <col min="6140" max="6140" width="2.85546875" style="538" bestFit="1" customWidth="1"/>
    <col min="6141" max="6141" width="14.140625" style="538" customWidth="1"/>
    <col min="6142" max="6142" width="2.85546875" style="538" bestFit="1" customWidth="1"/>
    <col min="6143" max="6143" width="4.42578125" style="538" customWidth="1"/>
    <col min="6144" max="6355" width="11.5703125" style="538"/>
    <col min="6356" max="6356" width="5.140625" style="538" customWidth="1"/>
    <col min="6357" max="6357" width="28.85546875" style="538" customWidth="1"/>
    <col min="6358" max="6358" width="6.28515625" style="538" bestFit="1" customWidth="1"/>
    <col min="6359" max="6359" width="7" style="538" customWidth="1"/>
    <col min="6360" max="6360" width="1.7109375" style="538" customWidth="1"/>
    <col min="6361" max="6361" width="11.85546875" style="538" customWidth="1"/>
    <col min="6362" max="6362" width="2.85546875" style="538" bestFit="1" customWidth="1"/>
    <col min="6363" max="6363" width="14.5703125" style="538" customWidth="1"/>
    <col min="6364" max="6364" width="2.85546875" style="538" bestFit="1" customWidth="1"/>
    <col min="6365" max="6365" width="11.85546875" style="538" customWidth="1"/>
    <col min="6366" max="6366" width="2.85546875" style="538" bestFit="1" customWidth="1"/>
    <col min="6367" max="6367" width="14.140625" style="538" customWidth="1"/>
    <col min="6368" max="6368" width="2.85546875" style="538" bestFit="1" customWidth="1"/>
    <col min="6369" max="6369" width="12.140625" style="538" customWidth="1"/>
    <col min="6370" max="6370" width="2.85546875" style="538" bestFit="1" customWidth="1"/>
    <col min="6371" max="6371" width="14.7109375" style="538" customWidth="1"/>
    <col min="6372" max="6372" width="2.85546875" style="538" bestFit="1" customWidth="1"/>
    <col min="6373" max="6373" width="13" style="538" customWidth="1"/>
    <col min="6374" max="6374" width="2.85546875" style="538" bestFit="1" customWidth="1"/>
    <col min="6375" max="6375" width="14.140625" style="538" customWidth="1"/>
    <col min="6376" max="6376" width="2.85546875" style="538" bestFit="1" customWidth="1"/>
    <col min="6377" max="6377" width="14.140625" style="538" customWidth="1"/>
    <col min="6378" max="6378" width="2.85546875" style="538" bestFit="1" customWidth="1"/>
    <col min="6379" max="6379" width="14" style="538" customWidth="1"/>
    <col min="6380" max="6380" width="2.85546875" style="538" bestFit="1" customWidth="1"/>
    <col min="6381" max="6381" width="14.140625" style="538" customWidth="1"/>
    <col min="6382" max="6382" width="2.85546875" style="538" bestFit="1" customWidth="1"/>
    <col min="6383" max="6383" width="14.140625" style="538" customWidth="1"/>
    <col min="6384" max="6384" width="2.85546875" style="538" bestFit="1" customWidth="1"/>
    <col min="6385" max="6385" width="14.140625" style="538" customWidth="1"/>
    <col min="6386" max="6386" width="2.85546875" style="538" bestFit="1" customWidth="1"/>
    <col min="6387" max="6387" width="14.140625" style="538" customWidth="1"/>
    <col min="6388" max="6388" width="2.85546875" style="538" bestFit="1" customWidth="1"/>
    <col min="6389" max="6389" width="14.140625" style="538" customWidth="1"/>
    <col min="6390" max="6390" width="2.85546875" style="538" bestFit="1" customWidth="1"/>
    <col min="6391" max="6391" width="14.140625" style="538" customWidth="1"/>
    <col min="6392" max="6392" width="2.85546875" style="538" bestFit="1" customWidth="1"/>
    <col min="6393" max="6393" width="14" style="538" customWidth="1"/>
    <col min="6394" max="6394" width="2.85546875" style="538" bestFit="1" customWidth="1"/>
    <col min="6395" max="6395" width="14" style="538" customWidth="1"/>
    <col min="6396" max="6396" width="2.85546875" style="538" bestFit="1" customWidth="1"/>
    <col min="6397" max="6397" width="14.140625" style="538" customWidth="1"/>
    <col min="6398" max="6398" width="2.85546875" style="538" bestFit="1" customWidth="1"/>
    <col min="6399" max="6399" width="4.42578125" style="538" customWidth="1"/>
    <col min="6400" max="6611" width="11.5703125" style="538"/>
    <col min="6612" max="6612" width="5.140625" style="538" customWidth="1"/>
    <col min="6613" max="6613" width="28.85546875" style="538" customWidth="1"/>
    <col min="6614" max="6614" width="6.28515625" style="538" bestFit="1" customWidth="1"/>
    <col min="6615" max="6615" width="7" style="538" customWidth="1"/>
    <col min="6616" max="6616" width="1.7109375" style="538" customWidth="1"/>
    <col min="6617" max="6617" width="11.85546875" style="538" customWidth="1"/>
    <col min="6618" max="6618" width="2.85546875" style="538" bestFit="1" customWidth="1"/>
    <col min="6619" max="6619" width="14.5703125" style="538" customWidth="1"/>
    <col min="6620" max="6620" width="2.85546875" style="538" bestFit="1" customWidth="1"/>
    <col min="6621" max="6621" width="11.85546875" style="538" customWidth="1"/>
    <col min="6622" max="6622" width="2.85546875" style="538" bestFit="1" customWidth="1"/>
    <col min="6623" max="6623" width="14.140625" style="538" customWidth="1"/>
    <col min="6624" max="6624" width="2.85546875" style="538" bestFit="1" customWidth="1"/>
    <col min="6625" max="6625" width="12.140625" style="538" customWidth="1"/>
    <col min="6626" max="6626" width="2.85546875" style="538" bestFit="1" customWidth="1"/>
    <col min="6627" max="6627" width="14.7109375" style="538" customWidth="1"/>
    <col min="6628" max="6628" width="2.85546875" style="538" bestFit="1" customWidth="1"/>
    <col min="6629" max="6629" width="13" style="538" customWidth="1"/>
    <col min="6630" max="6630" width="2.85546875" style="538" bestFit="1" customWidth="1"/>
    <col min="6631" max="6631" width="14.140625" style="538" customWidth="1"/>
    <col min="6632" max="6632" width="2.85546875" style="538" bestFit="1" customWidth="1"/>
    <col min="6633" max="6633" width="14.140625" style="538" customWidth="1"/>
    <col min="6634" max="6634" width="2.85546875" style="538" bestFit="1" customWidth="1"/>
    <col min="6635" max="6635" width="14" style="538" customWidth="1"/>
    <col min="6636" max="6636" width="2.85546875" style="538" bestFit="1" customWidth="1"/>
    <col min="6637" max="6637" width="14.140625" style="538" customWidth="1"/>
    <col min="6638" max="6638" width="2.85546875" style="538" bestFit="1" customWidth="1"/>
    <col min="6639" max="6639" width="14.140625" style="538" customWidth="1"/>
    <col min="6640" max="6640" width="2.85546875" style="538" bestFit="1" customWidth="1"/>
    <col min="6641" max="6641" width="14.140625" style="538" customWidth="1"/>
    <col min="6642" max="6642" width="2.85546875" style="538" bestFit="1" customWidth="1"/>
    <col min="6643" max="6643" width="14.140625" style="538" customWidth="1"/>
    <col min="6644" max="6644" width="2.85546875" style="538" bestFit="1" customWidth="1"/>
    <col min="6645" max="6645" width="14.140625" style="538" customWidth="1"/>
    <col min="6646" max="6646" width="2.85546875" style="538" bestFit="1" customWidth="1"/>
    <col min="6647" max="6647" width="14.140625" style="538" customWidth="1"/>
    <col min="6648" max="6648" width="2.85546875" style="538" bestFit="1" customWidth="1"/>
    <col min="6649" max="6649" width="14" style="538" customWidth="1"/>
    <col min="6650" max="6650" width="2.85546875" style="538" bestFit="1" customWidth="1"/>
    <col min="6651" max="6651" width="14" style="538" customWidth="1"/>
    <col min="6652" max="6652" width="2.85546875" style="538" bestFit="1" customWidth="1"/>
    <col min="6653" max="6653" width="14.140625" style="538" customWidth="1"/>
    <col min="6654" max="6654" width="2.85546875" style="538" bestFit="1" customWidth="1"/>
    <col min="6655" max="6655" width="4.42578125" style="538" customWidth="1"/>
    <col min="6656" max="6867" width="11.5703125" style="538"/>
    <col min="6868" max="6868" width="5.140625" style="538" customWidth="1"/>
    <col min="6869" max="6869" width="28.85546875" style="538" customWidth="1"/>
    <col min="6870" max="6870" width="6.28515625" style="538" bestFit="1" customWidth="1"/>
    <col min="6871" max="6871" width="7" style="538" customWidth="1"/>
    <col min="6872" max="6872" width="1.7109375" style="538" customWidth="1"/>
    <col min="6873" max="6873" width="11.85546875" style="538" customWidth="1"/>
    <col min="6874" max="6874" width="2.85546875" style="538" bestFit="1" customWidth="1"/>
    <col min="6875" max="6875" width="14.5703125" style="538" customWidth="1"/>
    <col min="6876" max="6876" width="2.85546875" style="538" bestFit="1" customWidth="1"/>
    <col min="6877" max="6877" width="11.85546875" style="538" customWidth="1"/>
    <col min="6878" max="6878" width="2.85546875" style="538" bestFit="1" customWidth="1"/>
    <col min="6879" max="6879" width="14.140625" style="538" customWidth="1"/>
    <col min="6880" max="6880" width="2.85546875" style="538" bestFit="1" customWidth="1"/>
    <col min="6881" max="6881" width="12.140625" style="538" customWidth="1"/>
    <col min="6882" max="6882" width="2.85546875" style="538" bestFit="1" customWidth="1"/>
    <col min="6883" max="6883" width="14.7109375" style="538" customWidth="1"/>
    <col min="6884" max="6884" width="2.85546875" style="538" bestFit="1" customWidth="1"/>
    <col min="6885" max="6885" width="13" style="538" customWidth="1"/>
    <col min="6886" max="6886" width="2.85546875" style="538" bestFit="1" customWidth="1"/>
    <col min="6887" max="6887" width="14.140625" style="538" customWidth="1"/>
    <col min="6888" max="6888" width="2.85546875" style="538" bestFit="1" customWidth="1"/>
    <col min="6889" max="6889" width="14.140625" style="538" customWidth="1"/>
    <col min="6890" max="6890" width="2.85546875" style="538" bestFit="1" customWidth="1"/>
    <col min="6891" max="6891" width="14" style="538" customWidth="1"/>
    <col min="6892" max="6892" width="2.85546875" style="538" bestFit="1" customWidth="1"/>
    <col min="6893" max="6893" width="14.140625" style="538" customWidth="1"/>
    <col min="6894" max="6894" width="2.85546875" style="538" bestFit="1" customWidth="1"/>
    <col min="6895" max="6895" width="14.140625" style="538" customWidth="1"/>
    <col min="6896" max="6896" width="2.85546875" style="538" bestFit="1" customWidth="1"/>
    <col min="6897" max="6897" width="14.140625" style="538" customWidth="1"/>
    <col min="6898" max="6898" width="2.85546875" style="538" bestFit="1" customWidth="1"/>
    <col min="6899" max="6899" width="14.140625" style="538" customWidth="1"/>
    <col min="6900" max="6900" width="2.85546875" style="538" bestFit="1" customWidth="1"/>
    <col min="6901" max="6901" width="14.140625" style="538" customWidth="1"/>
    <col min="6902" max="6902" width="2.85546875" style="538" bestFit="1" customWidth="1"/>
    <col min="6903" max="6903" width="14.140625" style="538" customWidth="1"/>
    <col min="6904" max="6904" width="2.85546875" style="538" bestFit="1" customWidth="1"/>
    <col min="6905" max="6905" width="14" style="538" customWidth="1"/>
    <col min="6906" max="6906" width="2.85546875" style="538" bestFit="1" customWidth="1"/>
    <col min="6907" max="6907" width="14" style="538" customWidth="1"/>
    <col min="6908" max="6908" width="2.85546875" style="538" bestFit="1" customWidth="1"/>
    <col min="6909" max="6909" width="14.140625" style="538" customWidth="1"/>
    <col min="6910" max="6910" width="2.85546875" style="538" bestFit="1" customWidth="1"/>
    <col min="6911" max="6911" width="4.42578125" style="538" customWidth="1"/>
    <col min="6912" max="7123" width="11.5703125" style="538"/>
    <col min="7124" max="7124" width="5.140625" style="538" customWidth="1"/>
    <col min="7125" max="7125" width="28.85546875" style="538" customWidth="1"/>
    <col min="7126" max="7126" width="6.28515625" style="538" bestFit="1" customWidth="1"/>
    <col min="7127" max="7127" width="7" style="538" customWidth="1"/>
    <col min="7128" max="7128" width="1.7109375" style="538" customWidth="1"/>
    <col min="7129" max="7129" width="11.85546875" style="538" customWidth="1"/>
    <col min="7130" max="7130" width="2.85546875" style="538" bestFit="1" customWidth="1"/>
    <col min="7131" max="7131" width="14.5703125" style="538" customWidth="1"/>
    <col min="7132" max="7132" width="2.85546875" style="538" bestFit="1" customWidth="1"/>
    <col min="7133" max="7133" width="11.85546875" style="538" customWidth="1"/>
    <col min="7134" max="7134" width="2.85546875" style="538" bestFit="1" customWidth="1"/>
    <col min="7135" max="7135" width="14.140625" style="538" customWidth="1"/>
    <col min="7136" max="7136" width="2.85546875" style="538" bestFit="1" customWidth="1"/>
    <col min="7137" max="7137" width="12.140625" style="538" customWidth="1"/>
    <col min="7138" max="7138" width="2.85546875" style="538" bestFit="1" customWidth="1"/>
    <col min="7139" max="7139" width="14.7109375" style="538" customWidth="1"/>
    <col min="7140" max="7140" width="2.85546875" style="538" bestFit="1" customWidth="1"/>
    <col min="7141" max="7141" width="13" style="538" customWidth="1"/>
    <col min="7142" max="7142" width="2.85546875" style="538" bestFit="1" customWidth="1"/>
    <col min="7143" max="7143" width="14.140625" style="538" customWidth="1"/>
    <col min="7144" max="7144" width="2.85546875" style="538" bestFit="1" customWidth="1"/>
    <col min="7145" max="7145" width="14.140625" style="538" customWidth="1"/>
    <col min="7146" max="7146" width="2.85546875" style="538" bestFit="1" customWidth="1"/>
    <col min="7147" max="7147" width="14" style="538" customWidth="1"/>
    <col min="7148" max="7148" width="2.85546875" style="538" bestFit="1" customWidth="1"/>
    <col min="7149" max="7149" width="14.140625" style="538" customWidth="1"/>
    <col min="7150" max="7150" width="2.85546875" style="538" bestFit="1" customWidth="1"/>
    <col min="7151" max="7151" width="14.140625" style="538" customWidth="1"/>
    <col min="7152" max="7152" width="2.85546875" style="538" bestFit="1" customWidth="1"/>
    <col min="7153" max="7153" width="14.140625" style="538" customWidth="1"/>
    <col min="7154" max="7154" width="2.85546875" style="538" bestFit="1" customWidth="1"/>
    <col min="7155" max="7155" width="14.140625" style="538" customWidth="1"/>
    <col min="7156" max="7156" width="2.85546875" style="538" bestFit="1" customWidth="1"/>
    <col min="7157" max="7157" width="14.140625" style="538" customWidth="1"/>
    <col min="7158" max="7158" width="2.85546875" style="538" bestFit="1" customWidth="1"/>
    <col min="7159" max="7159" width="14.140625" style="538" customWidth="1"/>
    <col min="7160" max="7160" width="2.85546875" style="538" bestFit="1" customWidth="1"/>
    <col min="7161" max="7161" width="14" style="538" customWidth="1"/>
    <col min="7162" max="7162" width="2.85546875" style="538" bestFit="1" customWidth="1"/>
    <col min="7163" max="7163" width="14" style="538" customWidth="1"/>
    <col min="7164" max="7164" width="2.85546875" style="538" bestFit="1" customWidth="1"/>
    <col min="7165" max="7165" width="14.140625" style="538" customWidth="1"/>
    <col min="7166" max="7166" width="2.85546875" style="538" bestFit="1" customWidth="1"/>
    <col min="7167" max="7167" width="4.42578125" style="538" customWidth="1"/>
    <col min="7168" max="7379" width="11.5703125" style="538"/>
    <col min="7380" max="7380" width="5.140625" style="538" customWidth="1"/>
    <col min="7381" max="7381" width="28.85546875" style="538" customWidth="1"/>
    <col min="7382" max="7382" width="6.28515625" style="538" bestFit="1" customWidth="1"/>
    <col min="7383" max="7383" width="7" style="538" customWidth="1"/>
    <col min="7384" max="7384" width="1.7109375" style="538" customWidth="1"/>
    <col min="7385" max="7385" width="11.85546875" style="538" customWidth="1"/>
    <col min="7386" max="7386" width="2.85546875" style="538" bestFit="1" customWidth="1"/>
    <col min="7387" max="7387" width="14.5703125" style="538" customWidth="1"/>
    <col min="7388" max="7388" width="2.85546875" style="538" bestFit="1" customWidth="1"/>
    <col min="7389" max="7389" width="11.85546875" style="538" customWidth="1"/>
    <col min="7390" max="7390" width="2.85546875" style="538" bestFit="1" customWidth="1"/>
    <col min="7391" max="7391" width="14.140625" style="538" customWidth="1"/>
    <col min="7392" max="7392" width="2.85546875" style="538" bestFit="1" customWidth="1"/>
    <col min="7393" max="7393" width="12.140625" style="538" customWidth="1"/>
    <col min="7394" max="7394" width="2.85546875" style="538" bestFit="1" customWidth="1"/>
    <col min="7395" max="7395" width="14.7109375" style="538" customWidth="1"/>
    <col min="7396" max="7396" width="2.85546875" style="538" bestFit="1" customWidth="1"/>
    <col min="7397" max="7397" width="13" style="538" customWidth="1"/>
    <col min="7398" max="7398" width="2.85546875" style="538" bestFit="1" customWidth="1"/>
    <col min="7399" max="7399" width="14.140625" style="538" customWidth="1"/>
    <col min="7400" max="7400" width="2.85546875" style="538" bestFit="1" customWidth="1"/>
    <col min="7401" max="7401" width="14.140625" style="538" customWidth="1"/>
    <col min="7402" max="7402" width="2.85546875" style="538" bestFit="1" customWidth="1"/>
    <col min="7403" max="7403" width="14" style="538" customWidth="1"/>
    <col min="7404" max="7404" width="2.85546875" style="538" bestFit="1" customWidth="1"/>
    <col min="7405" max="7405" width="14.140625" style="538" customWidth="1"/>
    <col min="7406" max="7406" width="2.85546875" style="538" bestFit="1" customWidth="1"/>
    <col min="7407" max="7407" width="14.140625" style="538" customWidth="1"/>
    <col min="7408" max="7408" width="2.85546875" style="538" bestFit="1" customWidth="1"/>
    <col min="7409" max="7409" width="14.140625" style="538" customWidth="1"/>
    <col min="7410" max="7410" width="2.85546875" style="538" bestFit="1" customWidth="1"/>
    <col min="7411" max="7411" width="14.140625" style="538" customWidth="1"/>
    <col min="7412" max="7412" width="2.85546875" style="538" bestFit="1" customWidth="1"/>
    <col min="7413" max="7413" width="14.140625" style="538" customWidth="1"/>
    <col min="7414" max="7414" width="2.85546875" style="538" bestFit="1" customWidth="1"/>
    <col min="7415" max="7415" width="14.140625" style="538" customWidth="1"/>
    <col min="7416" max="7416" width="2.85546875" style="538" bestFit="1" customWidth="1"/>
    <col min="7417" max="7417" width="14" style="538" customWidth="1"/>
    <col min="7418" max="7418" width="2.85546875" style="538" bestFit="1" customWidth="1"/>
    <col min="7419" max="7419" width="14" style="538" customWidth="1"/>
    <col min="7420" max="7420" width="2.85546875" style="538" bestFit="1" customWidth="1"/>
    <col min="7421" max="7421" width="14.140625" style="538" customWidth="1"/>
    <col min="7422" max="7422" width="2.85546875" style="538" bestFit="1" customWidth="1"/>
    <col min="7423" max="7423" width="4.42578125" style="538" customWidth="1"/>
    <col min="7424" max="7635" width="11.5703125" style="538"/>
    <col min="7636" max="7636" width="5.140625" style="538" customWidth="1"/>
    <col min="7637" max="7637" width="28.85546875" style="538" customWidth="1"/>
    <col min="7638" max="7638" width="6.28515625" style="538" bestFit="1" customWidth="1"/>
    <col min="7639" max="7639" width="7" style="538" customWidth="1"/>
    <col min="7640" max="7640" width="1.7109375" style="538" customWidth="1"/>
    <col min="7641" max="7641" width="11.85546875" style="538" customWidth="1"/>
    <col min="7642" max="7642" width="2.85546875" style="538" bestFit="1" customWidth="1"/>
    <col min="7643" max="7643" width="14.5703125" style="538" customWidth="1"/>
    <col min="7644" max="7644" width="2.85546875" style="538" bestFit="1" customWidth="1"/>
    <col min="7645" max="7645" width="11.85546875" style="538" customWidth="1"/>
    <col min="7646" max="7646" width="2.85546875" style="538" bestFit="1" customWidth="1"/>
    <col min="7647" max="7647" width="14.140625" style="538" customWidth="1"/>
    <col min="7648" max="7648" width="2.85546875" style="538" bestFit="1" customWidth="1"/>
    <col min="7649" max="7649" width="12.140625" style="538" customWidth="1"/>
    <col min="7650" max="7650" width="2.85546875" style="538" bestFit="1" customWidth="1"/>
    <col min="7651" max="7651" width="14.7109375" style="538" customWidth="1"/>
    <col min="7652" max="7652" width="2.85546875" style="538" bestFit="1" customWidth="1"/>
    <col min="7653" max="7653" width="13" style="538" customWidth="1"/>
    <col min="7654" max="7654" width="2.85546875" style="538" bestFit="1" customWidth="1"/>
    <col min="7655" max="7655" width="14.140625" style="538" customWidth="1"/>
    <col min="7656" max="7656" width="2.85546875" style="538" bestFit="1" customWidth="1"/>
    <col min="7657" max="7657" width="14.140625" style="538" customWidth="1"/>
    <col min="7658" max="7658" width="2.85546875" style="538" bestFit="1" customWidth="1"/>
    <col min="7659" max="7659" width="14" style="538" customWidth="1"/>
    <col min="7660" max="7660" width="2.85546875" style="538" bestFit="1" customWidth="1"/>
    <col min="7661" max="7661" width="14.140625" style="538" customWidth="1"/>
    <col min="7662" max="7662" width="2.85546875" style="538" bestFit="1" customWidth="1"/>
    <col min="7663" max="7663" width="14.140625" style="538" customWidth="1"/>
    <col min="7664" max="7664" width="2.85546875" style="538" bestFit="1" customWidth="1"/>
    <col min="7665" max="7665" width="14.140625" style="538" customWidth="1"/>
    <col min="7666" max="7666" width="2.85546875" style="538" bestFit="1" customWidth="1"/>
    <col min="7667" max="7667" width="14.140625" style="538" customWidth="1"/>
    <col min="7668" max="7668" width="2.85546875" style="538" bestFit="1" customWidth="1"/>
    <col min="7669" max="7669" width="14.140625" style="538" customWidth="1"/>
    <col min="7670" max="7670" width="2.85546875" style="538" bestFit="1" customWidth="1"/>
    <col min="7671" max="7671" width="14.140625" style="538" customWidth="1"/>
    <col min="7672" max="7672" width="2.85546875" style="538" bestFit="1" customWidth="1"/>
    <col min="7673" max="7673" width="14" style="538" customWidth="1"/>
    <col min="7674" max="7674" width="2.85546875" style="538" bestFit="1" customWidth="1"/>
    <col min="7675" max="7675" width="14" style="538" customWidth="1"/>
    <col min="7676" max="7676" width="2.85546875" style="538" bestFit="1" customWidth="1"/>
    <col min="7677" max="7677" width="14.140625" style="538" customWidth="1"/>
    <col min="7678" max="7678" width="2.85546875" style="538" bestFit="1" customWidth="1"/>
    <col min="7679" max="7679" width="4.42578125" style="538" customWidth="1"/>
    <col min="7680" max="7891" width="11.5703125" style="538"/>
    <col min="7892" max="7892" width="5.140625" style="538" customWidth="1"/>
    <col min="7893" max="7893" width="28.85546875" style="538" customWidth="1"/>
    <col min="7894" max="7894" width="6.28515625" style="538" bestFit="1" customWidth="1"/>
    <col min="7895" max="7895" width="7" style="538" customWidth="1"/>
    <col min="7896" max="7896" width="1.7109375" style="538" customWidth="1"/>
    <col min="7897" max="7897" width="11.85546875" style="538" customWidth="1"/>
    <col min="7898" max="7898" width="2.85546875" style="538" bestFit="1" customWidth="1"/>
    <col min="7899" max="7899" width="14.5703125" style="538" customWidth="1"/>
    <col min="7900" max="7900" width="2.85546875" style="538" bestFit="1" customWidth="1"/>
    <col min="7901" max="7901" width="11.85546875" style="538" customWidth="1"/>
    <col min="7902" max="7902" width="2.85546875" style="538" bestFit="1" customWidth="1"/>
    <col min="7903" max="7903" width="14.140625" style="538" customWidth="1"/>
    <col min="7904" max="7904" width="2.85546875" style="538" bestFit="1" customWidth="1"/>
    <col min="7905" max="7905" width="12.140625" style="538" customWidth="1"/>
    <col min="7906" max="7906" width="2.85546875" style="538" bestFit="1" customWidth="1"/>
    <col min="7907" max="7907" width="14.7109375" style="538" customWidth="1"/>
    <col min="7908" max="7908" width="2.85546875" style="538" bestFit="1" customWidth="1"/>
    <col min="7909" max="7909" width="13" style="538" customWidth="1"/>
    <col min="7910" max="7910" width="2.85546875" style="538" bestFit="1" customWidth="1"/>
    <col min="7911" max="7911" width="14.140625" style="538" customWidth="1"/>
    <col min="7912" max="7912" width="2.85546875" style="538" bestFit="1" customWidth="1"/>
    <col min="7913" max="7913" width="14.140625" style="538" customWidth="1"/>
    <col min="7914" max="7914" width="2.85546875" style="538" bestFit="1" customWidth="1"/>
    <col min="7915" max="7915" width="14" style="538" customWidth="1"/>
    <col min="7916" max="7916" width="2.85546875" style="538" bestFit="1" customWidth="1"/>
    <col min="7917" max="7917" width="14.140625" style="538" customWidth="1"/>
    <col min="7918" max="7918" width="2.85546875" style="538" bestFit="1" customWidth="1"/>
    <col min="7919" max="7919" width="14.140625" style="538" customWidth="1"/>
    <col min="7920" max="7920" width="2.85546875" style="538" bestFit="1" customWidth="1"/>
    <col min="7921" max="7921" width="14.140625" style="538" customWidth="1"/>
    <col min="7922" max="7922" width="2.85546875" style="538" bestFit="1" customWidth="1"/>
    <col min="7923" max="7923" width="14.140625" style="538" customWidth="1"/>
    <col min="7924" max="7924" width="2.85546875" style="538" bestFit="1" customWidth="1"/>
    <col min="7925" max="7925" width="14.140625" style="538" customWidth="1"/>
    <col min="7926" max="7926" width="2.85546875" style="538" bestFit="1" customWidth="1"/>
    <col min="7927" max="7927" width="14.140625" style="538" customWidth="1"/>
    <col min="7928" max="7928" width="2.85546875" style="538" bestFit="1" customWidth="1"/>
    <col min="7929" max="7929" width="14" style="538" customWidth="1"/>
    <col min="7930" max="7930" width="2.85546875" style="538" bestFit="1" customWidth="1"/>
    <col min="7931" max="7931" width="14" style="538" customWidth="1"/>
    <col min="7932" max="7932" width="2.85546875" style="538" bestFit="1" customWidth="1"/>
    <col min="7933" max="7933" width="14.140625" style="538" customWidth="1"/>
    <col min="7934" max="7934" width="2.85546875" style="538" bestFit="1" customWidth="1"/>
    <col min="7935" max="7935" width="4.42578125" style="538" customWidth="1"/>
    <col min="7936" max="8147" width="11.5703125" style="538"/>
    <col min="8148" max="8148" width="5.140625" style="538" customWidth="1"/>
    <col min="8149" max="8149" width="28.85546875" style="538" customWidth="1"/>
    <col min="8150" max="8150" width="6.28515625" style="538" bestFit="1" customWidth="1"/>
    <col min="8151" max="8151" width="7" style="538" customWidth="1"/>
    <col min="8152" max="8152" width="1.7109375" style="538" customWidth="1"/>
    <col min="8153" max="8153" width="11.85546875" style="538" customWidth="1"/>
    <col min="8154" max="8154" width="2.85546875" style="538" bestFit="1" customWidth="1"/>
    <col min="8155" max="8155" width="14.5703125" style="538" customWidth="1"/>
    <col min="8156" max="8156" width="2.85546875" style="538" bestFit="1" customWidth="1"/>
    <col min="8157" max="8157" width="11.85546875" style="538" customWidth="1"/>
    <col min="8158" max="8158" width="2.85546875" style="538" bestFit="1" customWidth="1"/>
    <col min="8159" max="8159" width="14.140625" style="538" customWidth="1"/>
    <col min="8160" max="8160" width="2.85546875" style="538" bestFit="1" customWidth="1"/>
    <col min="8161" max="8161" width="12.140625" style="538" customWidth="1"/>
    <col min="8162" max="8162" width="2.85546875" style="538" bestFit="1" customWidth="1"/>
    <col min="8163" max="8163" width="14.7109375" style="538" customWidth="1"/>
    <col min="8164" max="8164" width="2.85546875" style="538" bestFit="1" customWidth="1"/>
    <col min="8165" max="8165" width="13" style="538" customWidth="1"/>
    <col min="8166" max="8166" width="2.85546875" style="538" bestFit="1" customWidth="1"/>
    <col min="8167" max="8167" width="14.140625" style="538" customWidth="1"/>
    <col min="8168" max="8168" width="2.85546875" style="538" bestFit="1" customWidth="1"/>
    <col min="8169" max="8169" width="14.140625" style="538" customWidth="1"/>
    <col min="8170" max="8170" width="2.85546875" style="538" bestFit="1" customWidth="1"/>
    <col min="8171" max="8171" width="14" style="538" customWidth="1"/>
    <col min="8172" max="8172" width="2.85546875" style="538" bestFit="1" customWidth="1"/>
    <col min="8173" max="8173" width="14.140625" style="538" customWidth="1"/>
    <col min="8174" max="8174" width="2.85546875" style="538" bestFit="1" customWidth="1"/>
    <col min="8175" max="8175" width="14.140625" style="538" customWidth="1"/>
    <col min="8176" max="8176" width="2.85546875" style="538" bestFit="1" customWidth="1"/>
    <col min="8177" max="8177" width="14.140625" style="538" customWidth="1"/>
    <col min="8178" max="8178" width="2.85546875" style="538" bestFit="1" customWidth="1"/>
    <col min="8179" max="8179" width="14.140625" style="538" customWidth="1"/>
    <col min="8180" max="8180" width="2.85546875" style="538" bestFit="1" customWidth="1"/>
    <col min="8181" max="8181" width="14.140625" style="538" customWidth="1"/>
    <col min="8182" max="8182" width="2.85546875" style="538" bestFit="1" customWidth="1"/>
    <col min="8183" max="8183" width="14.140625" style="538" customWidth="1"/>
    <col min="8184" max="8184" width="2.85546875" style="538" bestFit="1" customWidth="1"/>
    <col min="8185" max="8185" width="14" style="538" customWidth="1"/>
    <col min="8186" max="8186" width="2.85546875" style="538" bestFit="1" customWidth="1"/>
    <col min="8187" max="8187" width="14" style="538" customWidth="1"/>
    <col min="8188" max="8188" width="2.85546875" style="538" bestFit="1" customWidth="1"/>
    <col min="8189" max="8189" width="14.140625" style="538" customWidth="1"/>
    <col min="8190" max="8190" width="2.85546875" style="538" bestFit="1" customWidth="1"/>
    <col min="8191" max="8191" width="4.42578125" style="538" customWidth="1"/>
    <col min="8192" max="8403" width="11.5703125" style="538"/>
    <col min="8404" max="8404" width="5.140625" style="538" customWidth="1"/>
    <col min="8405" max="8405" width="28.85546875" style="538" customWidth="1"/>
    <col min="8406" max="8406" width="6.28515625" style="538" bestFit="1" customWidth="1"/>
    <col min="8407" max="8407" width="7" style="538" customWidth="1"/>
    <col min="8408" max="8408" width="1.7109375" style="538" customWidth="1"/>
    <col min="8409" max="8409" width="11.85546875" style="538" customWidth="1"/>
    <col min="8410" max="8410" width="2.85546875" style="538" bestFit="1" customWidth="1"/>
    <col min="8411" max="8411" width="14.5703125" style="538" customWidth="1"/>
    <col min="8412" max="8412" width="2.85546875" style="538" bestFit="1" customWidth="1"/>
    <col min="8413" max="8413" width="11.85546875" style="538" customWidth="1"/>
    <col min="8414" max="8414" width="2.85546875" style="538" bestFit="1" customWidth="1"/>
    <col min="8415" max="8415" width="14.140625" style="538" customWidth="1"/>
    <col min="8416" max="8416" width="2.85546875" style="538" bestFit="1" customWidth="1"/>
    <col min="8417" max="8417" width="12.140625" style="538" customWidth="1"/>
    <col min="8418" max="8418" width="2.85546875" style="538" bestFit="1" customWidth="1"/>
    <col min="8419" max="8419" width="14.7109375" style="538" customWidth="1"/>
    <col min="8420" max="8420" width="2.85546875" style="538" bestFit="1" customWidth="1"/>
    <col min="8421" max="8421" width="13" style="538" customWidth="1"/>
    <col min="8422" max="8422" width="2.85546875" style="538" bestFit="1" customWidth="1"/>
    <col min="8423" max="8423" width="14.140625" style="538" customWidth="1"/>
    <col min="8424" max="8424" width="2.85546875" style="538" bestFit="1" customWidth="1"/>
    <col min="8425" max="8425" width="14.140625" style="538" customWidth="1"/>
    <col min="8426" max="8426" width="2.85546875" style="538" bestFit="1" customWidth="1"/>
    <col min="8427" max="8427" width="14" style="538" customWidth="1"/>
    <col min="8428" max="8428" width="2.85546875" style="538" bestFit="1" customWidth="1"/>
    <col min="8429" max="8429" width="14.140625" style="538" customWidth="1"/>
    <col min="8430" max="8430" width="2.85546875" style="538" bestFit="1" customWidth="1"/>
    <col min="8431" max="8431" width="14.140625" style="538" customWidth="1"/>
    <col min="8432" max="8432" width="2.85546875" style="538" bestFit="1" customWidth="1"/>
    <col min="8433" max="8433" width="14.140625" style="538" customWidth="1"/>
    <col min="8434" max="8434" width="2.85546875" style="538" bestFit="1" customWidth="1"/>
    <col min="8435" max="8435" width="14.140625" style="538" customWidth="1"/>
    <col min="8436" max="8436" width="2.85546875" style="538" bestFit="1" customWidth="1"/>
    <col min="8437" max="8437" width="14.140625" style="538" customWidth="1"/>
    <col min="8438" max="8438" width="2.85546875" style="538" bestFit="1" customWidth="1"/>
    <col min="8439" max="8439" width="14.140625" style="538" customWidth="1"/>
    <col min="8440" max="8440" width="2.85546875" style="538" bestFit="1" customWidth="1"/>
    <col min="8441" max="8441" width="14" style="538" customWidth="1"/>
    <col min="8442" max="8442" width="2.85546875" style="538" bestFit="1" customWidth="1"/>
    <col min="8443" max="8443" width="14" style="538" customWidth="1"/>
    <col min="8444" max="8444" width="2.85546875" style="538" bestFit="1" customWidth="1"/>
    <col min="8445" max="8445" width="14.140625" style="538" customWidth="1"/>
    <col min="8446" max="8446" width="2.85546875" style="538" bestFit="1" customWidth="1"/>
    <col min="8447" max="8447" width="4.42578125" style="538" customWidth="1"/>
    <col min="8448" max="8659" width="11.5703125" style="538"/>
    <col min="8660" max="8660" width="5.140625" style="538" customWidth="1"/>
    <col min="8661" max="8661" width="28.85546875" style="538" customWidth="1"/>
    <col min="8662" max="8662" width="6.28515625" style="538" bestFit="1" customWidth="1"/>
    <col min="8663" max="8663" width="7" style="538" customWidth="1"/>
    <col min="8664" max="8664" width="1.7109375" style="538" customWidth="1"/>
    <col min="8665" max="8665" width="11.85546875" style="538" customWidth="1"/>
    <col min="8666" max="8666" width="2.85546875" style="538" bestFit="1" customWidth="1"/>
    <col min="8667" max="8667" width="14.5703125" style="538" customWidth="1"/>
    <col min="8668" max="8668" width="2.85546875" style="538" bestFit="1" customWidth="1"/>
    <col min="8669" max="8669" width="11.85546875" style="538" customWidth="1"/>
    <col min="8670" max="8670" width="2.85546875" style="538" bestFit="1" customWidth="1"/>
    <col min="8671" max="8671" width="14.140625" style="538" customWidth="1"/>
    <col min="8672" max="8672" width="2.85546875" style="538" bestFit="1" customWidth="1"/>
    <col min="8673" max="8673" width="12.140625" style="538" customWidth="1"/>
    <col min="8674" max="8674" width="2.85546875" style="538" bestFit="1" customWidth="1"/>
    <col min="8675" max="8675" width="14.7109375" style="538" customWidth="1"/>
    <col min="8676" max="8676" width="2.85546875" style="538" bestFit="1" customWidth="1"/>
    <col min="8677" max="8677" width="13" style="538" customWidth="1"/>
    <col min="8678" max="8678" width="2.85546875" style="538" bestFit="1" customWidth="1"/>
    <col min="8679" max="8679" width="14.140625" style="538" customWidth="1"/>
    <col min="8680" max="8680" width="2.85546875" style="538" bestFit="1" customWidth="1"/>
    <col min="8681" max="8681" width="14.140625" style="538" customWidth="1"/>
    <col min="8682" max="8682" width="2.85546875" style="538" bestFit="1" customWidth="1"/>
    <col min="8683" max="8683" width="14" style="538" customWidth="1"/>
    <col min="8684" max="8684" width="2.85546875" style="538" bestFit="1" customWidth="1"/>
    <col min="8685" max="8685" width="14.140625" style="538" customWidth="1"/>
    <col min="8686" max="8686" width="2.85546875" style="538" bestFit="1" customWidth="1"/>
    <col min="8687" max="8687" width="14.140625" style="538" customWidth="1"/>
    <col min="8688" max="8688" width="2.85546875" style="538" bestFit="1" customWidth="1"/>
    <col min="8689" max="8689" width="14.140625" style="538" customWidth="1"/>
    <col min="8690" max="8690" width="2.85546875" style="538" bestFit="1" customWidth="1"/>
    <col min="8691" max="8691" width="14.140625" style="538" customWidth="1"/>
    <col min="8692" max="8692" width="2.85546875" style="538" bestFit="1" customWidth="1"/>
    <col min="8693" max="8693" width="14.140625" style="538" customWidth="1"/>
    <col min="8694" max="8694" width="2.85546875" style="538" bestFit="1" customWidth="1"/>
    <col min="8695" max="8695" width="14.140625" style="538" customWidth="1"/>
    <col min="8696" max="8696" width="2.85546875" style="538" bestFit="1" customWidth="1"/>
    <col min="8697" max="8697" width="14" style="538" customWidth="1"/>
    <col min="8698" max="8698" width="2.85546875" style="538" bestFit="1" customWidth="1"/>
    <col min="8699" max="8699" width="14" style="538" customWidth="1"/>
    <col min="8700" max="8700" width="2.85546875" style="538" bestFit="1" customWidth="1"/>
    <col min="8701" max="8701" width="14.140625" style="538" customWidth="1"/>
    <col min="8702" max="8702" width="2.85546875" style="538" bestFit="1" customWidth="1"/>
    <col min="8703" max="8703" width="4.42578125" style="538" customWidth="1"/>
    <col min="8704" max="8915" width="11.5703125" style="538"/>
    <col min="8916" max="8916" width="5.140625" style="538" customWidth="1"/>
    <col min="8917" max="8917" width="28.85546875" style="538" customWidth="1"/>
    <col min="8918" max="8918" width="6.28515625" style="538" bestFit="1" customWidth="1"/>
    <col min="8919" max="8919" width="7" style="538" customWidth="1"/>
    <col min="8920" max="8920" width="1.7109375" style="538" customWidth="1"/>
    <col min="8921" max="8921" width="11.85546875" style="538" customWidth="1"/>
    <col min="8922" max="8922" width="2.85546875" style="538" bestFit="1" customWidth="1"/>
    <col min="8923" max="8923" width="14.5703125" style="538" customWidth="1"/>
    <col min="8924" max="8924" width="2.85546875" style="538" bestFit="1" customWidth="1"/>
    <col min="8925" max="8925" width="11.85546875" style="538" customWidth="1"/>
    <col min="8926" max="8926" width="2.85546875" style="538" bestFit="1" customWidth="1"/>
    <col min="8927" max="8927" width="14.140625" style="538" customWidth="1"/>
    <col min="8928" max="8928" width="2.85546875" style="538" bestFit="1" customWidth="1"/>
    <col min="8929" max="8929" width="12.140625" style="538" customWidth="1"/>
    <col min="8930" max="8930" width="2.85546875" style="538" bestFit="1" customWidth="1"/>
    <col min="8931" max="8931" width="14.7109375" style="538" customWidth="1"/>
    <col min="8932" max="8932" width="2.85546875" style="538" bestFit="1" customWidth="1"/>
    <col min="8933" max="8933" width="13" style="538" customWidth="1"/>
    <col min="8934" max="8934" width="2.85546875" style="538" bestFit="1" customWidth="1"/>
    <col min="8935" max="8935" width="14.140625" style="538" customWidth="1"/>
    <col min="8936" max="8936" width="2.85546875" style="538" bestFit="1" customWidth="1"/>
    <col min="8937" max="8937" width="14.140625" style="538" customWidth="1"/>
    <col min="8938" max="8938" width="2.85546875" style="538" bestFit="1" customWidth="1"/>
    <col min="8939" max="8939" width="14" style="538" customWidth="1"/>
    <col min="8940" max="8940" width="2.85546875" style="538" bestFit="1" customWidth="1"/>
    <col min="8941" max="8941" width="14.140625" style="538" customWidth="1"/>
    <col min="8942" max="8942" width="2.85546875" style="538" bestFit="1" customWidth="1"/>
    <col min="8943" max="8943" width="14.140625" style="538" customWidth="1"/>
    <col min="8944" max="8944" width="2.85546875" style="538" bestFit="1" customWidth="1"/>
    <col min="8945" max="8945" width="14.140625" style="538" customWidth="1"/>
    <col min="8946" max="8946" width="2.85546875" style="538" bestFit="1" customWidth="1"/>
    <col min="8947" max="8947" width="14.140625" style="538" customWidth="1"/>
    <col min="8948" max="8948" width="2.85546875" style="538" bestFit="1" customWidth="1"/>
    <col min="8949" max="8949" width="14.140625" style="538" customWidth="1"/>
    <col min="8950" max="8950" width="2.85546875" style="538" bestFit="1" customWidth="1"/>
    <col min="8951" max="8951" width="14.140625" style="538" customWidth="1"/>
    <col min="8952" max="8952" width="2.85546875" style="538" bestFit="1" customWidth="1"/>
    <col min="8953" max="8953" width="14" style="538" customWidth="1"/>
    <col min="8954" max="8954" width="2.85546875" style="538" bestFit="1" customWidth="1"/>
    <col min="8955" max="8955" width="14" style="538" customWidth="1"/>
    <col min="8956" max="8956" width="2.85546875" style="538" bestFit="1" customWidth="1"/>
    <col min="8957" max="8957" width="14.140625" style="538" customWidth="1"/>
    <col min="8958" max="8958" width="2.85546875" style="538" bestFit="1" customWidth="1"/>
    <col min="8959" max="8959" width="4.42578125" style="538" customWidth="1"/>
    <col min="8960" max="9171" width="11.5703125" style="538"/>
    <col min="9172" max="9172" width="5.140625" style="538" customWidth="1"/>
    <col min="9173" max="9173" width="28.85546875" style="538" customWidth="1"/>
    <col min="9174" max="9174" width="6.28515625" style="538" bestFit="1" customWidth="1"/>
    <col min="9175" max="9175" width="7" style="538" customWidth="1"/>
    <col min="9176" max="9176" width="1.7109375" style="538" customWidth="1"/>
    <col min="9177" max="9177" width="11.85546875" style="538" customWidth="1"/>
    <col min="9178" max="9178" width="2.85546875" style="538" bestFit="1" customWidth="1"/>
    <col min="9179" max="9179" width="14.5703125" style="538" customWidth="1"/>
    <col min="9180" max="9180" width="2.85546875" style="538" bestFit="1" customWidth="1"/>
    <col min="9181" max="9181" width="11.85546875" style="538" customWidth="1"/>
    <col min="9182" max="9182" width="2.85546875" style="538" bestFit="1" customWidth="1"/>
    <col min="9183" max="9183" width="14.140625" style="538" customWidth="1"/>
    <col min="9184" max="9184" width="2.85546875" style="538" bestFit="1" customWidth="1"/>
    <col min="9185" max="9185" width="12.140625" style="538" customWidth="1"/>
    <col min="9186" max="9186" width="2.85546875" style="538" bestFit="1" customWidth="1"/>
    <col min="9187" max="9187" width="14.7109375" style="538" customWidth="1"/>
    <col min="9188" max="9188" width="2.85546875" style="538" bestFit="1" customWidth="1"/>
    <col min="9189" max="9189" width="13" style="538" customWidth="1"/>
    <col min="9190" max="9190" width="2.85546875" style="538" bestFit="1" customWidth="1"/>
    <col min="9191" max="9191" width="14.140625" style="538" customWidth="1"/>
    <col min="9192" max="9192" width="2.85546875" style="538" bestFit="1" customWidth="1"/>
    <col min="9193" max="9193" width="14.140625" style="538" customWidth="1"/>
    <col min="9194" max="9194" width="2.85546875" style="538" bestFit="1" customWidth="1"/>
    <col min="9195" max="9195" width="14" style="538" customWidth="1"/>
    <col min="9196" max="9196" width="2.85546875" style="538" bestFit="1" customWidth="1"/>
    <col min="9197" max="9197" width="14.140625" style="538" customWidth="1"/>
    <col min="9198" max="9198" width="2.85546875" style="538" bestFit="1" customWidth="1"/>
    <col min="9199" max="9199" width="14.140625" style="538" customWidth="1"/>
    <col min="9200" max="9200" width="2.85546875" style="538" bestFit="1" customWidth="1"/>
    <col min="9201" max="9201" width="14.140625" style="538" customWidth="1"/>
    <col min="9202" max="9202" width="2.85546875" style="538" bestFit="1" customWidth="1"/>
    <col min="9203" max="9203" width="14.140625" style="538" customWidth="1"/>
    <col min="9204" max="9204" width="2.85546875" style="538" bestFit="1" customWidth="1"/>
    <col min="9205" max="9205" width="14.140625" style="538" customWidth="1"/>
    <col min="9206" max="9206" width="2.85546875" style="538" bestFit="1" customWidth="1"/>
    <col min="9207" max="9207" width="14.140625" style="538" customWidth="1"/>
    <col min="9208" max="9208" width="2.85546875" style="538" bestFit="1" customWidth="1"/>
    <col min="9209" max="9209" width="14" style="538" customWidth="1"/>
    <col min="9210" max="9210" width="2.85546875" style="538" bestFit="1" customWidth="1"/>
    <col min="9211" max="9211" width="14" style="538" customWidth="1"/>
    <col min="9212" max="9212" width="2.85546875" style="538" bestFit="1" customWidth="1"/>
    <col min="9213" max="9213" width="14.140625" style="538" customWidth="1"/>
    <col min="9214" max="9214" width="2.85546875" style="538" bestFit="1" customWidth="1"/>
    <col min="9215" max="9215" width="4.42578125" style="538" customWidth="1"/>
    <col min="9216" max="9427" width="11.5703125" style="538"/>
    <col min="9428" max="9428" width="5.140625" style="538" customWidth="1"/>
    <col min="9429" max="9429" width="28.85546875" style="538" customWidth="1"/>
    <col min="9430" max="9430" width="6.28515625" style="538" bestFit="1" customWidth="1"/>
    <col min="9431" max="9431" width="7" style="538" customWidth="1"/>
    <col min="9432" max="9432" width="1.7109375" style="538" customWidth="1"/>
    <col min="9433" max="9433" width="11.85546875" style="538" customWidth="1"/>
    <col min="9434" max="9434" width="2.85546875" style="538" bestFit="1" customWidth="1"/>
    <col min="9435" max="9435" width="14.5703125" style="538" customWidth="1"/>
    <col min="9436" max="9436" width="2.85546875" style="538" bestFit="1" customWidth="1"/>
    <col min="9437" max="9437" width="11.85546875" style="538" customWidth="1"/>
    <col min="9438" max="9438" width="2.85546875" style="538" bestFit="1" customWidth="1"/>
    <col min="9439" max="9439" width="14.140625" style="538" customWidth="1"/>
    <col min="9440" max="9440" width="2.85546875" style="538" bestFit="1" customWidth="1"/>
    <col min="9441" max="9441" width="12.140625" style="538" customWidth="1"/>
    <col min="9442" max="9442" width="2.85546875" style="538" bestFit="1" customWidth="1"/>
    <col min="9443" max="9443" width="14.7109375" style="538" customWidth="1"/>
    <col min="9444" max="9444" width="2.85546875" style="538" bestFit="1" customWidth="1"/>
    <col min="9445" max="9445" width="13" style="538" customWidth="1"/>
    <col min="9446" max="9446" width="2.85546875" style="538" bestFit="1" customWidth="1"/>
    <col min="9447" max="9447" width="14.140625" style="538" customWidth="1"/>
    <col min="9448" max="9448" width="2.85546875" style="538" bestFit="1" customWidth="1"/>
    <col min="9449" max="9449" width="14.140625" style="538" customWidth="1"/>
    <col min="9450" max="9450" width="2.85546875" style="538" bestFit="1" customWidth="1"/>
    <col min="9451" max="9451" width="14" style="538" customWidth="1"/>
    <col min="9452" max="9452" width="2.85546875" style="538" bestFit="1" customWidth="1"/>
    <col min="9453" max="9453" width="14.140625" style="538" customWidth="1"/>
    <col min="9454" max="9454" width="2.85546875" style="538" bestFit="1" customWidth="1"/>
    <col min="9455" max="9455" width="14.140625" style="538" customWidth="1"/>
    <col min="9456" max="9456" width="2.85546875" style="538" bestFit="1" customWidth="1"/>
    <col min="9457" max="9457" width="14.140625" style="538" customWidth="1"/>
    <col min="9458" max="9458" width="2.85546875" style="538" bestFit="1" customWidth="1"/>
    <col min="9459" max="9459" width="14.140625" style="538" customWidth="1"/>
    <col min="9460" max="9460" width="2.85546875" style="538" bestFit="1" customWidth="1"/>
    <col min="9461" max="9461" width="14.140625" style="538" customWidth="1"/>
    <col min="9462" max="9462" width="2.85546875" style="538" bestFit="1" customWidth="1"/>
    <col min="9463" max="9463" width="14.140625" style="538" customWidth="1"/>
    <col min="9464" max="9464" width="2.85546875" style="538" bestFit="1" customWidth="1"/>
    <col min="9465" max="9465" width="14" style="538" customWidth="1"/>
    <col min="9466" max="9466" width="2.85546875" style="538" bestFit="1" customWidth="1"/>
    <col min="9467" max="9467" width="14" style="538" customWidth="1"/>
    <col min="9468" max="9468" width="2.85546875" style="538" bestFit="1" customWidth="1"/>
    <col min="9469" max="9469" width="14.140625" style="538" customWidth="1"/>
    <col min="9470" max="9470" width="2.85546875" style="538" bestFit="1" customWidth="1"/>
    <col min="9471" max="9471" width="4.42578125" style="538" customWidth="1"/>
    <col min="9472" max="9683" width="11.5703125" style="538"/>
    <col min="9684" max="9684" width="5.140625" style="538" customWidth="1"/>
    <col min="9685" max="9685" width="28.85546875" style="538" customWidth="1"/>
    <col min="9686" max="9686" width="6.28515625" style="538" bestFit="1" customWidth="1"/>
    <col min="9687" max="9687" width="7" style="538" customWidth="1"/>
    <col min="9688" max="9688" width="1.7109375" style="538" customWidth="1"/>
    <col min="9689" max="9689" width="11.85546875" style="538" customWidth="1"/>
    <col min="9690" max="9690" width="2.85546875" style="538" bestFit="1" customWidth="1"/>
    <col min="9691" max="9691" width="14.5703125" style="538" customWidth="1"/>
    <col min="9692" max="9692" width="2.85546875" style="538" bestFit="1" customWidth="1"/>
    <col min="9693" max="9693" width="11.85546875" style="538" customWidth="1"/>
    <col min="9694" max="9694" width="2.85546875" style="538" bestFit="1" customWidth="1"/>
    <col min="9695" max="9695" width="14.140625" style="538" customWidth="1"/>
    <col min="9696" max="9696" width="2.85546875" style="538" bestFit="1" customWidth="1"/>
    <col min="9697" max="9697" width="12.140625" style="538" customWidth="1"/>
    <col min="9698" max="9698" width="2.85546875" style="538" bestFit="1" customWidth="1"/>
    <col min="9699" max="9699" width="14.7109375" style="538" customWidth="1"/>
    <col min="9700" max="9700" width="2.85546875" style="538" bestFit="1" customWidth="1"/>
    <col min="9701" max="9701" width="13" style="538" customWidth="1"/>
    <col min="9702" max="9702" width="2.85546875" style="538" bestFit="1" customWidth="1"/>
    <col min="9703" max="9703" width="14.140625" style="538" customWidth="1"/>
    <col min="9704" max="9704" width="2.85546875" style="538" bestFit="1" customWidth="1"/>
    <col min="9705" max="9705" width="14.140625" style="538" customWidth="1"/>
    <col min="9706" max="9706" width="2.85546875" style="538" bestFit="1" customWidth="1"/>
    <col min="9707" max="9707" width="14" style="538" customWidth="1"/>
    <col min="9708" max="9708" width="2.85546875" style="538" bestFit="1" customWidth="1"/>
    <col min="9709" max="9709" width="14.140625" style="538" customWidth="1"/>
    <col min="9710" max="9710" width="2.85546875" style="538" bestFit="1" customWidth="1"/>
    <col min="9711" max="9711" width="14.140625" style="538" customWidth="1"/>
    <col min="9712" max="9712" width="2.85546875" style="538" bestFit="1" customWidth="1"/>
    <col min="9713" max="9713" width="14.140625" style="538" customWidth="1"/>
    <col min="9714" max="9714" width="2.85546875" style="538" bestFit="1" customWidth="1"/>
    <col min="9715" max="9715" width="14.140625" style="538" customWidth="1"/>
    <col min="9716" max="9716" width="2.85546875" style="538" bestFit="1" customWidth="1"/>
    <col min="9717" max="9717" width="14.140625" style="538" customWidth="1"/>
    <col min="9718" max="9718" width="2.85546875" style="538" bestFit="1" customWidth="1"/>
    <col min="9719" max="9719" width="14.140625" style="538" customWidth="1"/>
    <col min="9720" max="9720" width="2.85546875" style="538" bestFit="1" customWidth="1"/>
    <col min="9721" max="9721" width="14" style="538" customWidth="1"/>
    <col min="9722" max="9722" width="2.85546875" style="538" bestFit="1" customWidth="1"/>
    <col min="9723" max="9723" width="14" style="538" customWidth="1"/>
    <col min="9724" max="9724" width="2.85546875" style="538" bestFit="1" customWidth="1"/>
    <col min="9725" max="9725" width="14.140625" style="538" customWidth="1"/>
    <col min="9726" max="9726" width="2.85546875" style="538" bestFit="1" customWidth="1"/>
    <col min="9727" max="9727" width="4.42578125" style="538" customWidth="1"/>
    <col min="9728" max="9939" width="11.5703125" style="538"/>
    <col min="9940" max="9940" width="5.140625" style="538" customWidth="1"/>
    <col min="9941" max="9941" width="28.85546875" style="538" customWidth="1"/>
    <col min="9942" max="9942" width="6.28515625" style="538" bestFit="1" customWidth="1"/>
    <col min="9943" max="9943" width="7" style="538" customWidth="1"/>
    <col min="9944" max="9944" width="1.7109375" style="538" customWidth="1"/>
    <col min="9945" max="9945" width="11.85546875" style="538" customWidth="1"/>
    <col min="9946" max="9946" width="2.85546875" style="538" bestFit="1" customWidth="1"/>
    <col min="9947" max="9947" width="14.5703125" style="538" customWidth="1"/>
    <col min="9948" max="9948" width="2.85546875" style="538" bestFit="1" customWidth="1"/>
    <col min="9949" max="9949" width="11.85546875" style="538" customWidth="1"/>
    <col min="9950" max="9950" width="2.85546875" style="538" bestFit="1" customWidth="1"/>
    <col min="9951" max="9951" width="14.140625" style="538" customWidth="1"/>
    <col min="9952" max="9952" width="2.85546875" style="538" bestFit="1" customWidth="1"/>
    <col min="9953" max="9953" width="12.140625" style="538" customWidth="1"/>
    <col min="9954" max="9954" width="2.85546875" style="538" bestFit="1" customWidth="1"/>
    <col min="9955" max="9955" width="14.7109375" style="538" customWidth="1"/>
    <col min="9956" max="9956" width="2.85546875" style="538" bestFit="1" customWidth="1"/>
    <col min="9957" max="9957" width="13" style="538" customWidth="1"/>
    <col min="9958" max="9958" width="2.85546875" style="538" bestFit="1" customWidth="1"/>
    <col min="9959" max="9959" width="14.140625" style="538" customWidth="1"/>
    <col min="9960" max="9960" width="2.85546875" style="538" bestFit="1" customWidth="1"/>
    <col min="9961" max="9961" width="14.140625" style="538" customWidth="1"/>
    <col min="9962" max="9962" width="2.85546875" style="538" bestFit="1" customWidth="1"/>
    <col min="9963" max="9963" width="14" style="538" customWidth="1"/>
    <col min="9964" max="9964" width="2.85546875" style="538" bestFit="1" customWidth="1"/>
    <col min="9965" max="9965" width="14.140625" style="538" customWidth="1"/>
    <col min="9966" max="9966" width="2.85546875" style="538" bestFit="1" customWidth="1"/>
    <col min="9967" max="9967" width="14.140625" style="538" customWidth="1"/>
    <col min="9968" max="9968" width="2.85546875" style="538" bestFit="1" customWidth="1"/>
    <col min="9969" max="9969" width="14.140625" style="538" customWidth="1"/>
    <col min="9970" max="9970" width="2.85546875" style="538" bestFit="1" customWidth="1"/>
    <col min="9971" max="9971" width="14.140625" style="538" customWidth="1"/>
    <col min="9972" max="9972" width="2.85546875" style="538" bestFit="1" customWidth="1"/>
    <col min="9973" max="9973" width="14.140625" style="538" customWidth="1"/>
    <col min="9974" max="9974" width="2.85546875" style="538" bestFit="1" customWidth="1"/>
    <col min="9975" max="9975" width="14.140625" style="538" customWidth="1"/>
    <col min="9976" max="9976" width="2.85546875" style="538" bestFit="1" customWidth="1"/>
    <col min="9977" max="9977" width="14" style="538" customWidth="1"/>
    <col min="9978" max="9978" width="2.85546875" style="538" bestFit="1" customWidth="1"/>
    <col min="9979" max="9979" width="14" style="538" customWidth="1"/>
    <col min="9980" max="9980" width="2.85546875" style="538" bestFit="1" customWidth="1"/>
    <col min="9981" max="9981" width="14.140625" style="538" customWidth="1"/>
    <col min="9982" max="9982" width="2.85546875" style="538" bestFit="1" customWidth="1"/>
    <col min="9983" max="9983" width="4.42578125" style="538" customWidth="1"/>
    <col min="9984" max="10195" width="11.5703125" style="538"/>
    <col min="10196" max="10196" width="5.140625" style="538" customWidth="1"/>
    <col min="10197" max="10197" width="28.85546875" style="538" customWidth="1"/>
    <col min="10198" max="10198" width="6.28515625" style="538" bestFit="1" customWidth="1"/>
    <col min="10199" max="10199" width="7" style="538" customWidth="1"/>
    <col min="10200" max="10200" width="1.7109375" style="538" customWidth="1"/>
    <col min="10201" max="10201" width="11.85546875" style="538" customWidth="1"/>
    <col min="10202" max="10202" width="2.85546875" style="538" bestFit="1" customWidth="1"/>
    <col min="10203" max="10203" width="14.5703125" style="538" customWidth="1"/>
    <col min="10204" max="10204" width="2.85546875" style="538" bestFit="1" customWidth="1"/>
    <col min="10205" max="10205" width="11.85546875" style="538" customWidth="1"/>
    <col min="10206" max="10206" width="2.85546875" style="538" bestFit="1" customWidth="1"/>
    <col min="10207" max="10207" width="14.140625" style="538" customWidth="1"/>
    <col min="10208" max="10208" width="2.85546875" style="538" bestFit="1" customWidth="1"/>
    <col min="10209" max="10209" width="12.140625" style="538" customWidth="1"/>
    <col min="10210" max="10210" width="2.85546875" style="538" bestFit="1" customWidth="1"/>
    <col min="10211" max="10211" width="14.7109375" style="538" customWidth="1"/>
    <col min="10212" max="10212" width="2.85546875" style="538" bestFit="1" customWidth="1"/>
    <col min="10213" max="10213" width="13" style="538" customWidth="1"/>
    <col min="10214" max="10214" width="2.85546875" style="538" bestFit="1" customWidth="1"/>
    <col min="10215" max="10215" width="14.140625" style="538" customWidth="1"/>
    <col min="10216" max="10216" width="2.85546875" style="538" bestFit="1" customWidth="1"/>
    <col min="10217" max="10217" width="14.140625" style="538" customWidth="1"/>
    <col min="10218" max="10218" width="2.85546875" style="538" bestFit="1" customWidth="1"/>
    <col min="10219" max="10219" width="14" style="538" customWidth="1"/>
    <col min="10220" max="10220" width="2.85546875" style="538" bestFit="1" customWidth="1"/>
    <col min="10221" max="10221" width="14.140625" style="538" customWidth="1"/>
    <col min="10222" max="10222" width="2.85546875" style="538" bestFit="1" customWidth="1"/>
    <col min="10223" max="10223" width="14.140625" style="538" customWidth="1"/>
    <col min="10224" max="10224" width="2.85546875" style="538" bestFit="1" customWidth="1"/>
    <col min="10225" max="10225" width="14.140625" style="538" customWidth="1"/>
    <col min="10226" max="10226" width="2.85546875" style="538" bestFit="1" customWidth="1"/>
    <col min="10227" max="10227" width="14.140625" style="538" customWidth="1"/>
    <col min="10228" max="10228" width="2.85546875" style="538" bestFit="1" customWidth="1"/>
    <col min="10229" max="10229" width="14.140625" style="538" customWidth="1"/>
    <col min="10230" max="10230" width="2.85546875" style="538" bestFit="1" customWidth="1"/>
    <col min="10231" max="10231" width="14.140625" style="538" customWidth="1"/>
    <col min="10232" max="10232" width="2.85546875" style="538" bestFit="1" customWidth="1"/>
    <col min="10233" max="10233" width="14" style="538" customWidth="1"/>
    <col min="10234" max="10234" width="2.85546875" style="538" bestFit="1" customWidth="1"/>
    <col min="10235" max="10235" width="14" style="538" customWidth="1"/>
    <col min="10236" max="10236" width="2.85546875" style="538" bestFit="1" customWidth="1"/>
    <col min="10237" max="10237" width="14.140625" style="538" customWidth="1"/>
    <col min="10238" max="10238" width="2.85546875" style="538" bestFit="1" customWidth="1"/>
    <col min="10239" max="10239" width="4.42578125" style="538" customWidth="1"/>
    <col min="10240" max="10451" width="11.5703125" style="538"/>
    <col min="10452" max="10452" width="5.140625" style="538" customWidth="1"/>
    <col min="10453" max="10453" width="28.85546875" style="538" customWidth="1"/>
    <col min="10454" max="10454" width="6.28515625" style="538" bestFit="1" customWidth="1"/>
    <col min="10455" max="10455" width="7" style="538" customWidth="1"/>
    <col min="10456" max="10456" width="1.7109375" style="538" customWidth="1"/>
    <col min="10457" max="10457" width="11.85546875" style="538" customWidth="1"/>
    <col min="10458" max="10458" width="2.85546875" style="538" bestFit="1" customWidth="1"/>
    <col min="10459" max="10459" width="14.5703125" style="538" customWidth="1"/>
    <col min="10460" max="10460" width="2.85546875" style="538" bestFit="1" customWidth="1"/>
    <col min="10461" max="10461" width="11.85546875" style="538" customWidth="1"/>
    <col min="10462" max="10462" width="2.85546875" style="538" bestFit="1" customWidth="1"/>
    <col min="10463" max="10463" width="14.140625" style="538" customWidth="1"/>
    <col min="10464" max="10464" width="2.85546875" style="538" bestFit="1" customWidth="1"/>
    <col min="10465" max="10465" width="12.140625" style="538" customWidth="1"/>
    <col min="10466" max="10466" width="2.85546875" style="538" bestFit="1" customWidth="1"/>
    <col min="10467" max="10467" width="14.7109375" style="538" customWidth="1"/>
    <col min="10468" max="10468" width="2.85546875" style="538" bestFit="1" customWidth="1"/>
    <col min="10469" max="10469" width="13" style="538" customWidth="1"/>
    <col min="10470" max="10470" width="2.85546875" style="538" bestFit="1" customWidth="1"/>
    <col min="10471" max="10471" width="14.140625" style="538" customWidth="1"/>
    <col min="10472" max="10472" width="2.85546875" style="538" bestFit="1" customWidth="1"/>
    <col min="10473" max="10473" width="14.140625" style="538" customWidth="1"/>
    <col min="10474" max="10474" width="2.85546875" style="538" bestFit="1" customWidth="1"/>
    <col min="10475" max="10475" width="14" style="538" customWidth="1"/>
    <col min="10476" max="10476" width="2.85546875" style="538" bestFit="1" customWidth="1"/>
    <col min="10477" max="10477" width="14.140625" style="538" customWidth="1"/>
    <col min="10478" max="10478" width="2.85546875" style="538" bestFit="1" customWidth="1"/>
    <col min="10479" max="10479" width="14.140625" style="538" customWidth="1"/>
    <col min="10480" max="10480" width="2.85546875" style="538" bestFit="1" customWidth="1"/>
    <col min="10481" max="10481" width="14.140625" style="538" customWidth="1"/>
    <col min="10482" max="10482" width="2.85546875" style="538" bestFit="1" customWidth="1"/>
    <col min="10483" max="10483" width="14.140625" style="538" customWidth="1"/>
    <col min="10484" max="10484" width="2.85546875" style="538" bestFit="1" customWidth="1"/>
    <col min="10485" max="10485" width="14.140625" style="538" customWidth="1"/>
    <col min="10486" max="10486" width="2.85546875" style="538" bestFit="1" customWidth="1"/>
    <col min="10487" max="10487" width="14.140625" style="538" customWidth="1"/>
    <col min="10488" max="10488" width="2.85546875" style="538" bestFit="1" customWidth="1"/>
    <col min="10489" max="10489" width="14" style="538" customWidth="1"/>
    <col min="10490" max="10490" width="2.85546875" style="538" bestFit="1" customWidth="1"/>
    <col min="10491" max="10491" width="14" style="538" customWidth="1"/>
    <col min="10492" max="10492" width="2.85546875" style="538" bestFit="1" customWidth="1"/>
    <col min="10493" max="10493" width="14.140625" style="538" customWidth="1"/>
    <col min="10494" max="10494" width="2.85546875" style="538" bestFit="1" customWidth="1"/>
    <col min="10495" max="10495" width="4.42578125" style="538" customWidth="1"/>
    <col min="10496" max="10707" width="11.5703125" style="538"/>
    <col min="10708" max="10708" width="5.140625" style="538" customWidth="1"/>
    <col min="10709" max="10709" width="28.85546875" style="538" customWidth="1"/>
    <col min="10710" max="10710" width="6.28515625" style="538" bestFit="1" customWidth="1"/>
    <col min="10711" max="10711" width="7" style="538" customWidth="1"/>
    <col min="10712" max="10712" width="1.7109375" style="538" customWidth="1"/>
    <col min="10713" max="10713" width="11.85546875" style="538" customWidth="1"/>
    <col min="10714" max="10714" width="2.85546875" style="538" bestFit="1" customWidth="1"/>
    <col min="10715" max="10715" width="14.5703125" style="538" customWidth="1"/>
    <col min="10716" max="10716" width="2.85546875" style="538" bestFit="1" customWidth="1"/>
    <col min="10717" max="10717" width="11.85546875" style="538" customWidth="1"/>
    <col min="10718" max="10718" width="2.85546875" style="538" bestFit="1" customWidth="1"/>
    <col min="10719" max="10719" width="14.140625" style="538" customWidth="1"/>
    <col min="10720" max="10720" width="2.85546875" style="538" bestFit="1" customWidth="1"/>
    <col min="10721" max="10721" width="12.140625" style="538" customWidth="1"/>
    <col min="10722" max="10722" width="2.85546875" style="538" bestFit="1" customWidth="1"/>
    <col min="10723" max="10723" width="14.7109375" style="538" customWidth="1"/>
    <col min="10724" max="10724" width="2.85546875" style="538" bestFit="1" customWidth="1"/>
    <col min="10725" max="10725" width="13" style="538" customWidth="1"/>
    <col min="10726" max="10726" width="2.85546875" style="538" bestFit="1" customWidth="1"/>
    <col min="10727" max="10727" width="14.140625" style="538" customWidth="1"/>
    <col min="10728" max="10728" width="2.85546875" style="538" bestFit="1" customWidth="1"/>
    <col min="10729" max="10729" width="14.140625" style="538" customWidth="1"/>
    <col min="10730" max="10730" width="2.85546875" style="538" bestFit="1" customWidth="1"/>
    <col min="10731" max="10731" width="14" style="538" customWidth="1"/>
    <col min="10732" max="10732" width="2.85546875" style="538" bestFit="1" customWidth="1"/>
    <col min="10733" max="10733" width="14.140625" style="538" customWidth="1"/>
    <col min="10734" max="10734" width="2.85546875" style="538" bestFit="1" customWidth="1"/>
    <col min="10735" max="10735" width="14.140625" style="538" customWidth="1"/>
    <col min="10736" max="10736" width="2.85546875" style="538" bestFit="1" customWidth="1"/>
    <col min="10737" max="10737" width="14.140625" style="538" customWidth="1"/>
    <col min="10738" max="10738" width="2.85546875" style="538" bestFit="1" customWidth="1"/>
    <col min="10739" max="10739" width="14.140625" style="538" customWidth="1"/>
    <col min="10740" max="10740" width="2.85546875" style="538" bestFit="1" customWidth="1"/>
    <col min="10741" max="10741" width="14.140625" style="538" customWidth="1"/>
    <col min="10742" max="10742" width="2.85546875" style="538" bestFit="1" customWidth="1"/>
    <col min="10743" max="10743" width="14.140625" style="538" customWidth="1"/>
    <col min="10744" max="10744" width="2.85546875" style="538" bestFit="1" customWidth="1"/>
    <col min="10745" max="10745" width="14" style="538" customWidth="1"/>
    <col min="10746" max="10746" width="2.85546875" style="538" bestFit="1" customWidth="1"/>
    <col min="10747" max="10747" width="14" style="538" customWidth="1"/>
    <col min="10748" max="10748" width="2.85546875" style="538" bestFit="1" customWidth="1"/>
    <col min="10749" max="10749" width="14.140625" style="538" customWidth="1"/>
    <col min="10750" max="10750" width="2.85546875" style="538" bestFit="1" customWidth="1"/>
    <col min="10751" max="10751" width="4.42578125" style="538" customWidth="1"/>
    <col min="10752" max="10963" width="11.5703125" style="538"/>
    <col min="10964" max="10964" width="5.140625" style="538" customWidth="1"/>
    <col min="10965" max="10965" width="28.85546875" style="538" customWidth="1"/>
    <col min="10966" max="10966" width="6.28515625" style="538" bestFit="1" customWidth="1"/>
    <col min="10967" max="10967" width="7" style="538" customWidth="1"/>
    <col min="10968" max="10968" width="1.7109375" style="538" customWidth="1"/>
    <col min="10969" max="10969" width="11.85546875" style="538" customWidth="1"/>
    <col min="10970" max="10970" width="2.85546875" style="538" bestFit="1" customWidth="1"/>
    <col min="10971" max="10971" width="14.5703125" style="538" customWidth="1"/>
    <col min="10972" max="10972" width="2.85546875" style="538" bestFit="1" customWidth="1"/>
    <col min="10973" max="10973" width="11.85546875" style="538" customWidth="1"/>
    <col min="10974" max="10974" width="2.85546875" style="538" bestFit="1" customWidth="1"/>
    <col min="10975" max="10975" width="14.140625" style="538" customWidth="1"/>
    <col min="10976" max="10976" width="2.85546875" style="538" bestFit="1" customWidth="1"/>
    <col min="10977" max="10977" width="12.140625" style="538" customWidth="1"/>
    <col min="10978" max="10978" width="2.85546875" style="538" bestFit="1" customWidth="1"/>
    <col min="10979" max="10979" width="14.7109375" style="538" customWidth="1"/>
    <col min="10980" max="10980" width="2.85546875" style="538" bestFit="1" customWidth="1"/>
    <col min="10981" max="10981" width="13" style="538" customWidth="1"/>
    <col min="10982" max="10982" width="2.85546875" style="538" bestFit="1" customWidth="1"/>
    <col min="10983" max="10983" width="14.140625" style="538" customWidth="1"/>
    <col min="10984" max="10984" width="2.85546875" style="538" bestFit="1" customWidth="1"/>
    <col min="10985" max="10985" width="14.140625" style="538" customWidth="1"/>
    <col min="10986" max="10986" width="2.85546875" style="538" bestFit="1" customWidth="1"/>
    <col min="10987" max="10987" width="14" style="538" customWidth="1"/>
    <col min="10988" max="10988" width="2.85546875" style="538" bestFit="1" customWidth="1"/>
    <col min="10989" max="10989" width="14.140625" style="538" customWidth="1"/>
    <col min="10990" max="10990" width="2.85546875" style="538" bestFit="1" customWidth="1"/>
    <col min="10991" max="10991" width="14.140625" style="538" customWidth="1"/>
    <col min="10992" max="10992" width="2.85546875" style="538" bestFit="1" customWidth="1"/>
    <col min="10993" max="10993" width="14.140625" style="538" customWidth="1"/>
    <col min="10994" max="10994" width="2.85546875" style="538" bestFit="1" customWidth="1"/>
    <col min="10995" max="10995" width="14.140625" style="538" customWidth="1"/>
    <col min="10996" max="10996" width="2.85546875" style="538" bestFit="1" customWidth="1"/>
    <col min="10997" max="10997" width="14.140625" style="538" customWidth="1"/>
    <col min="10998" max="10998" width="2.85546875" style="538" bestFit="1" customWidth="1"/>
    <col min="10999" max="10999" width="14.140625" style="538" customWidth="1"/>
    <col min="11000" max="11000" width="2.85546875" style="538" bestFit="1" customWidth="1"/>
    <col min="11001" max="11001" width="14" style="538" customWidth="1"/>
    <col min="11002" max="11002" width="2.85546875" style="538" bestFit="1" customWidth="1"/>
    <col min="11003" max="11003" width="14" style="538" customWidth="1"/>
    <col min="11004" max="11004" width="2.85546875" style="538" bestFit="1" customWidth="1"/>
    <col min="11005" max="11005" width="14.140625" style="538" customWidth="1"/>
    <col min="11006" max="11006" width="2.85546875" style="538" bestFit="1" customWidth="1"/>
    <col min="11007" max="11007" width="4.42578125" style="538" customWidth="1"/>
    <col min="11008" max="11219" width="11.5703125" style="538"/>
    <col min="11220" max="11220" width="5.140625" style="538" customWidth="1"/>
    <col min="11221" max="11221" width="28.85546875" style="538" customWidth="1"/>
    <col min="11222" max="11222" width="6.28515625" style="538" bestFit="1" customWidth="1"/>
    <col min="11223" max="11223" width="7" style="538" customWidth="1"/>
    <col min="11224" max="11224" width="1.7109375" style="538" customWidth="1"/>
    <col min="11225" max="11225" width="11.85546875" style="538" customWidth="1"/>
    <col min="11226" max="11226" width="2.85546875" style="538" bestFit="1" customWidth="1"/>
    <col min="11227" max="11227" width="14.5703125" style="538" customWidth="1"/>
    <col min="11228" max="11228" width="2.85546875" style="538" bestFit="1" customWidth="1"/>
    <col min="11229" max="11229" width="11.85546875" style="538" customWidth="1"/>
    <col min="11230" max="11230" width="2.85546875" style="538" bestFit="1" customWidth="1"/>
    <col min="11231" max="11231" width="14.140625" style="538" customWidth="1"/>
    <col min="11232" max="11232" width="2.85546875" style="538" bestFit="1" customWidth="1"/>
    <col min="11233" max="11233" width="12.140625" style="538" customWidth="1"/>
    <col min="11234" max="11234" width="2.85546875" style="538" bestFit="1" customWidth="1"/>
    <col min="11235" max="11235" width="14.7109375" style="538" customWidth="1"/>
    <col min="11236" max="11236" width="2.85546875" style="538" bestFit="1" customWidth="1"/>
    <col min="11237" max="11237" width="13" style="538" customWidth="1"/>
    <col min="11238" max="11238" width="2.85546875" style="538" bestFit="1" customWidth="1"/>
    <col min="11239" max="11239" width="14.140625" style="538" customWidth="1"/>
    <col min="11240" max="11240" width="2.85546875" style="538" bestFit="1" customWidth="1"/>
    <col min="11241" max="11241" width="14.140625" style="538" customWidth="1"/>
    <col min="11242" max="11242" width="2.85546875" style="538" bestFit="1" customWidth="1"/>
    <col min="11243" max="11243" width="14" style="538" customWidth="1"/>
    <col min="11244" max="11244" width="2.85546875" style="538" bestFit="1" customWidth="1"/>
    <col min="11245" max="11245" width="14.140625" style="538" customWidth="1"/>
    <col min="11246" max="11246" width="2.85546875" style="538" bestFit="1" customWidth="1"/>
    <col min="11247" max="11247" width="14.140625" style="538" customWidth="1"/>
    <col min="11248" max="11248" width="2.85546875" style="538" bestFit="1" customWidth="1"/>
    <col min="11249" max="11249" width="14.140625" style="538" customWidth="1"/>
    <col min="11250" max="11250" width="2.85546875" style="538" bestFit="1" customWidth="1"/>
    <col min="11251" max="11251" width="14.140625" style="538" customWidth="1"/>
    <col min="11252" max="11252" width="2.85546875" style="538" bestFit="1" customWidth="1"/>
    <col min="11253" max="11253" width="14.140625" style="538" customWidth="1"/>
    <col min="11254" max="11254" width="2.85546875" style="538" bestFit="1" customWidth="1"/>
    <col min="11255" max="11255" width="14.140625" style="538" customWidth="1"/>
    <col min="11256" max="11256" width="2.85546875" style="538" bestFit="1" customWidth="1"/>
    <col min="11257" max="11257" width="14" style="538" customWidth="1"/>
    <col min="11258" max="11258" width="2.85546875" style="538" bestFit="1" customWidth="1"/>
    <col min="11259" max="11259" width="14" style="538" customWidth="1"/>
    <col min="11260" max="11260" width="2.85546875" style="538" bestFit="1" customWidth="1"/>
    <col min="11261" max="11261" width="14.140625" style="538" customWidth="1"/>
    <col min="11262" max="11262" width="2.85546875" style="538" bestFit="1" customWidth="1"/>
    <col min="11263" max="11263" width="4.42578125" style="538" customWidth="1"/>
    <col min="11264" max="11475" width="11.5703125" style="538"/>
    <col min="11476" max="11476" width="5.140625" style="538" customWidth="1"/>
    <col min="11477" max="11477" width="28.85546875" style="538" customWidth="1"/>
    <col min="11478" max="11478" width="6.28515625" style="538" bestFit="1" customWidth="1"/>
    <col min="11479" max="11479" width="7" style="538" customWidth="1"/>
    <col min="11480" max="11480" width="1.7109375" style="538" customWidth="1"/>
    <col min="11481" max="11481" width="11.85546875" style="538" customWidth="1"/>
    <col min="11482" max="11482" width="2.85546875" style="538" bestFit="1" customWidth="1"/>
    <col min="11483" max="11483" width="14.5703125" style="538" customWidth="1"/>
    <col min="11484" max="11484" width="2.85546875" style="538" bestFit="1" customWidth="1"/>
    <col min="11485" max="11485" width="11.85546875" style="538" customWidth="1"/>
    <col min="11486" max="11486" width="2.85546875" style="538" bestFit="1" customWidth="1"/>
    <col min="11487" max="11487" width="14.140625" style="538" customWidth="1"/>
    <col min="11488" max="11488" width="2.85546875" style="538" bestFit="1" customWidth="1"/>
    <col min="11489" max="11489" width="12.140625" style="538" customWidth="1"/>
    <col min="11490" max="11490" width="2.85546875" style="538" bestFit="1" customWidth="1"/>
    <col min="11491" max="11491" width="14.7109375" style="538" customWidth="1"/>
    <col min="11492" max="11492" width="2.85546875" style="538" bestFit="1" customWidth="1"/>
    <col min="11493" max="11493" width="13" style="538" customWidth="1"/>
    <col min="11494" max="11494" width="2.85546875" style="538" bestFit="1" customWidth="1"/>
    <col min="11495" max="11495" width="14.140625" style="538" customWidth="1"/>
    <col min="11496" max="11496" width="2.85546875" style="538" bestFit="1" customWidth="1"/>
    <col min="11497" max="11497" width="14.140625" style="538" customWidth="1"/>
    <col min="11498" max="11498" width="2.85546875" style="538" bestFit="1" customWidth="1"/>
    <col min="11499" max="11499" width="14" style="538" customWidth="1"/>
    <col min="11500" max="11500" width="2.85546875" style="538" bestFit="1" customWidth="1"/>
    <col min="11501" max="11501" width="14.140625" style="538" customWidth="1"/>
    <col min="11502" max="11502" width="2.85546875" style="538" bestFit="1" customWidth="1"/>
    <col min="11503" max="11503" width="14.140625" style="538" customWidth="1"/>
    <col min="11504" max="11504" width="2.85546875" style="538" bestFit="1" customWidth="1"/>
    <col min="11505" max="11505" width="14.140625" style="538" customWidth="1"/>
    <col min="11506" max="11506" width="2.85546875" style="538" bestFit="1" customWidth="1"/>
    <col min="11507" max="11507" width="14.140625" style="538" customWidth="1"/>
    <col min="11508" max="11508" width="2.85546875" style="538" bestFit="1" customWidth="1"/>
    <col min="11509" max="11509" width="14.140625" style="538" customWidth="1"/>
    <col min="11510" max="11510" width="2.85546875" style="538" bestFit="1" customWidth="1"/>
    <col min="11511" max="11511" width="14.140625" style="538" customWidth="1"/>
    <col min="11512" max="11512" width="2.85546875" style="538" bestFit="1" customWidth="1"/>
    <col min="11513" max="11513" width="14" style="538" customWidth="1"/>
    <col min="11514" max="11514" width="2.85546875" style="538" bestFit="1" customWidth="1"/>
    <col min="11515" max="11515" width="14" style="538" customWidth="1"/>
    <col min="11516" max="11516" width="2.85546875" style="538" bestFit="1" customWidth="1"/>
    <col min="11517" max="11517" width="14.140625" style="538" customWidth="1"/>
    <col min="11518" max="11518" width="2.85546875" style="538" bestFit="1" customWidth="1"/>
    <col min="11519" max="11519" width="4.42578125" style="538" customWidth="1"/>
    <col min="11520" max="11731" width="11.5703125" style="538"/>
    <col min="11732" max="11732" width="5.140625" style="538" customWidth="1"/>
    <col min="11733" max="11733" width="28.85546875" style="538" customWidth="1"/>
    <col min="11734" max="11734" width="6.28515625" style="538" bestFit="1" customWidth="1"/>
    <col min="11735" max="11735" width="7" style="538" customWidth="1"/>
    <col min="11736" max="11736" width="1.7109375" style="538" customWidth="1"/>
    <col min="11737" max="11737" width="11.85546875" style="538" customWidth="1"/>
    <col min="11738" max="11738" width="2.85546875" style="538" bestFit="1" customWidth="1"/>
    <col min="11739" max="11739" width="14.5703125" style="538" customWidth="1"/>
    <col min="11740" max="11740" width="2.85546875" style="538" bestFit="1" customWidth="1"/>
    <col min="11741" max="11741" width="11.85546875" style="538" customWidth="1"/>
    <col min="11742" max="11742" width="2.85546875" style="538" bestFit="1" customWidth="1"/>
    <col min="11743" max="11743" width="14.140625" style="538" customWidth="1"/>
    <col min="11744" max="11744" width="2.85546875" style="538" bestFit="1" customWidth="1"/>
    <col min="11745" max="11745" width="12.140625" style="538" customWidth="1"/>
    <col min="11746" max="11746" width="2.85546875" style="538" bestFit="1" customWidth="1"/>
    <col min="11747" max="11747" width="14.7109375" style="538" customWidth="1"/>
    <col min="11748" max="11748" width="2.85546875" style="538" bestFit="1" customWidth="1"/>
    <col min="11749" max="11749" width="13" style="538" customWidth="1"/>
    <col min="11750" max="11750" width="2.85546875" style="538" bestFit="1" customWidth="1"/>
    <col min="11751" max="11751" width="14.140625" style="538" customWidth="1"/>
    <col min="11752" max="11752" width="2.85546875" style="538" bestFit="1" customWidth="1"/>
    <col min="11753" max="11753" width="14.140625" style="538" customWidth="1"/>
    <col min="11754" max="11754" width="2.85546875" style="538" bestFit="1" customWidth="1"/>
    <col min="11755" max="11755" width="14" style="538" customWidth="1"/>
    <col min="11756" max="11756" width="2.85546875" style="538" bestFit="1" customWidth="1"/>
    <col min="11757" max="11757" width="14.140625" style="538" customWidth="1"/>
    <col min="11758" max="11758" width="2.85546875" style="538" bestFit="1" customWidth="1"/>
    <col min="11759" max="11759" width="14.140625" style="538" customWidth="1"/>
    <col min="11760" max="11760" width="2.85546875" style="538" bestFit="1" customWidth="1"/>
    <col min="11761" max="11761" width="14.140625" style="538" customWidth="1"/>
    <col min="11762" max="11762" width="2.85546875" style="538" bestFit="1" customWidth="1"/>
    <col min="11763" max="11763" width="14.140625" style="538" customWidth="1"/>
    <col min="11764" max="11764" width="2.85546875" style="538" bestFit="1" customWidth="1"/>
    <col min="11765" max="11765" width="14.140625" style="538" customWidth="1"/>
    <col min="11766" max="11766" width="2.85546875" style="538" bestFit="1" customWidth="1"/>
    <col min="11767" max="11767" width="14.140625" style="538" customWidth="1"/>
    <col min="11768" max="11768" width="2.85546875" style="538" bestFit="1" customWidth="1"/>
    <col min="11769" max="11769" width="14" style="538" customWidth="1"/>
    <col min="11770" max="11770" width="2.85546875" style="538" bestFit="1" customWidth="1"/>
    <col min="11771" max="11771" width="14" style="538" customWidth="1"/>
    <col min="11772" max="11772" width="2.85546875" style="538" bestFit="1" customWidth="1"/>
    <col min="11773" max="11773" width="14.140625" style="538" customWidth="1"/>
    <col min="11774" max="11774" width="2.85546875" style="538" bestFit="1" customWidth="1"/>
    <col min="11775" max="11775" width="4.42578125" style="538" customWidth="1"/>
    <col min="11776" max="11987" width="11.5703125" style="538"/>
    <col min="11988" max="11988" width="5.140625" style="538" customWidth="1"/>
    <col min="11989" max="11989" width="28.85546875" style="538" customWidth="1"/>
    <col min="11990" max="11990" width="6.28515625" style="538" bestFit="1" customWidth="1"/>
    <col min="11991" max="11991" width="7" style="538" customWidth="1"/>
    <col min="11992" max="11992" width="1.7109375" style="538" customWidth="1"/>
    <col min="11993" max="11993" width="11.85546875" style="538" customWidth="1"/>
    <col min="11994" max="11994" width="2.85546875" style="538" bestFit="1" customWidth="1"/>
    <col min="11995" max="11995" width="14.5703125" style="538" customWidth="1"/>
    <col min="11996" max="11996" width="2.85546875" style="538" bestFit="1" customWidth="1"/>
    <col min="11997" max="11997" width="11.85546875" style="538" customWidth="1"/>
    <col min="11998" max="11998" width="2.85546875" style="538" bestFit="1" customWidth="1"/>
    <col min="11999" max="11999" width="14.140625" style="538" customWidth="1"/>
    <col min="12000" max="12000" width="2.85546875" style="538" bestFit="1" customWidth="1"/>
    <col min="12001" max="12001" width="12.140625" style="538" customWidth="1"/>
    <col min="12002" max="12002" width="2.85546875" style="538" bestFit="1" customWidth="1"/>
    <col min="12003" max="12003" width="14.7109375" style="538" customWidth="1"/>
    <col min="12004" max="12004" width="2.85546875" style="538" bestFit="1" customWidth="1"/>
    <col min="12005" max="12005" width="13" style="538" customWidth="1"/>
    <col min="12006" max="12006" width="2.85546875" style="538" bestFit="1" customWidth="1"/>
    <col min="12007" max="12007" width="14.140625" style="538" customWidth="1"/>
    <col min="12008" max="12008" width="2.85546875" style="538" bestFit="1" customWidth="1"/>
    <col min="12009" max="12009" width="14.140625" style="538" customWidth="1"/>
    <col min="12010" max="12010" width="2.85546875" style="538" bestFit="1" customWidth="1"/>
    <col min="12011" max="12011" width="14" style="538" customWidth="1"/>
    <col min="12012" max="12012" width="2.85546875" style="538" bestFit="1" customWidth="1"/>
    <col min="12013" max="12013" width="14.140625" style="538" customWidth="1"/>
    <col min="12014" max="12014" width="2.85546875" style="538" bestFit="1" customWidth="1"/>
    <col min="12015" max="12015" width="14.140625" style="538" customWidth="1"/>
    <col min="12016" max="12016" width="2.85546875" style="538" bestFit="1" customWidth="1"/>
    <col min="12017" max="12017" width="14.140625" style="538" customWidth="1"/>
    <col min="12018" max="12018" width="2.85546875" style="538" bestFit="1" customWidth="1"/>
    <col min="12019" max="12019" width="14.140625" style="538" customWidth="1"/>
    <col min="12020" max="12020" width="2.85546875" style="538" bestFit="1" customWidth="1"/>
    <col min="12021" max="12021" width="14.140625" style="538" customWidth="1"/>
    <col min="12022" max="12022" width="2.85546875" style="538" bestFit="1" customWidth="1"/>
    <col min="12023" max="12023" width="14.140625" style="538" customWidth="1"/>
    <col min="12024" max="12024" width="2.85546875" style="538" bestFit="1" customWidth="1"/>
    <col min="12025" max="12025" width="14" style="538" customWidth="1"/>
    <col min="12026" max="12026" width="2.85546875" style="538" bestFit="1" customWidth="1"/>
    <col min="12027" max="12027" width="14" style="538" customWidth="1"/>
    <col min="12028" max="12028" width="2.85546875" style="538" bestFit="1" customWidth="1"/>
    <col min="12029" max="12029" width="14.140625" style="538" customWidth="1"/>
    <col min="12030" max="12030" width="2.85546875" style="538" bestFit="1" customWidth="1"/>
    <col min="12031" max="12031" width="4.42578125" style="538" customWidth="1"/>
    <col min="12032" max="12243" width="11.5703125" style="538"/>
    <col min="12244" max="12244" width="5.140625" style="538" customWidth="1"/>
    <col min="12245" max="12245" width="28.85546875" style="538" customWidth="1"/>
    <col min="12246" max="12246" width="6.28515625" style="538" bestFit="1" customWidth="1"/>
    <col min="12247" max="12247" width="7" style="538" customWidth="1"/>
    <col min="12248" max="12248" width="1.7109375" style="538" customWidth="1"/>
    <col min="12249" max="12249" width="11.85546875" style="538" customWidth="1"/>
    <col min="12250" max="12250" width="2.85546875" style="538" bestFit="1" customWidth="1"/>
    <col min="12251" max="12251" width="14.5703125" style="538" customWidth="1"/>
    <col min="12252" max="12252" width="2.85546875" style="538" bestFit="1" customWidth="1"/>
    <col min="12253" max="12253" width="11.85546875" style="538" customWidth="1"/>
    <col min="12254" max="12254" width="2.85546875" style="538" bestFit="1" customWidth="1"/>
    <col min="12255" max="12255" width="14.140625" style="538" customWidth="1"/>
    <col min="12256" max="12256" width="2.85546875" style="538" bestFit="1" customWidth="1"/>
    <col min="12257" max="12257" width="12.140625" style="538" customWidth="1"/>
    <col min="12258" max="12258" width="2.85546875" style="538" bestFit="1" customWidth="1"/>
    <col min="12259" max="12259" width="14.7109375" style="538" customWidth="1"/>
    <col min="12260" max="12260" width="2.85546875" style="538" bestFit="1" customWidth="1"/>
    <col min="12261" max="12261" width="13" style="538" customWidth="1"/>
    <col min="12262" max="12262" width="2.85546875" style="538" bestFit="1" customWidth="1"/>
    <col min="12263" max="12263" width="14.140625" style="538" customWidth="1"/>
    <col min="12264" max="12264" width="2.85546875" style="538" bestFit="1" customWidth="1"/>
    <col min="12265" max="12265" width="14.140625" style="538" customWidth="1"/>
    <col min="12266" max="12266" width="2.85546875" style="538" bestFit="1" customWidth="1"/>
    <col min="12267" max="12267" width="14" style="538" customWidth="1"/>
    <col min="12268" max="12268" width="2.85546875" style="538" bestFit="1" customWidth="1"/>
    <col min="12269" max="12269" width="14.140625" style="538" customWidth="1"/>
    <col min="12270" max="12270" width="2.85546875" style="538" bestFit="1" customWidth="1"/>
    <col min="12271" max="12271" width="14.140625" style="538" customWidth="1"/>
    <col min="12272" max="12272" width="2.85546875" style="538" bestFit="1" customWidth="1"/>
    <col min="12273" max="12273" width="14.140625" style="538" customWidth="1"/>
    <col min="12274" max="12274" width="2.85546875" style="538" bestFit="1" customWidth="1"/>
    <col min="12275" max="12275" width="14.140625" style="538" customWidth="1"/>
    <col min="12276" max="12276" width="2.85546875" style="538" bestFit="1" customWidth="1"/>
    <col min="12277" max="12277" width="14.140625" style="538" customWidth="1"/>
    <col min="12278" max="12278" width="2.85546875" style="538" bestFit="1" customWidth="1"/>
    <col min="12279" max="12279" width="14.140625" style="538" customWidth="1"/>
    <col min="12280" max="12280" width="2.85546875" style="538" bestFit="1" customWidth="1"/>
    <col min="12281" max="12281" width="14" style="538" customWidth="1"/>
    <col min="12282" max="12282" width="2.85546875" style="538" bestFit="1" customWidth="1"/>
    <col min="12283" max="12283" width="14" style="538" customWidth="1"/>
    <col min="12284" max="12284" width="2.85546875" style="538" bestFit="1" customWidth="1"/>
    <col min="12285" max="12285" width="14.140625" style="538" customWidth="1"/>
    <col min="12286" max="12286" width="2.85546875" style="538" bestFit="1" customWidth="1"/>
    <col min="12287" max="12287" width="4.42578125" style="538" customWidth="1"/>
    <col min="12288" max="12499" width="11.5703125" style="538"/>
    <col min="12500" max="12500" width="5.140625" style="538" customWidth="1"/>
    <col min="12501" max="12501" width="28.85546875" style="538" customWidth="1"/>
    <col min="12502" max="12502" width="6.28515625" style="538" bestFit="1" customWidth="1"/>
    <col min="12503" max="12503" width="7" style="538" customWidth="1"/>
    <col min="12504" max="12504" width="1.7109375" style="538" customWidth="1"/>
    <col min="12505" max="12505" width="11.85546875" style="538" customWidth="1"/>
    <col min="12506" max="12506" width="2.85546875" style="538" bestFit="1" customWidth="1"/>
    <col min="12507" max="12507" width="14.5703125" style="538" customWidth="1"/>
    <col min="12508" max="12508" width="2.85546875" style="538" bestFit="1" customWidth="1"/>
    <col min="12509" max="12509" width="11.85546875" style="538" customWidth="1"/>
    <col min="12510" max="12510" width="2.85546875" style="538" bestFit="1" customWidth="1"/>
    <col min="12511" max="12511" width="14.140625" style="538" customWidth="1"/>
    <col min="12512" max="12512" width="2.85546875" style="538" bestFit="1" customWidth="1"/>
    <col min="12513" max="12513" width="12.140625" style="538" customWidth="1"/>
    <col min="12514" max="12514" width="2.85546875" style="538" bestFit="1" customWidth="1"/>
    <col min="12515" max="12515" width="14.7109375" style="538" customWidth="1"/>
    <col min="12516" max="12516" width="2.85546875" style="538" bestFit="1" customWidth="1"/>
    <col min="12517" max="12517" width="13" style="538" customWidth="1"/>
    <col min="12518" max="12518" width="2.85546875" style="538" bestFit="1" customWidth="1"/>
    <col min="12519" max="12519" width="14.140625" style="538" customWidth="1"/>
    <col min="12520" max="12520" width="2.85546875" style="538" bestFit="1" customWidth="1"/>
    <col min="12521" max="12521" width="14.140625" style="538" customWidth="1"/>
    <col min="12522" max="12522" width="2.85546875" style="538" bestFit="1" customWidth="1"/>
    <col min="12523" max="12523" width="14" style="538" customWidth="1"/>
    <col min="12524" max="12524" width="2.85546875" style="538" bestFit="1" customWidth="1"/>
    <col min="12525" max="12525" width="14.140625" style="538" customWidth="1"/>
    <col min="12526" max="12526" width="2.85546875" style="538" bestFit="1" customWidth="1"/>
    <col min="12527" max="12527" width="14.140625" style="538" customWidth="1"/>
    <col min="12528" max="12528" width="2.85546875" style="538" bestFit="1" customWidth="1"/>
    <col min="12529" max="12529" width="14.140625" style="538" customWidth="1"/>
    <col min="12530" max="12530" width="2.85546875" style="538" bestFit="1" customWidth="1"/>
    <col min="12531" max="12531" width="14.140625" style="538" customWidth="1"/>
    <col min="12532" max="12532" width="2.85546875" style="538" bestFit="1" customWidth="1"/>
    <col min="12533" max="12533" width="14.140625" style="538" customWidth="1"/>
    <col min="12534" max="12534" width="2.85546875" style="538" bestFit="1" customWidth="1"/>
    <col min="12535" max="12535" width="14.140625" style="538" customWidth="1"/>
    <col min="12536" max="12536" width="2.85546875" style="538" bestFit="1" customWidth="1"/>
    <col min="12537" max="12537" width="14" style="538" customWidth="1"/>
    <col min="12538" max="12538" width="2.85546875" style="538" bestFit="1" customWidth="1"/>
    <col min="12539" max="12539" width="14" style="538" customWidth="1"/>
    <col min="12540" max="12540" width="2.85546875" style="538" bestFit="1" customWidth="1"/>
    <col min="12541" max="12541" width="14.140625" style="538" customWidth="1"/>
    <col min="12542" max="12542" width="2.85546875" style="538" bestFit="1" customWidth="1"/>
    <col min="12543" max="12543" width="4.42578125" style="538" customWidth="1"/>
    <col min="12544" max="12755" width="11.5703125" style="538"/>
    <col min="12756" max="12756" width="5.140625" style="538" customWidth="1"/>
    <col min="12757" max="12757" width="28.85546875" style="538" customWidth="1"/>
    <col min="12758" max="12758" width="6.28515625" style="538" bestFit="1" customWidth="1"/>
    <col min="12759" max="12759" width="7" style="538" customWidth="1"/>
    <col min="12760" max="12760" width="1.7109375" style="538" customWidth="1"/>
    <col min="12761" max="12761" width="11.85546875" style="538" customWidth="1"/>
    <col min="12762" max="12762" width="2.85546875" style="538" bestFit="1" customWidth="1"/>
    <col min="12763" max="12763" width="14.5703125" style="538" customWidth="1"/>
    <col min="12764" max="12764" width="2.85546875" style="538" bestFit="1" customWidth="1"/>
    <col min="12765" max="12765" width="11.85546875" style="538" customWidth="1"/>
    <col min="12766" max="12766" width="2.85546875" style="538" bestFit="1" customWidth="1"/>
    <col min="12767" max="12767" width="14.140625" style="538" customWidth="1"/>
    <col min="12768" max="12768" width="2.85546875" style="538" bestFit="1" customWidth="1"/>
    <col min="12769" max="12769" width="12.140625" style="538" customWidth="1"/>
    <col min="12770" max="12770" width="2.85546875" style="538" bestFit="1" customWidth="1"/>
    <col min="12771" max="12771" width="14.7109375" style="538" customWidth="1"/>
    <col min="12772" max="12772" width="2.85546875" style="538" bestFit="1" customWidth="1"/>
    <col min="12773" max="12773" width="13" style="538" customWidth="1"/>
    <col min="12774" max="12774" width="2.85546875" style="538" bestFit="1" customWidth="1"/>
    <col min="12775" max="12775" width="14.140625" style="538" customWidth="1"/>
    <col min="12776" max="12776" width="2.85546875" style="538" bestFit="1" customWidth="1"/>
    <col min="12777" max="12777" width="14.140625" style="538" customWidth="1"/>
    <col min="12778" max="12778" width="2.85546875" style="538" bestFit="1" customWidth="1"/>
    <col min="12779" max="12779" width="14" style="538" customWidth="1"/>
    <col min="12780" max="12780" width="2.85546875" style="538" bestFit="1" customWidth="1"/>
    <col min="12781" max="12781" width="14.140625" style="538" customWidth="1"/>
    <col min="12782" max="12782" width="2.85546875" style="538" bestFit="1" customWidth="1"/>
    <col min="12783" max="12783" width="14.140625" style="538" customWidth="1"/>
    <col min="12784" max="12784" width="2.85546875" style="538" bestFit="1" customWidth="1"/>
    <col min="12785" max="12785" width="14.140625" style="538" customWidth="1"/>
    <col min="12786" max="12786" width="2.85546875" style="538" bestFit="1" customWidth="1"/>
    <col min="12787" max="12787" width="14.140625" style="538" customWidth="1"/>
    <col min="12788" max="12788" width="2.85546875" style="538" bestFit="1" customWidth="1"/>
    <col min="12789" max="12789" width="14.140625" style="538" customWidth="1"/>
    <col min="12790" max="12790" width="2.85546875" style="538" bestFit="1" customWidth="1"/>
    <col min="12791" max="12791" width="14.140625" style="538" customWidth="1"/>
    <col min="12792" max="12792" width="2.85546875" style="538" bestFit="1" customWidth="1"/>
    <col min="12793" max="12793" width="14" style="538" customWidth="1"/>
    <col min="12794" max="12794" width="2.85546875" style="538" bestFit="1" customWidth="1"/>
    <col min="12795" max="12795" width="14" style="538" customWidth="1"/>
    <col min="12796" max="12796" width="2.85546875" style="538" bestFit="1" customWidth="1"/>
    <col min="12797" max="12797" width="14.140625" style="538" customWidth="1"/>
    <col min="12798" max="12798" width="2.85546875" style="538" bestFit="1" customWidth="1"/>
    <col min="12799" max="12799" width="4.42578125" style="538" customWidth="1"/>
    <col min="12800" max="13011" width="11.5703125" style="538"/>
    <col min="13012" max="13012" width="5.140625" style="538" customWidth="1"/>
    <col min="13013" max="13013" width="28.85546875" style="538" customWidth="1"/>
    <col min="13014" max="13014" width="6.28515625" style="538" bestFit="1" customWidth="1"/>
    <col min="13015" max="13015" width="7" style="538" customWidth="1"/>
    <col min="13016" max="13016" width="1.7109375" style="538" customWidth="1"/>
    <col min="13017" max="13017" width="11.85546875" style="538" customWidth="1"/>
    <col min="13018" max="13018" width="2.85546875" style="538" bestFit="1" customWidth="1"/>
    <col min="13019" max="13019" width="14.5703125" style="538" customWidth="1"/>
    <col min="13020" max="13020" width="2.85546875" style="538" bestFit="1" customWidth="1"/>
    <col min="13021" max="13021" width="11.85546875" style="538" customWidth="1"/>
    <col min="13022" max="13022" width="2.85546875" style="538" bestFit="1" customWidth="1"/>
    <col min="13023" max="13023" width="14.140625" style="538" customWidth="1"/>
    <col min="13024" max="13024" width="2.85546875" style="538" bestFit="1" customWidth="1"/>
    <col min="13025" max="13025" width="12.140625" style="538" customWidth="1"/>
    <col min="13026" max="13026" width="2.85546875" style="538" bestFit="1" customWidth="1"/>
    <col min="13027" max="13027" width="14.7109375" style="538" customWidth="1"/>
    <col min="13028" max="13028" width="2.85546875" style="538" bestFit="1" customWidth="1"/>
    <col min="13029" max="13029" width="13" style="538" customWidth="1"/>
    <col min="13030" max="13030" width="2.85546875" style="538" bestFit="1" customWidth="1"/>
    <col min="13031" max="13031" width="14.140625" style="538" customWidth="1"/>
    <col min="13032" max="13032" width="2.85546875" style="538" bestFit="1" customWidth="1"/>
    <col min="13033" max="13033" width="14.140625" style="538" customWidth="1"/>
    <col min="13034" max="13034" width="2.85546875" style="538" bestFit="1" customWidth="1"/>
    <col min="13035" max="13035" width="14" style="538" customWidth="1"/>
    <col min="13036" max="13036" width="2.85546875" style="538" bestFit="1" customWidth="1"/>
    <col min="13037" max="13037" width="14.140625" style="538" customWidth="1"/>
    <col min="13038" max="13038" width="2.85546875" style="538" bestFit="1" customWidth="1"/>
    <col min="13039" max="13039" width="14.140625" style="538" customWidth="1"/>
    <col min="13040" max="13040" width="2.85546875" style="538" bestFit="1" customWidth="1"/>
    <col min="13041" max="13041" width="14.140625" style="538" customWidth="1"/>
    <col min="13042" max="13042" width="2.85546875" style="538" bestFit="1" customWidth="1"/>
    <col min="13043" max="13043" width="14.140625" style="538" customWidth="1"/>
    <col min="13044" max="13044" width="2.85546875" style="538" bestFit="1" customWidth="1"/>
    <col min="13045" max="13045" width="14.140625" style="538" customWidth="1"/>
    <col min="13046" max="13046" width="2.85546875" style="538" bestFit="1" customWidth="1"/>
    <col min="13047" max="13047" width="14.140625" style="538" customWidth="1"/>
    <col min="13048" max="13048" width="2.85546875" style="538" bestFit="1" customWidth="1"/>
    <col min="13049" max="13049" width="14" style="538" customWidth="1"/>
    <col min="13050" max="13050" width="2.85546875" style="538" bestFit="1" customWidth="1"/>
    <col min="13051" max="13051" width="14" style="538" customWidth="1"/>
    <col min="13052" max="13052" width="2.85546875" style="538" bestFit="1" customWidth="1"/>
    <col min="13053" max="13053" width="14.140625" style="538" customWidth="1"/>
    <col min="13054" max="13054" width="2.85546875" style="538" bestFit="1" customWidth="1"/>
    <col min="13055" max="13055" width="4.42578125" style="538" customWidth="1"/>
    <col min="13056" max="13267" width="11.5703125" style="538"/>
    <col min="13268" max="13268" width="5.140625" style="538" customWidth="1"/>
    <col min="13269" max="13269" width="28.85546875" style="538" customWidth="1"/>
    <col min="13270" max="13270" width="6.28515625" style="538" bestFit="1" customWidth="1"/>
    <col min="13271" max="13271" width="7" style="538" customWidth="1"/>
    <col min="13272" max="13272" width="1.7109375" style="538" customWidth="1"/>
    <col min="13273" max="13273" width="11.85546875" style="538" customWidth="1"/>
    <col min="13274" max="13274" width="2.85546875" style="538" bestFit="1" customWidth="1"/>
    <col min="13275" max="13275" width="14.5703125" style="538" customWidth="1"/>
    <col min="13276" max="13276" width="2.85546875" style="538" bestFit="1" customWidth="1"/>
    <col min="13277" max="13277" width="11.85546875" style="538" customWidth="1"/>
    <col min="13278" max="13278" width="2.85546875" style="538" bestFit="1" customWidth="1"/>
    <col min="13279" max="13279" width="14.140625" style="538" customWidth="1"/>
    <col min="13280" max="13280" width="2.85546875" style="538" bestFit="1" customWidth="1"/>
    <col min="13281" max="13281" width="12.140625" style="538" customWidth="1"/>
    <col min="13282" max="13282" width="2.85546875" style="538" bestFit="1" customWidth="1"/>
    <col min="13283" max="13283" width="14.7109375" style="538" customWidth="1"/>
    <col min="13284" max="13284" width="2.85546875" style="538" bestFit="1" customWidth="1"/>
    <col min="13285" max="13285" width="13" style="538" customWidth="1"/>
    <col min="13286" max="13286" width="2.85546875" style="538" bestFit="1" customWidth="1"/>
    <col min="13287" max="13287" width="14.140625" style="538" customWidth="1"/>
    <col min="13288" max="13288" width="2.85546875" style="538" bestFit="1" customWidth="1"/>
    <col min="13289" max="13289" width="14.140625" style="538" customWidth="1"/>
    <col min="13290" max="13290" width="2.85546875" style="538" bestFit="1" customWidth="1"/>
    <col min="13291" max="13291" width="14" style="538" customWidth="1"/>
    <col min="13292" max="13292" width="2.85546875" style="538" bestFit="1" customWidth="1"/>
    <col min="13293" max="13293" width="14.140625" style="538" customWidth="1"/>
    <col min="13294" max="13294" width="2.85546875" style="538" bestFit="1" customWidth="1"/>
    <col min="13295" max="13295" width="14.140625" style="538" customWidth="1"/>
    <col min="13296" max="13296" width="2.85546875" style="538" bestFit="1" customWidth="1"/>
    <col min="13297" max="13297" width="14.140625" style="538" customWidth="1"/>
    <col min="13298" max="13298" width="2.85546875" style="538" bestFit="1" customWidth="1"/>
    <col min="13299" max="13299" width="14.140625" style="538" customWidth="1"/>
    <col min="13300" max="13300" width="2.85546875" style="538" bestFit="1" customWidth="1"/>
    <col min="13301" max="13301" width="14.140625" style="538" customWidth="1"/>
    <col min="13302" max="13302" width="2.85546875" style="538" bestFit="1" customWidth="1"/>
    <col min="13303" max="13303" width="14.140625" style="538" customWidth="1"/>
    <col min="13304" max="13304" width="2.85546875" style="538" bestFit="1" customWidth="1"/>
    <col min="13305" max="13305" width="14" style="538" customWidth="1"/>
    <col min="13306" max="13306" width="2.85546875" style="538" bestFit="1" customWidth="1"/>
    <col min="13307" max="13307" width="14" style="538" customWidth="1"/>
    <col min="13308" max="13308" width="2.85546875" style="538" bestFit="1" customWidth="1"/>
    <col min="13309" max="13309" width="14.140625" style="538" customWidth="1"/>
    <col min="13310" max="13310" width="2.85546875" style="538" bestFit="1" customWidth="1"/>
    <col min="13311" max="13311" width="4.42578125" style="538" customWidth="1"/>
    <col min="13312" max="13523" width="11.5703125" style="538"/>
    <col min="13524" max="13524" width="5.140625" style="538" customWidth="1"/>
    <col min="13525" max="13525" width="28.85546875" style="538" customWidth="1"/>
    <col min="13526" max="13526" width="6.28515625" style="538" bestFit="1" customWidth="1"/>
    <col min="13527" max="13527" width="7" style="538" customWidth="1"/>
    <col min="13528" max="13528" width="1.7109375" style="538" customWidth="1"/>
    <col min="13529" max="13529" width="11.85546875" style="538" customWidth="1"/>
    <col min="13530" max="13530" width="2.85546875" style="538" bestFit="1" customWidth="1"/>
    <col min="13531" max="13531" width="14.5703125" style="538" customWidth="1"/>
    <col min="13532" max="13532" width="2.85546875" style="538" bestFit="1" customWidth="1"/>
    <col min="13533" max="13533" width="11.85546875" style="538" customWidth="1"/>
    <col min="13534" max="13534" width="2.85546875" style="538" bestFit="1" customWidth="1"/>
    <col min="13535" max="13535" width="14.140625" style="538" customWidth="1"/>
    <col min="13536" max="13536" width="2.85546875" style="538" bestFit="1" customWidth="1"/>
    <col min="13537" max="13537" width="12.140625" style="538" customWidth="1"/>
    <col min="13538" max="13538" width="2.85546875" style="538" bestFit="1" customWidth="1"/>
    <col min="13539" max="13539" width="14.7109375" style="538" customWidth="1"/>
    <col min="13540" max="13540" width="2.85546875" style="538" bestFit="1" customWidth="1"/>
    <col min="13541" max="13541" width="13" style="538" customWidth="1"/>
    <col min="13542" max="13542" width="2.85546875" style="538" bestFit="1" customWidth="1"/>
    <col min="13543" max="13543" width="14.140625" style="538" customWidth="1"/>
    <col min="13544" max="13544" width="2.85546875" style="538" bestFit="1" customWidth="1"/>
    <col min="13545" max="13545" width="14.140625" style="538" customWidth="1"/>
    <col min="13546" max="13546" width="2.85546875" style="538" bestFit="1" customWidth="1"/>
    <col min="13547" max="13547" width="14" style="538" customWidth="1"/>
    <col min="13548" max="13548" width="2.85546875" style="538" bestFit="1" customWidth="1"/>
    <col min="13549" max="13549" width="14.140625" style="538" customWidth="1"/>
    <col min="13550" max="13550" width="2.85546875" style="538" bestFit="1" customWidth="1"/>
    <col min="13551" max="13551" width="14.140625" style="538" customWidth="1"/>
    <col min="13552" max="13552" width="2.85546875" style="538" bestFit="1" customWidth="1"/>
    <col min="13553" max="13553" width="14.140625" style="538" customWidth="1"/>
    <col min="13554" max="13554" width="2.85546875" style="538" bestFit="1" customWidth="1"/>
    <col min="13555" max="13555" width="14.140625" style="538" customWidth="1"/>
    <col min="13556" max="13556" width="2.85546875" style="538" bestFit="1" customWidth="1"/>
    <col min="13557" max="13557" width="14.140625" style="538" customWidth="1"/>
    <col min="13558" max="13558" width="2.85546875" style="538" bestFit="1" customWidth="1"/>
    <col min="13559" max="13559" width="14.140625" style="538" customWidth="1"/>
    <col min="13560" max="13560" width="2.85546875" style="538" bestFit="1" customWidth="1"/>
    <col min="13561" max="13561" width="14" style="538" customWidth="1"/>
    <col min="13562" max="13562" width="2.85546875" style="538" bestFit="1" customWidth="1"/>
    <col min="13563" max="13563" width="14" style="538" customWidth="1"/>
    <col min="13564" max="13564" width="2.85546875" style="538" bestFit="1" customWidth="1"/>
    <col min="13565" max="13565" width="14.140625" style="538" customWidth="1"/>
    <col min="13566" max="13566" width="2.85546875" style="538" bestFit="1" customWidth="1"/>
    <col min="13567" max="13567" width="4.42578125" style="538" customWidth="1"/>
    <col min="13568" max="13779" width="11.5703125" style="538"/>
    <col min="13780" max="13780" width="5.140625" style="538" customWidth="1"/>
    <col min="13781" max="13781" width="28.85546875" style="538" customWidth="1"/>
    <col min="13782" max="13782" width="6.28515625" style="538" bestFit="1" customWidth="1"/>
    <col min="13783" max="13783" width="7" style="538" customWidth="1"/>
    <col min="13784" max="13784" width="1.7109375" style="538" customWidth="1"/>
    <col min="13785" max="13785" width="11.85546875" style="538" customWidth="1"/>
    <col min="13786" max="13786" width="2.85546875" style="538" bestFit="1" customWidth="1"/>
    <col min="13787" max="13787" width="14.5703125" style="538" customWidth="1"/>
    <col min="13788" max="13788" width="2.85546875" style="538" bestFit="1" customWidth="1"/>
    <col min="13789" max="13789" width="11.85546875" style="538" customWidth="1"/>
    <col min="13790" max="13790" width="2.85546875" style="538" bestFit="1" customWidth="1"/>
    <col min="13791" max="13791" width="14.140625" style="538" customWidth="1"/>
    <col min="13792" max="13792" width="2.85546875" style="538" bestFit="1" customWidth="1"/>
    <col min="13793" max="13793" width="12.140625" style="538" customWidth="1"/>
    <col min="13794" max="13794" width="2.85546875" style="538" bestFit="1" customWidth="1"/>
    <col min="13795" max="13795" width="14.7109375" style="538" customWidth="1"/>
    <col min="13796" max="13796" width="2.85546875" style="538" bestFit="1" customWidth="1"/>
    <col min="13797" max="13797" width="13" style="538" customWidth="1"/>
    <col min="13798" max="13798" width="2.85546875" style="538" bestFit="1" customWidth="1"/>
    <col min="13799" max="13799" width="14.140625" style="538" customWidth="1"/>
    <col min="13800" max="13800" width="2.85546875" style="538" bestFit="1" customWidth="1"/>
    <col min="13801" max="13801" width="14.140625" style="538" customWidth="1"/>
    <col min="13802" max="13802" width="2.85546875" style="538" bestFit="1" customWidth="1"/>
    <col min="13803" max="13803" width="14" style="538" customWidth="1"/>
    <col min="13804" max="13804" width="2.85546875" style="538" bestFit="1" customWidth="1"/>
    <col min="13805" max="13805" width="14.140625" style="538" customWidth="1"/>
    <col min="13806" max="13806" width="2.85546875" style="538" bestFit="1" customWidth="1"/>
    <col min="13807" max="13807" width="14.140625" style="538" customWidth="1"/>
    <col min="13808" max="13808" width="2.85546875" style="538" bestFit="1" customWidth="1"/>
    <col min="13809" max="13809" width="14.140625" style="538" customWidth="1"/>
    <col min="13810" max="13810" width="2.85546875" style="538" bestFit="1" customWidth="1"/>
    <col min="13811" max="13811" width="14.140625" style="538" customWidth="1"/>
    <col min="13812" max="13812" width="2.85546875" style="538" bestFit="1" customWidth="1"/>
    <col min="13813" max="13813" width="14.140625" style="538" customWidth="1"/>
    <col min="13814" max="13814" width="2.85546875" style="538" bestFit="1" customWidth="1"/>
    <col min="13815" max="13815" width="14.140625" style="538" customWidth="1"/>
    <col min="13816" max="13816" width="2.85546875" style="538" bestFit="1" customWidth="1"/>
    <col min="13817" max="13817" width="14" style="538" customWidth="1"/>
    <col min="13818" max="13818" width="2.85546875" style="538" bestFit="1" customWidth="1"/>
    <col min="13819" max="13819" width="14" style="538" customWidth="1"/>
    <col min="13820" max="13820" width="2.85546875" style="538" bestFit="1" customWidth="1"/>
    <col min="13821" max="13821" width="14.140625" style="538" customWidth="1"/>
    <col min="13822" max="13822" width="2.85546875" style="538" bestFit="1" customWidth="1"/>
    <col min="13823" max="13823" width="4.42578125" style="538" customWidth="1"/>
    <col min="13824" max="14035" width="11.5703125" style="538"/>
    <col min="14036" max="14036" width="5.140625" style="538" customWidth="1"/>
    <col min="14037" max="14037" width="28.85546875" style="538" customWidth="1"/>
    <col min="14038" max="14038" width="6.28515625" style="538" bestFit="1" customWidth="1"/>
    <col min="14039" max="14039" width="7" style="538" customWidth="1"/>
    <col min="14040" max="14040" width="1.7109375" style="538" customWidth="1"/>
    <col min="14041" max="14041" width="11.85546875" style="538" customWidth="1"/>
    <col min="14042" max="14042" width="2.85546875" style="538" bestFit="1" customWidth="1"/>
    <col min="14043" max="14043" width="14.5703125" style="538" customWidth="1"/>
    <col min="14044" max="14044" width="2.85546875" style="538" bestFit="1" customWidth="1"/>
    <col min="14045" max="14045" width="11.85546875" style="538" customWidth="1"/>
    <col min="14046" max="14046" width="2.85546875" style="538" bestFit="1" customWidth="1"/>
    <col min="14047" max="14047" width="14.140625" style="538" customWidth="1"/>
    <col min="14048" max="14048" width="2.85546875" style="538" bestFit="1" customWidth="1"/>
    <col min="14049" max="14049" width="12.140625" style="538" customWidth="1"/>
    <col min="14050" max="14050" width="2.85546875" style="538" bestFit="1" customWidth="1"/>
    <col min="14051" max="14051" width="14.7109375" style="538" customWidth="1"/>
    <col min="14052" max="14052" width="2.85546875" style="538" bestFit="1" customWidth="1"/>
    <col min="14053" max="14053" width="13" style="538" customWidth="1"/>
    <col min="14054" max="14054" width="2.85546875" style="538" bestFit="1" customWidth="1"/>
    <col min="14055" max="14055" width="14.140625" style="538" customWidth="1"/>
    <col min="14056" max="14056" width="2.85546875" style="538" bestFit="1" customWidth="1"/>
    <col min="14057" max="14057" width="14.140625" style="538" customWidth="1"/>
    <col min="14058" max="14058" width="2.85546875" style="538" bestFit="1" customWidth="1"/>
    <col min="14059" max="14059" width="14" style="538" customWidth="1"/>
    <col min="14060" max="14060" width="2.85546875" style="538" bestFit="1" customWidth="1"/>
    <col min="14061" max="14061" width="14.140625" style="538" customWidth="1"/>
    <col min="14062" max="14062" width="2.85546875" style="538" bestFit="1" customWidth="1"/>
    <col min="14063" max="14063" width="14.140625" style="538" customWidth="1"/>
    <col min="14064" max="14064" width="2.85546875" style="538" bestFit="1" customWidth="1"/>
    <col min="14065" max="14065" width="14.140625" style="538" customWidth="1"/>
    <col min="14066" max="14066" width="2.85546875" style="538" bestFit="1" customWidth="1"/>
    <col min="14067" max="14067" width="14.140625" style="538" customWidth="1"/>
    <col min="14068" max="14068" width="2.85546875" style="538" bestFit="1" customWidth="1"/>
    <col min="14069" max="14069" width="14.140625" style="538" customWidth="1"/>
    <col min="14070" max="14070" width="2.85546875" style="538" bestFit="1" customWidth="1"/>
    <col min="14071" max="14071" width="14.140625" style="538" customWidth="1"/>
    <col min="14072" max="14072" width="2.85546875" style="538" bestFit="1" customWidth="1"/>
    <col min="14073" max="14073" width="14" style="538" customWidth="1"/>
    <col min="14074" max="14074" width="2.85546875" style="538" bestFit="1" customWidth="1"/>
    <col min="14075" max="14075" width="14" style="538" customWidth="1"/>
    <col min="14076" max="14076" width="2.85546875" style="538" bestFit="1" customWidth="1"/>
    <col min="14077" max="14077" width="14.140625" style="538" customWidth="1"/>
    <col min="14078" max="14078" width="2.85546875" style="538" bestFit="1" customWidth="1"/>
    <col min="14079" max="14079" width="4.42578125" style="538" customWidth="1"/>
    <col min="14080" max="14291" width="11.5703125" style="538"/>
    <col min="14292" max="14292" width="5.140625" style="538" customWidth="1"/>
    <col min="14293" max="14293" width="28.85546875" style="538" customWidth="1"/>
    <col min="14294" max="14294" width="6.28515625" style="538" bestFit="1" customWidth="1"/>
    <col min="14295" max="14295" width="7" style="538" customWidth="1"/>
    <col min="14296" max="14296" width="1.7109375" style="538" customWidth="1"/>
    <col min="14297" max="14297" width="11.85546875" style="538" customWidth="1"/>
    <col min="14298" max="14298" width="2.85546875" style="538" bestFit="1" customWidth="1"/>
    <col min="14299" max="14299" width="14.5703125" style="538" customWidth="1"/>
    <col min="14300" max="14300" width="2.85546875" style="538" bestFit="1" customWidth="1"/>
    <col min="14301" max="14301" width="11.85546875" style="538" customWidth="1"/>
    <col min="14302" max="14302" width="2.85546875" style="538" bestFit="1" customWidth="1"/>
    <col min="14303" max="14303" width="14.140625" style="538" customWidth="1"/>
    <col min="14304" max="14304" width="2.85546875" style="538" bestFit="1" customWidth="1"/>
    <col min="14305" max="14305" width="12.140625" style="538" customWidth="1"/>
    <col min="14306" max="14306" width="2.85546875" style="538" bestFit="1" customWidth="1"/>
    <col min="14307" max="14307" width="14.7109375" style="538" customWidth="1"/>
    <col min="14308" max="14308" width="2.85546875" style="538" bestFit="1" customWidth="1"/>
    <col min="14309" max="14309" width="13" style="538" customWidth="1"/>
    <col min="14310" max="14310" width="2.85546875" style="538" bestFit="1" customWidth="1"/>
    <col min="14311" max="14311" width="14.140625" style="538" customWidth="1"/>
    <col min="14312" max="14312" width="2.85546875" style="538" bestFit="1" customWidth="1"/>
    <col min="14313" max="14313" width="14.140625" style="538" customWidth="1"/>
    <col min="14314" max="14314" width="2.85546875" style="538" bestFit="1" customWidth="1"/>
    <col min="14315" max="14315" width="14" style="538" customWidth="1"/>
    <col min="14316" max="14316" width="2.85546875" style="538" bestFit="1" customWidth="1"/>
    <col min="14317" max="14317" width="14.140625" style="538" customWidth="1"/>
    <col min="14318" max="14318" width="2.85546875" style="538" bestFit="1" customWidth="1"/>
    <col min="14319" max="14319" width="14.140625" style="538" customWidth="1"/>
    <col min="14320" max="14320" width="2.85546875" style="538" bestFit="1" customWidth="1"/>
    <col min="14321" max="14321" width="14.140625" style="538" customWidth="1"/>
    <col min="14322" max="14322" width="2.85546875" style="538" bestFit="1" customWidth="1"/>
    <col min="14323" max="14323" width="14.140625" style="538" customWidth="1"/>
    <col min="14324" max="14324" width="2.85546875" style="538" bestFit="1" customWidth="1"/>
    <col min="14325" max="14325" width="14.140625" style="538" customWidth="1"/>
    <col min="14326" max="14326" width="2.85546875" style="538" bestFit="1" customWidth="1"/>
    <col min="14327" max="14327" width="14.140625" style="538" customWidth="1"/>
    <col min="14328" max="14328" width="2.85546875" style="538" bestFit="1" customWidth="1"/>
    <col min="14329" max="14329" width="14" style="538" customWidth="1"/>
    <col min="14330" max="14330" width="2.85546875" style="538" bestFit="1" customWidth="1"/>
    <col min="14331" max="14331" width="14" style="538" customWidth="1"/>
    <col min="14332" max="14332" width="2.85546875" style="538" bestFit="1" customWidth="1"/>
    <col min="14333" max="14333" width="14.140625" style="538" customWidth="1"/>
    <col min="14334" max="14334" width="2.85546875" style="538" bestFit="1" customWidth="1"/>
    <col min="14335" max="14335" width="4.42578125" style="538" customWidth="1"/>
    <col min="14336" max="14547" width="11.5703125" style="538"/>
    <col min="14548" max="14548" width="5.140625" style="538" customWidth="1"/>
    <col min="14549" max="14549" width="28.85546875" style="538" customWidth="1"/>
    <col min="14550" max="14550" width="6.28515625" style="538" bestFit="1" customWidth="1"/>
    <col min="14551" max="14551" width="7" style="538" customWidth="1"/>
    <col min="14552" max="14552" width="1.7109375" style="538" customWidth="1"/>
    <col min="14553" max="14553" width="11.85546875" style="538" customWidth="1"/>
    <col min="14554" max="14554" width="2.85546875" style="538" bestFit="1" customWidth="1"/>
    <col min="14555" max="14555" width="14.5703125" style="538" customWidth="1"/>
    <col min="14556" max="14556" width="2.85546875" style="538" bestFit="1" customWidth="1"/>
    <col min="14557" max="14557" width="11.85546875" style="538" customWidth="1"/>
    <col min="14558" max="14558" width="2.85546875" style="538" bestFit="1" customWidth="1"/>
    <col min="14559" max="14559" width="14.140625" style="538" customWidth="1"/>
    <col min="14560" max="14560" width="2.85546875" style="538" bestFit="1" customWidth="1"/>
    <col min="14561" max="14561" width="12.140625" style="538" customWidth="1"/>
    <col min="14562" max="14562" width="2.85546875" style="538" bestFit="1" customWidth="1"/>
    <col min="14563" max="14563" width="14.7109375" style="538" customWidth="1"/>
    <col min="14564" max="14564" width="2.85546875" style="538" bestFit="1" customWidth="1"/>
    <col min="14565" max="14565" width="13" style="538" customWidth="1"/>
    <col min="14566" max="14566" width="2.85546875" style="538" bestFit="1" customWidth="1"/>
    <col min="14567" max="14567" width="14.140625" style="538" customWidth="1"/>
    <col min="14568" max="14568" width="2.85546875" style="538" bestFit="1" customWidth="1"/>
    <col min="14569" max="14569" width="14.140625" style="538" customWidth="1"/>
    <col min="14570" max="14570" width="2.85546875" style="538" bestFit="1" customWidth="1"/>
    <col min="14571" max="14571" width="14" style="538" customWidth="1"/>
    <col min="14572" max="14572" width="2.85546875" style="538" bestFit="1" customWidth="1"/>
    <col min="14573" max="14573" width="14.140625" style="538" customWidth="1"/>
    <col min="14574" max="14574" width="2.85546875" style="538" bestFit="1" customWidth="1"/>
    <col min="14575" max="14575" width="14.140625" style="538" customWidth="1"/>
    <col min="14576" max="14576" width="2.85546875" style="538" bestFit="1" customWidth="1"/>
    <col min="14577" max="14577" width="14.140625" style="538" customWidth="1"/>
    <col min="14578" max="14578" width="2.85546875" style="538" bestFit="1" customWidth="1"/>
    <col min="14579" max="14579" width="14.140625" style="538" customWidth="1"/>
    <col min="14580" max="14580" width="2.85546875" style="538" bestFit="1" customWidth="1"/>
    <col min="14581" max="14581" width="14.140625" style="538" customWidth="1"/>
    <col min="14582" max="14582" width="2.85546875" style="538" bestFit="1" customWidth="1"/>
    <col min="14583" max="14583" width="14.140625" style="538" customWidth="1"/>
    <col min="14584" max="14584" width="2.85546875" style="538" bestFit="1" customWidth="1"/>
    <col min="14585" max="14585" width="14" style="538" customWidth="1"/>
    <col min="14586" max="14586" width="2.85546875" style="538" bestFit="1" customWidth="1"/>
    <col min="14587" max="14587" width="14" style="538" customWidth="1"/>
    <col min="14588" max="14588" width="2.85546875" style="538" bestFit="1" customWidth="1"/>
    <col min="14589" max="14589" width="14.140625" style="538" customWidth="1"/>
    <col min="14590" max="14590" width="2.85546875" style="538" bestFit="1" customWidth="1"/>
    <col min="14591" max="14591" width="4.42578125" style="538" customWidth="1"/>
    <col min="14592" max="14803" width="11.5703125" style="538"/>
    <col min="14804" max="14804" width="5.140625" style="538" customWidth="1"/>
    <col min="14805" max="14805" width="28.85546875" style="538" customWidth="1"/>
    <col min="14806" max="14806" width="6.28515625" style="538" bestFit="1" customWidth="1"/>
    <col min="14807" max="14807" width="7" style="538" customWidth="1"/>
    <col min="14808" max="14808" width="1.7109375" style="538" customWidth="1"/>
    <col min="14809" max="14809" width="11.85546875" style="538" customWidth="1"/>
    <col min="14810" max="14810" width="2.85546875" style="538" bestFit="1" customWidth="1"/>
    <col min="14811" max="14811" width="14.5703125" style="538" customWidth="1"/>
    <col min="14812" max="14812" width="2.85546875" style="538" bestFit="1" customWidth="1"/>
    <col min="14813" max="14813" width="11.85546875" style="538" customWidth="1"/>
    <col min="14814" max="14814" width="2.85546875" style="538" bestFit="1" customWidth="1"/>
    <col min="14815" max="14815" width="14.140625" style="538" customWidth="1"/>
    <col min="14816" max="14816" width="2.85546875" style="538" bestFit="1" customWidth="1"/>
    <col min="14817" max="14817" width="12.140625" style="538" customWidth="1"/>
    <col min="14818" max="14818" width="2.85546875" style="538" bestFit="1" customWidth="1"/>
    <col min="14819" max="14819" width="14.7109375" style="538" customWidth="1"/>
    <col min="14820" max="14820" width="2.85546875" style="538" bestFit="1" customWidth="1"/>
    <col min="14821" max="14821" width="13" style="538" customWidth="1"/>
    <col min="14822" max="14822" width="2.85546875" style="538" bestFit="1" customWidth="1"/>
    <col min="14823" max="14823" width="14.140625" style="538" customWidth="1"/>
    <col min="14824" max="14824" width="2.85546875" style="538" bestFit="1" customWidth="1"/>
    <col min="14825" max="14825" width="14.140625" style="538" customWidth="1"/>
    <col min="14826" max="14826" width="2.85546875" style="538" bestFit="1" customWidth="1"/>
    <col min="14827" max="14827" width="14" style="538" customWidth="1"/>
    <col min="14828" max="14828" width="2.85546875" style="538" bestFit="1" customWidth="1"/>
    <col min="14829" max="14829" width="14.140625" style="538" customWidth="1"/>
    <col min="14830" max="14830" width="2.85546875" style="538" bestFit="1" customWidth="1"/>
    <col min="14831" max="14831" width="14.140625" style="538" customWidth="1"/>
    <col min="14832" max="14832" width="2.85546875" style="538" bestFit="1" customWidth="1"/>
    <col min="14833" max="14833" width="14.140625" style="538" customWidth="1"/>
    <col min="14834" max="14834" width="2.85546875" style="538" bestFit="1" customWidth="1"/>
    <col min="14835" max="14835" width="14.140625" style="538" customWidth="1"/>
    <col min="14836" max="14836" width="2.85546875" style="538" bestFit="1" customWidth="1"/>
    <col min="14837" max="14837" width="14.140625" style="538" customWidth="1"/>
    <col min="14838" max="14838" width="2.85546875" style="538" bestFit="1" customWidth="1"/>
    <col min="14839" max="14839" width="14.140625" style="538" customWidth="1"/>
    <col min="14840" max="14840" width="2.85546875" style="538" bestFit="1" customWidth="1"/>
    <col min="14841" max="14841" width="14" style="538" customWidth="1"/>
    <col min="14842" max="14842" width="2.85546875" style="538" bestFit="1" customWidth="1"/>
    <col min="14843" max="14843" width="14" style="538" customWidth="1"/>
    <col min="14844" max="14844" width="2.85546875" style="538" bestFit="1" customWidth="1"/>
    <col min="14845" max="14845" width="14.140625" style="538" customWidth="1"/>
    <col min="14846" max="14846" width="2.85546875" style="538" bestFit="1" customWidth="1"/>
    <col min="14847" max="14847" width="4.42578125" style="538" customWidth="1"/>
    <col min="14848" max="15059" width="11.5703125" style="538"/>
    <col min="15060" max="15060" width="5.140625" style="538" customWidth="1"/>
    <col min="15061" max="15061" width="28.85546875" style="538" customWidth="1"/>
    <col min="15062" max="15062" width="6.28515625" style="538" bestFit="1" customWidth="1"/>
    <col min="15063" max="15063" width="7" style="538" customWidth="1"/>
    <col min="15064" max="15064" width="1.7109375" style="538" customWidth="1"/>
    <col min="15065" max="15065" width="11.85546875" style="538" customWidth="1"/>
    <col min="15066" max="15066" width="2.85546875" style="538" bestFit="1" customWidth="1"/>
    <col min="15067" max="15067" width="14.5703125" style="538" customWidth="1"/>
    <col min="15068" max="15068" width="2.85546875" style="538" bestFit="1" customWidth="1"/>
    <col min="15069" max="15069" width="11.85546875" style="538" customWidth="1"/>
    <col min="15070" max="15070" width="2.85546875" style="538" bestFit="1" customWidth="1"/>
    <col min="15071" max="15071" width="14.140625" style="538" customWidth="1"/>
    <col min="15072" max="15072" width="2.85546875" style="538" bestFit="1" customWidth="1"/>
    <col min="15073" max="15073" width="12.140625" style="538" customWidth="1"/>
    <col min="15074" max="15074" width="2.85546875" style="538" bestFit="1" customWidth="1"/>
    <col min="15075" max="15075" width="14.7109375" style="538" customWidth="1"/>
    <col min="15076" max="15076" width="2.85546875" style="538" bestFit="1" customWidth="1"/>
    <col min="15077" max="15077" width="13" style="538" customWidth="1"/>
    <col min="15078" max="15078" width="2.85546875" style="538" bestFit="1" customWidth="1"/>
    <col min="15079" max="15079" width="14.140625" style="538" customWidth="1"/>
    <col min="15080" max="15080" width="2.85546875" style="538" bestFit="1" customWidth="1"/>
    <col min="15081" max="15081" width="14.140625" style="538" customWidth="1"/>
    <col min="15082" max="15082" width="2.85546875" style="538" bestFit="1" customWidth="1"/>
    <col min="15083" max="15083" width="14" style="538" customWidth="1"/>
    <col min="15084" max="15084" width="2.85546875" style="538" bestFit="1" customWidth="1"/>
    <col min="15085" max="15085" width="14.140625" style="538" customWidth="1"/>
    <col min="15086" max="15086" width="2.85546875" style="538" bestFit="1" customWidth="1"/>
    <col min="15087" max="15087" width="14.140625" style="538" customWidth="1"/>
    <col min="15088" max="15088" width="2.85546875" style="538" bestFit="1" customWidth="1"/>
    <col min="15089" max="15089" width="14.140625" style="538" customWidth="1"/>
    <col min="15090" max="15090" width="2.85546875" style="538" bestFit="1" customWidth="1"/>
    <col min="15091" max="15091" width="14.140625" style="538" customWidth="1"/>
    <col min="15092" max="15092" width="2.85546875" style="538" bestFit="1" customWidth="1"/>
    <col min="15093" max="15093" width="14.140625" style="538" customWidth="1"/>
    <col min="15094" max="15094" width="2.85546875" style="538" bestFit="1" customWidth="1"/>
    <col min="15095" max="15095" width="14.140625" style="538" customWidth="1"/>
    <col min="15096" max="15096" width="2.85546875" style="538" bestFit="1" customWidth="1"/>
    <col min="15097" max="15097" width="14" style="538" customWidth="1"/>
    <col min="15098" max="15098" width="2.85546875" style="538" bestFit="1" customWidth="1"/>
    <col min="15099" max="15099" width="14" style="538" customWidth="1"/>
    <col min="15100" max="15100" width="2.85546875" style="538" bestFit="1" customWidth="1"/>
    <col min="15101" max="15101" width="14.140625" style="538" customWidth="1"/>
    <col min="15102" max="15102" width="2.85546875" style="538" bestFit="1" customWidth="1"/>
    <col min="15103" max="15103" width="4.42578125" style="538" customWidth="1"/>
    <col min="15104" max="15315" width="11.5703125" style="538"/>
    <col min="15316" max="15316" width="5.140625" style="538" customWidth="1"/>
    <col min="15317" max="15317" width="28.85546875" style="538" customWidth="1"/>
    <col min="15318" max="15318" width="6.28515625" style="538" bestFit="1" customWidth="1"/>
    <col min="15319" max="15319" width="7" style="538" customWidth="1"/>
    <col min="15320" max="15320" width="1.7109375" style="538" customWidth="1"/>
    <col min="15321" max="15321" width="11.85546875" style="538" customWidth="1"/>
    <col min="15322" max="15322" width="2.85546875" style="538" bestFit="1" customWidth="1"/>
    <col min="15323" max="15323" width="14.5703125" style="538" customWidth="1"/>
    <col min="15324" max="15324" width="2.85546875" style="538" bestFit="1" customWidth="1"/>
    <col min="15325" max="15325" width="11.85546875" style="538" customWidth="1"/>
    <col min="15326" max="15326" width="2.85546875" style="538" bestFit="1" customWidth="1"/>
    <col min="15327" max="15327" width="14.140625" style="538" customWidth="1"/>
    <col min="15328" max="15328" width="2.85546875" style="538" bestFit="1" customWidth="1"/>
    <col min="15329" max="15329" width="12.140625" style="538" customWidth="1"/>
    <col min="15330" max="15330" width="2.85546875" style="538" bestFit="1" customWidth="1"/>
    <col min="15331" max="15331" width="14.7109375" style="538" customWidth="1"/>
    <col min="15332" max="15332" width="2.85546875" style="538" bestFit="1" customWidth="1"/>
    <col min="15333" max="15333" width="13" style="538" customWidth="1"/>
    <col min="15334" max="15334" width="2.85546875" style="538" bestFit="1" customWidth="1"/>
    <col min="15335" max="15335" width="14.140625" style="538" customWidth="1"/>
    <col min="15336" max="15336" width="2.85546875" style="538" bestFit="1" customWidth="1"/>
    <col min="15337" max="15337" width="14.140625" style="538" customWidth="1"/>
    <col min="15338" max="15338" width="2.85546875" style="538" bestFit="1" customWidth="1"/>
    <col min="15339" max="15339" width="14" style="538" customWidth="1"/>
    <col min="15340" max="15340" width="2.85546875" style="538" bestFit="1" customWidth="1"/>
    <col min="15341" max="15341" width="14.140625" style="538" customWidth="1"/>
    <col min="15342" max="15342" width="2.85546875" style="538" bestFit="1" customWidth="1"/>
    <col min="15343" max="15343" width="14.140625" style="538" customWidth="1"/>
    <col min="15344" max="15344" width="2.85546875" style="538" bestFit="1" customWidth="1"/>
    <col min="15345" max="15345" width="14.140625" style="538" customWidth="1"/>
    <col min="15346" max="15346" width="2.85546875" style="538" bestFit="1" customWidth="1"/>
    <col min="15347" max="15347" width="14.140625" style="538" customWidth="1"/>
    <col min="15348" max="15348" width="2.85546875" style="538" bestFit="1" customWidth="1"/>
    <col min="15349" max="15349" width="14.140625" style="538" customWidth="1"/>
    <col min="15350" max="15350" width="2.85546875" style="538" bestFit="1" customWidth="1"/>
    <col min="15351" max="15351" width="14.140625" style="538" customWidth="1"/>
    <col min="15352" max="15352" width="2.85546875" style="538" bestFit="1" customWidth="1"/>
    <col min="15353" max="15353" width="14" style="538" customWidth="1"/>
    <col min="15354" max="15354" width="2.85546875" style="538" bestFit="1" customWidth="1"/>
    <col min="15355" max="15355" width="14" style="538" customWidth="1"/>
    <col min="15356" max="15356" width="2.85546875" style="538" bestFit="1" customWidth="1"/>
    <col min="15357" max="15357" width="14.140625" style="538" customWidth="1"/>
    <col min="15358" max="15358" width="2.85546875" style="538" bestFit="1" customWidth="1"/>
    <col min="15359" max="15359" width="4.42578125" style="538" customWidth="1"/>
    <col min="15360" max="15571" width="11.5703125" style="538"/>
    <col min="15572" max="15572" width="5.140625" style="538" customWidth="1"/>
    <col min="15573" max="15573" width="28.85546875" style="538" customWidth="1"/>
    <col min="15574" max="15574" width="6.28515625" style="538" bestFit="1" customWidth="1"/>
    <col min="15575" max="15575" width="7" style="538" customWidth="1"/>
    <col min="15576" max="15576" width="1.7109375" style="538" customWidth="1"/>
    <col min="15577" max="15577" width="11.85546875" style="538" customWidth="1"/>
    <col min="15578" max="15578" width="2.85546875" style="538" bestFit="1" customWidth="1"/>
    <col min="15579" max="15579" width="14.5703125" style="538" customWidth="1"/>
    <col min="15580" max="15580" width="2.85546875" style="538" bestFit="1" customWidth="1"/>
    <col min="15581" max="15581" width="11.85546875" style="538" customWidth="1"/>
    <col min="15582" max="15582" width="2.85546875" style="538" bestFit="1" customWidth="1"/>
    <col min="15583" max="15583" width="14.140625" style="538" customWidth="1"/>
    <col min="15584" max="15584" width="2.85546875" style="538" bestFit="1" customWidth="1"/>
    <col min="15585" max="15585" width="12.140625" style="538" customWidth="1"/>
    <col min="15586" max="15586" width="2.85546875" style="538" bestFit="1" customWidth="1"/>
    <col min="15587" max="15587" width="14.7109375" style="538" customWidth="1"/>
    <col min="15588" max="15588" width="2.85546875" style="538" bestFit="1" customWidth="1"/>
    <col min="15589" max="15589" width="13" style="538" customWidth="1"/>
    <col min="15590" max="15590" width="2.85546875" style="538" bestFit="1" customWidth="1"/>
    <col min="15591" max="15591" width="14.140625" style="538" customWidth="1"/>
    <col min="15592" max="15592" width="2.85546875" style="538" bestFit="1" customWidth="1"/>
    <col min="15593" max="15593" width="14.140625" style="538" customWidth="1"/>
    <col min="15594" max="15594" width="2.85546875" style="538" bestFit="1" customWidth="1"/>
    <col min="15595" max="15595" width="14" style="538" customWidth="1"/>
    <col min="15596" max="15596" width="2.85546875" style="538" bestFit="1" customWidth="1"/>
    <col min="15597" max="15597" width="14.140625" style="538" customWidth="1"/>
    <col min="15598" max="15598" width="2.85546875" style="538" bestFit="1" customWidth="1"/>
    <col min="15599" max="15599" width="14.140625" style="538" customWidth="1"/>
    <col min="15600" max="15600" width="2.85546875" style="538" bestFit="1" customWidth="1"/>
    <col min="15601" max="15601" width="14.140625" style="538" customWidth="1"/>
    <col min="15602" max="15602" width="2.85546875" style="538" bestFit="1" customWidth="1"/>
    <col min="15603" max="15603" width="14.140625" style="538" customWidth="1"/>
    <col min="15604" max="15604" width="2.85546875" style="538" bestFit="1" customWidth="1"/>
    <col min="15605" max="15605" width="14.140625" style="538" customWidth="1"/>
    <col min="15606" max="15606" width="2.85546875" style="538" bestFit="1" customWidth="1"/>
    <col min="15607" max="15607" width="14.140625" style="538" customWidth="1"/>
    <col min="15608" max="15608" width="2.85546875" style="538" bestFit="1" customWidth="1"/>
    <col min="15609" max="15609" width="14" style="538" customWidth="1"/>
    <col min="15610" max="15610" width="2.85546875" style="538" bestFit="1" customWidth="1"/>
    <col min="15611" max="15611" width="14" style="538" customWidth="1"/>
    <col min="15612" max="15612" width="2.85546875" style="538" bestFit="1" customWidth="1"/>
    <col min="15613" max="15613" width="14.140625" style="538" customWidth="1"/>
    <col min="15614" max="15614" width="2.85546875" style="538" bestFit="1" customWidth="1"/>
    <col min="15615" max="15615" width="4.42578125" style="538" customWidth="1"/>
    <col min="15616" max="15827" width="11.5703125" style="538"/>
    <col min="15828" max="15828" width="5.140625" style="538" customWidth="1"/>
    <col min="15829" max="15829" width="28.85546875" style="538" customWidth="1"/>
    <col min="15830" max="15830" width="6.28515625" style="538" bestFit="1" customWidth="1"/>
    <col min="15831" max="15831" width="7" style="538" customWidth="1"/>
    <col min="15832" max="15832" width="1.7109375" style="538" customWidth="1"/>
    <col min="15833" max="15833" width="11.85546875" style="538" customWidth="1"/>
    <col min="15834" max="15834" width="2.85546875" style="538" bestFit="1" customWidth="1"/>
    <col min="15835" max="15835" width="14.5703125" style="538" customWidth="1"/>
    <col min="15836" max="15836" width="2.85546875" style="538" bestFit="1" customWidth="1"/>
    <col min="15837" max="15837" width="11.85546875" style="538" customWidth="1"/>
    <col min="15838" max="15838" width="2.85546875" style="538" bestFit="1" customWidth="1"/>
    <col min="15839" max="15839" width="14.140625" style="538" customWidth="1"/>
    <col min="15840" max="15840" width="2.85546875" style="538" bestFit="1" customWidth="1"/>
    <col min="15841" max="15841" width="12.140625" style="538" customWidth="1"/>
    <col min="15842" max="15842" width="2.85546875" style="538" bestFit="1" customWidth="1"/>
    <col min="15843" max="15843" width="14.7109375" style="538" customWidth="1"/>
    <col min="15844" max="15844" width="2.85546875" style="538" bestFit="1" customWidth="1"/>
    <col min="15845" max="15845" width="13" style="538" customWidth="1"/>
    <col min="15846" max="15846" width="2.85546875" style="538" bestFit="1" customWidth="1"/>
    <col min="15847" max="15847" width="14.140625" style="538" customWidth="1"/>
    <col min="15848" max="15848" width="2.85546875" style="538" bestFit="1" customWidth="1"/>
    <col min="15849" max="15849" width="14.140625" style="538" customWidth="1"/>
    <col min="15850" max="15850" width="2.85546875" style="538" bestFit="1" customWidth="1"/>
    <col min="15851" max="15851" width="14" style="538" customWidth="1"/>
    <col min="15852" max="15852" width="2.85546875" style="538" bestFit="1" customWidth="1"/>
    <col min="15853" max="15853" width="14.140625" style="538" customWidth="1"/>
    <col min="15854" max="15854" width="2.85546875" style="538" bestFit="1" customWidth="1"/>
    <col min="15855" max="15855" width="14.140625" style="538" customWidth="1"/>
    <col min="15856" max="15856" width="2.85546875" style="538" bestFit="1" customWidth="1"/>
    <col min="15857" max="15857" width="14.140625" style="538" customWidth="1"/>
    <col min="15858" max="15858" width="2.85546875" style="538" bestFit="1" customWidth="1"/>
    <col min="15859" max="15859" width="14.140625" style="538" customWidth="1"/>
    <col min="15860" max="15860" width="2.85546875" style="538" bestFit="1" customWidth="1"/>
    <col min="15861" max="15861" width="14.140625" style="538" customWidth="1"/>
    <col min="15862" max="15862" width="2.85546875" style="538" bestFit="1" customWidth="1"/>
    <col min="15863" max="15863" width="14.140625" style="538" customWidth="1"/>
    <col min="15864" max="15864" width="2.85546875" style="538" bestFit="1" customWidth="1"/>
    <col min="15865" max="15865" width="14" style="538" customWidth="1"/>
    <col min="15866" max="15866" width="2.85546875" style="538" bestFit="1" customWidth="1"/>
    <col min="15867" max="15867" width="14" style="538" customWidth="1"/>
    <col min="15868" max="15868" width="2.85546875" style="538" bestFit="1" customWidth="1"/>
    <col min="15869" max="15869" width="14.140625" style="538" customWidth="1"/>
    <col min="15870" max="15870" width="2.85546875" style="538" bestFit="1" customWidth="1"/>
    <col min="15871" max="15871" width="4.42578125" style="538" customWidth="1"/>
    <col min="15872" max="16083" width="11.5703125" style="538"/>
    <col min="16084" max="16084" width="5.140625" style="538" customWidth="1"/>
    <col min="16085" max="16085" width="28.85546875" style="538" customWidth="1"/>
    <col min="16086" max="16086" width="6.28515625" style="538" bestFit="1" customWidth="1"/>
    <col min="16087" max="16087" width="7" style="538" customWidth="1"/>
    <col min="16088" max="16088" width="1.7109375" style="538" customWidth="1"/>
    <col min="16089" max="16089" width="11.85546875" style="538" customWidth="1"/>
    <col min="16090" max="16090" width="2.85546875" style="538" bestFit="1" customWidth="1"/>
    <col min="16091" max="16091" width="14.5703125" style="538" customWidth="1"/>
    <col min="16092" max="16092" width="2.85546875" style="538" bestFit="1" customWidth="1"/>
    <col min="16093" max="16093" width="11.85546875" style="538" customWidth="1"/>
    <col min="16094" max="16094" width="2.85546875" style="538" bestFit="1" customWidth="1"/>
    <col min="16095" max="16095" width="14.140625" style="538" customWidth="1"/>
    <col min="16096" max="16096" width="2.85546875" style="538" bestFit="1" customWidth="1"/>
    <col min="16097" max="16097" width="12.140625" style="538" customWidth="1"/>
    <col min="16098" max="16098" width="2.85546875" style="538" bestFit="1" customWidth="1"/>
    <col min="16099" max="16099" width="14.7109375" style="538" customWidth="1"/>
    <col min="16100" max="16100" width="2.85546875" style="538" bestFit="1" customWidth="1"/>
    <col min="16101" max="16101" width="13" style="538" customWidth="1"/>
    <col min="16102" max="16102" width="2.85546875" style="538" bestFit="1" customWidth="1"/>
    <col min="16103" max="16103" width="14.140625" style="538" customWidth="1"/>
    <col min="16104" max="16104" width="2.85546875" style="538" bestFit="1" customWidth="1"/>
    <col min="16105" max="16105" width="14.140625" style="538" customWidth="1"/>
    <col min="16106" max="16106" width="2.85546875" style="538" bestFit="1" customWidth="1"/>
    <col min="16107" max="16107" width="14" style="538" customWidth="1"/>
    <col min="16108" max="16108" width="2.85546875" style="538" bestFit="1" customWidth="1"/>
    <col min="16109" max="16109" width="14.140625" style="538" customWidth="1"/>
    <col min="16110" max="16110" width="2.85546875" style="538" bestFit="1" customWidth="1"/>
    <col min="16111" max="16111" width="14.140625" style="538" customWidth="1"/>
    <col min="16112" max="16112" width="2.85546875" style="538" bestFit="1" customWidth="1"/>
    <col min="16113" max="16113" width="14.140625" style="538" customWidth="1"/>
    <col min="16114" max="16114" width="2.85546875" style="538" bestFit="1" customWidth="1"/>
    <col min="16115" max="16115" width="14.140625" style="538" customWidth="1"/>
    <col min="16116" max="16116" width="2.85546875" style="538" bestFit="1" customWidth="1"/>
    <col min="16117" max="16117" width="14.140625" style="538" customWidth="1"/>
    <col min="16118" max="16118" width="2.85546875" style="538" bestFit="1" customWidth="1"/>
    <col min="16119" max="16119" width="14.140625" style="538" customWidth="1"/>
    <col min="16120" max="16120" width="2.85546875" style="538" bestFit="1" customWidth="1"/>
    <col min="16121" max="16121" width="14" style="538" customWidth="1"/>
    <col min="16122" max="16122" width="2.85546875" style="538" bestFit="1" customWidth="1"/>
    <col min="16123" max="16123" width="14" style="538" customWidth="1"/>
    <col min="16124" max="16124" width="2.85546875" style="538" bestFit="1" customWidth="1"/>
    <col min="16125" max="16125" width="14.140625" style="538" customWidth="1"/>
    <col min="16126" max="16126" width="2.85546875" style="538" bestFit="1" customWidth="1"/>
    <col min="16127" max="16127" width="4.42578125" style="538" customWidth="1"/>
    <col min="16128" max="16384" width="11.5703125" style="538"/>
  </cols>
  <sheetData>
    <row r="1" spans="1:44" ht="14.25">
      <c r="A1" s="1376" t="s">
        <v>965</v>
      </c>
      <c r="B1" s="1376"/>
      <c r="C1" s="1376"/>
      <c r="D1" s="1376"/>
      <c r="E1" s="1376"/>
      <c r="F1" s="1376"/>
      <c r="G1" s="1376"/>
      <c r="H1" s="1376"/>
      <c r="I1" s="1376"/>
      <c r="J1" s="1376"/>
      <c r="K1" s="1376"/>
      <c r="L1" s="1376"/>
      <c r="M1" s="1376"/>
      <c r="N1" s="1376"/>
      <c r="O1" s="1376"/>
      <c r="P1" s="1376"/>
      <c r="Q1" s="1376"/>
      <c r="R1" s="1376"/>
      <c r="S1" s="1376"/>
      <c r="T1" s="1376"/>
      <c r="U1" s="710"/>
      <c r="V1" s="1376" t="s">
        <v>927</v>
      </c>
      <c r="W1" s="1376"/>
      <c r="X1" s="1376"/>
      <c r="Y1" s="1376"/>
      <c r="Z1" s="1376"/>
      <c r="AA1" s="1376"/>
      <c r="AB1" s="1376"/>
      <c r="AC1" s="1376"/>
      <c r="AD1" s="1376"/>
      <c r="AE1" s="1376"/>
      <c r="AF1" s="1376"/>
      <c r="AG1" s="1376"/>
      <c r="AH1" s="1376"/>
      <c r="AI1" s="1376"/>
      <c r="AJ1" s="1376"/>
      <c r="AK1" s="1376"/>
      <c r="AL1" s="1376"/>
      <c r="AM1" s="1376"/>
      <c r="AN1" s="1376"/>
      <c r="AO1" s="1376"/>
      <c r="AP1" s="1376"/>
      <c r="AQ1" s="710"/>
      <c r="AR1" s="537"/>
    </row>
    <row r="2" spans="1:44">
      <c r="A2" s="1377" t="s">
        <v>934</v>
      </c>
      <c r="B2" s="1377"/>
      <c r="C2" s="1377"/>
      <c r="D2" s="1377"/>
      <c r="E2" s="1377"/>
      <c r="F2" s="1377"/>
      <c r="G2" s="1377"/>
      <c r="H2" s="1377"/>
      <c r="I2" s="1377"/>
      <c r="J2" s="1377"/>
      <c r="K2" s="1377"/>
      <c r="L2" s="1377"/>
      <c r="M2" s="1377"/>
      <c r="N2" s="1377"/>
      <c r="O2" s="1377"/>
      <c r="P2" s="1377"/>
      <c r="Q2" s="1377"/>
      <c r="R2" s="1377"/>
      <c r="S2" s="1377"/>
      <c r="T2" s="1377"/>
      <c r="U2" s="711"/>
      <c r="V2" s="1377" t="s">
        <v>935</v>
      </c>
      <c r="W2" s="1377"/>
      <c r="X2" s="1377"/>
      <c r="Y2" s="1377"/>
      <c r="Z2" s="1377"/>
      <c r="AA2" s="1377"/>
      <c r="AB2" s="1377"/>
      <c r="AC2" s="1377"/>
      <c r="AD2" s="1377"/>
      <c r="AE2" s="1377"/>
      <c r="AF2" s="1377"/>
      <c r="AG2" s="1377"/>
      <c r="AH2" s="1377"/>
      <c r="AI2" s="1377"/>
      <c r="AJ2" s="1377"/>
      <c r="AK2" s="1377"/>
      <c r="AL2" s="1377"/>
      <c r="AM2" s="1377"/>
      <c r="AN2" s="1377"/>
      <c r="AO2" s="1377"/>
      <c r="AP2" s="1377"/>
      <c r="AQ2" s="711"/>
      <c r="AR2" s="539"/>
    </row>
    <row r="3" spans="1:44">
      <c r="A3" s="369" t="s">
        <v>711</v>
      </c>
      <c r="B3" s="544"/>
      <c r="C3" s="542"/>
      <c r="D3" s="543"/>
      <c r="E3" s="543"/>
      <c r="F3" s="543"/>
      <c r="G3" s="543"/>
      <c r="H3" s="543"/>
      <c r="I3" s="543"/>
      <c r="J3" s="543"/>
      <c r="K3" s="543"/>
      <c r="L3" s="543"/>
      <c r="M3" s="543"/>
      <c r="N3" s="543"/>
      <c r="O3" s="543"/>
      <c r="P3" s="543"/>
      <c r="Q3" s="543"/>
      <c r="R3" s="542"/>
      <c r="S3" s="542"/>
      <c r="T3" s="542"/>
      <c r="U3" s="542"/>
      <c r="V3" s="369" t="s">
        <v>711</v>
      </c>
      <c r="W3" s="369"/>
      <c r="X3" s="544"/>
      <c r="Y3" s="544"/>
      <c r="Z3" s="543"/>
      <c r="AA3" s="543"/>
      <c r="AB3" s="543"/>
      <c r="AC3" s="543"/>
      <c r="AD3" s="543"/>
      <c r="AE3" s="543"/>
      <c r="AF3" s="543"/>
      <c r="AG3" s="543"/>
      <c r="AH3" s="543"/>
      <c r="AI3" s="543"/>
      <c r="AJ3" s="543"/>
      <c r="AK3" s="543"/>
      <c r="AL3" s="543"/>
      <c r="AM3" s="543"/>
      <c r="AN3" s="542"/>
      <c r="AO3" s="542"/>
      <c r="AP3" s="542"/>
      <c r="AQ3" s="542"/>
      <c r="AR3" s="542"/>
    </row>
    <row r="4" spans="1:44">
      <c r="A4" s="545"/>
      <c r="B4" s="546"/>
      <c r="C4" s="542"/>
      <c r="D4" s="543"/>
      <c r="E4" s="543"/>
      <c r="F4" s="543"/>
      <c r="G4" s="543"/>
      <c r="H4" s="543"/>
      <c r="I4" s="543"/>
      <c r="J4" s="543"/>
      <c r="K4" s="543"/>
      <c r="L4" s="543"/>
      <c r="M4" s="543"/>
      <c r="N4" s="543"/>
      <c r="O4" s="543"/>
      <c r="P4" s="543"/>
      <c r="Q4" s="543"/>
      <c r="R4" s="542"/>
      <c r="S4" s="542"/>
      <c r="T4" s="542"/>
      <c r="U4" s="542"/>
      <c r="V4" s="542"/>
      <c r="W4" s="542"/>
      <c r="X4" s="542"/>
      <c r="Y4" s="542"/>
      <c r="Z4" s="547"/>
      <c r="AA4" s="547"/>
      <c r="AB4" s="548"/>
      <c r="AC4" s="548"/>
      <c r="AD4" s="542"/>
      <c r="AE4" s="542"/>
      <c r="AF4" s="542"/>
      <c r="AG4" s="542"/>
      <c r="AH4" s="542"/>
      <c r="AI4" s="542"/>
      <c r="AJ4" s="542"/>
      <c r="AK4" s="542"/>
      <c r="AL4" s="542"/>
      <c r="AM4" s="542"/>
      <c r="AN4" s="542"/>
      <c r="AO4" s="542"/>
      <c r="AP4" s="542"/>
      <c r="AQ4" s="542"/>
      <c r="AR4" s="542"/>
    </row>
    <row r="5" spans="1:44" ht="13.5" customHeight="1">
      <c r="A5" s="1215" t="s">
        <v>545</v>
      </c>
      <c r="B5" s="1216" t="s">
        <v>546</v>
      </c>
      <c r="C5" s="1137" t="s">
        <v>712</v>
      </c>
      <c r="D5" s="1219"/>
      <c r="E5" s="1215"/>
      <c r="F5" s="1137" t="s">
        <v>713</v>
      </c>
      <c r="G5" s="1219"/>
      <c r="H5" s="1223"/>
      <c r="I5" s="549"/>
      <c r="J5" s="1137" t="s">
        <v>714</v>
      </c>
      <c r="K5" s="1219"/>
      <c r="L5" s="1223"/>
      <c r="M5" s="549"/>
      <c r="N5" s="1137" t="s">
        <v>715</v>
      </c>
      <c r="O5" s="1219"/>
      <c r="P5" s="1219"/>
      <c r="Q5" s="1215"/>
      <c r="R5" s="1233" t="s">
        <v>527</v>
      </c>
      <c r="S5" s="1234"/>
      <c r="T5" s="1255" t="s">
        <v>716</v>
      </c>
      <c r="U5" s="1226"/>
      <c r="V5" s="1226" t="s">
        <v>782</v>
      </c>
      <c r="W5" s="1226"/>
      <c r="X5" s="1226"/>
      <c r="Y5" s="1226"/>
      <c r="Z5" s="1226"/>
      <c r="AA5" s="1386"/>
      <c r="AB5" s="1239" t="s">
        <v>718</v>
      </c>
      <c r="AC5" s="1240"/>
      <c r="AD5" s="1240"/>
      <c r="AE5" s="1240"/>
      <c r="AF5" s="1240"/>
      <c r="AG5" s="1240"/>
      <c r="AH5" s="1240"/>
      <c r="AI5" s="1240"/>
      <c r="AJ5" s="1240"/>
      <c r="AK5" s="1240"/>
      <c r="AL5" s="1240"/>
      <c r="AM5" s="1240"/>
      <c r="AN5" s="1240"/>
      <c r="AO5" s="1240"/>
      <c r="AP5" s="1240"/>
      <c r="AQ5" s="1241"/>
      <c r="AR5" s="1137" t="s">
        <v>545</v>
      </c>
    </row>
    <row r="6" spans="1:44" ht="13.5" customHeight="1">
      <c r="A6" s="1184"/>
      <c r="B6" s="1217"/>
      <c r="C6" s="1138"/>
      <c r="D6" s="1220"/>
      <c r="E6" s="1184"/>
      <c r="F6" s="1217"/>
      <c r="G6" s="1224"/>
      <c r="H6" s="1224"/>
      <c r="I6" s="551"/>
      <c r="J6" s="1217"/>
      <c r="K6" s="1224"/>
      <c r="L6" s="1224"/>
      <c r="M6" s="551"/>
      <c r="N6" s="1138"/>
      <c r="O6" s="1220"/>
      <c r="P6" s="1220"/>
      <c r="Q6" s="1184"/>
      <c r="R6" s="1235"/>
      <c r="S6" s="1236"/>
      <c r="T6" s="1256"/>
      <c r="U6" s="1227"/>
      <c r="V6" s="1228"/>
      <c r="W6" s="1228"/>
      <c r="X6" s="1228"/>
      <c r="Y6" s="1228"/>
      <c r="Z6" s="1228"/>
      <c r="AA6" s="1261"/>
      <c r="AB6" s="1239" t="s">
        <v>719</v>
      </c>
      <c r="AC6" s="1240"/>
      <c r="AD6" s="1240"/>
      <c r="AE6" s="1240"/>
      <c r="AF6" s="1240"/>
      <c r="AG6" s="1240"/>
      <c r="AH6" s="1240"/>
      <c r="AI6" s="1240"/>
      <c r="AJ6" s="1240"/>
      <c r="AK6" s="1240"/>
      <c r="AL6" s="1240"/>
      <c r="AM6" s="1240"/>
      <c r="AN6" s="1240"/>
      <c r="AO6" s="1241"/>
      <c r="AP6" s="1256" t="s">
        <v>720</v>
      </c>
      <c r="AQ6" s="1260"/>
      <c r="AR6" s="1138"/>
    </row>
    <row r="7" spans="1:44" ht="12.75" customHeight="1">
      <c r="A7" s="1184"/>
      <c r="B7" s="1217"/>
      <c r="C7" s="1138"/>
      <c r="D7" s="1220"/>
      <c r="E7" s="1184"/>
      <c r="F7" s="1217"/>
      <c r="G7" s="1224"/>
      <c r="H7" s="1224"/>
      <c r="I7" s="551"/>
      <c r="J7" s="1217"/>
      <c r="K7" s="1224"/>
      <c r="L7" s="1224"/>
      <c r="M7" s="551"/>
      <c r="N7" s="1138"/>
      <c r="O7" s="1220"/>
      <c r="P7" s="1220"/>
      <c r="Q7" s="1184"/>
      <c r="R7" s="1235"/>
      <c r="S7" s="1236"/>
      <c r="T7" s="1256"/>
      <c r="U7" s="1227"/>
      <c r="V7" s="1262" t="s">
        <v>721</v>
      </c>
      <c r="W7" s="1263"/>
      <c r="X7" s="1268" t="s">
        <v>722</v>
      </c>
      <c r="Y7" s="1263"/>
      <c r="Z7" s="1268" t="s">
        <v>723</v>
      </c>
      <c r="AA7" s="1263"/>
      <c r="AB7" s="1235" t="s">
        <v>554</v>
      </c>
      <c r="AC7" s="1236"/>
      <c r="AD7" s="1258" t="s">
        <v>724</v>
      </c>
      <c r="AE7" s="1259"/>
      <c r="AF7" s="1259"/>
      <c r="AG7" s="1259"/>
      <c r="AH7" s="1259"/>
      <c r="AI7" s="599"/>
      <c r="AJ7" s="1258" t="s">
        <v>725</v>
      </c>
      <c r="AK7" s="1259"/>
      <c r="AL7" s="1259"/>
      <c r="AM7" s="1259"/>
      <c r="AN7" s="1259"/>
      <c r="AO7" s="1379"/>
      <c r="AP7" s="1256"/>
      <c r="AQ7" s="1260"/>
      <c r="AR7" s="1138"/>
    </row>
    <row r="8" spans="1:44" ht="12.75" customHeight="1">
      <c r="A8" s="1184"/>
      <c r="B8" s="1217"/>
      <c r="C8" s="1138"/>
      <c r="D8" s="1220"/>
      <c r="E8" s="1184"/>
      <c r="F8" s="1217"/>
      <c r="G8" s="1224"/>
      <c r="H8" s="1224"/>
      <c r="I8" s="551"/>
      <c r="J8" s="1217"/>
      <c r="K8" s="1224"/>
      <c r="L8" s="1224"/>
      <c r="M8" s="551"/>
      <c r="N8" s="1138"/>
      <c r="O8" s="1220"/>
      <c r="P8" s="1220"/>
      <c r="Q8" s="1184"/>
      <c r="R8" s="1235"/>
      <c r="S8" s="1236"/>
      <c r="T8" s="1256"/>
      <c r="U8" s="1227"/>
      <c r="V8" s="1264"/>
      <c r="W8" s="1265"/>
      <c r="X8" s="1269"/>
      <c r="Y8" s="1265"/>
      <c r="Z8" s="1269"/>
      <c r="AA8" s="1265"/>
      <c r="AB8" s="1235"/>
      <c r="AC8" s="1236"/>
      <c r="AD8" s="1380" t="s">
        <v>554</v>
      </c>
      <c r="AE8" s="1381"/>
      <c r="AF8" s="1242" t="s">
        <v>542</v>
      </c>
      <c r="AG8" s="1243"/>
      <c r="AH8" s="1248" t="s">
        <v>726</v>
      </c>
      <c r="AI8" s="1249"/>
      <c r="AJ8" s="1382" t="s">
        <v>554</v>
      </c>
      <c r="AK8" s="1383"/>
      <c r="AL8" s="1235" t="s">
        <v>542</v>
      </c>
      <c r="AM8" s="1236"/>
      <c r="AN8" s="1250" t="s">
        <v>726</v>
      </c>
      <c r="AO8" s="1251"/>
      <c r="AP8" s="1256"/>
      <c r="AQ8" s="1260"/>
      <c r="AR8" s="1138"/>
    </row>
    <row r="9" spans="1:44" ht="12.75" customHeight="1">
      <c r="A9" s="1184"/>
      <c r="B9" s="1217"/>
      <c r="C9" s="1138"/>
      <c r="D9" s="1220"/>
      <c r="E9" s="1184"/>
      <c r="F9" s="1217"/>
      <c r="G9" s="1224"/>
      <c r="H9" s="1224"/>
      <c r="I9" s="551"/>
      <c r="J9" s="1217"/>
      <c r="K9" s="1224"/>
      <c r="L9" s="1224"/>
      <c r="M9" s="551"/>
      <c r="N9" s="1138"/>
      <c r="O9" s="1220"/>
      <c r="P9" s="1220"/>
      <c r="Q9" s="1184"/>
      <c r="R9" s="1235"/>
      <c r="S9" s="1236"/>
      <c r="T9" s="1256"/>
      <c r="U9" s="1227"/>
      <c r="V9" s="1264"/>
      <c r="W9" s="1265"/>
      <c r="X9" s="1269"/>
      <c r="Y9" s="1265"/>
      <c r="Z9" s="1269"/>
      <c r="AA9" s="1265"/>
      <c r="AB9" s="1235"/>
      <c r="AC9" s="1236"/>
      <c r="AD9" s="1382"/>
      <c r="AE9" s="1383"/>
      <c r="AF9" s="1244"/>
      <c r="AG9" s="1245"/>
      <c r="AH9" s="1250"/>
      <c r="AI9" s="1251"/>
      <c r="AJ9" s="1382"/>
      <c r="AK9" s="1383"/>
      <c r="AL9" s="1235"/>
      <c r="AM9" s="1236"/>
      <c r="AN9" s="1250"/>
      <c r="AO9" s="1251"/>
      <c r="AP9" s="1256"/>
      <c r="AQ9" s="1260"/>
      <c r="AR9" s="1138"/>
    </row>
    <row r="10" spans="1:44">
      <c r="A10" s="1184"/>
      <c r="B10" s="1217"/>
      <c r="C10" s="1138"/>
      <c r="D10" s="1220"/>
      <c r="E10" s="1184"/>
      <c r="F10" s="1218"/>
      <c r="G10" s="1225"/>
      <c r="H10" s="1225"/>
      <c r="I10" s="555"/>
      <c r="J10" s="1218"/>
      <c r="K10" s="1225"/>
      <c r="L10" s="1225"/>
      <c r="M10" s="555"/>
      <c r="N10" s="1221"/>
      <c r="O10" s="1222"/>
      <c r="P10" s="1222"/>
      <c r="Q10" s="1185"/>
      <c r="R10" s="1235"/>
      <c r="S10" s="1236"/>
      <c r="T10" s="1256"/>
      <c r="U10" s="1227"/>
      <c r="V10" s="1266"/>
      <c r="W10" s="1267"/>
      <c r="X10" s="1270"/>
      <c r="Y10" s="1267"/>
      <c r="Z10" s="1270"/>
      <c r="AA10" s="1267"/>
      <c r="AB10" s="1235"/>
      <c r="AC10" s="1236"/>
      <c r="AD10" s="1382"/>
      <c r="AE10" s="1383"/>
      <c r="AF10" s="1244"/>
      <c r="AG10" s="1245"/>
      <c r="AH10" s="1250"/>
      <c r="AI10" s="1251"/>
      <c r="AJ10" s="1382"/>
      <c r="AK10" s="1383"/>
      <c r="AL10" s="1235"/>
      <c r="AM10" s="1236"/>
      <c r="AN10" s="1250"/>
      <c r="AO10" s="1251"/>
      <c r="AP10" s="1256"/>
      <c r="AQ10" s="1260"/>
      <c r="AR10" s="1138"/>
    </row>
    <row r="11" spans="1:44" ht="12.75" customHeight="1">
      <c r="A11" s="1184"/>
      <c r="B11" s="1217"/>
      <c r="C11" s="1138"/>
      <c r="D11" s="1220"/>
      <c r="E11" s="1184"/>
      <c r="F11" s="1216" t="s">
        <v>727</v>
      </c>
      <c r="G11" s="1230"/>
      <c r="H11" s="1137" t="s">
        <v>405</v>
      </c>
      <c r="I11" s="1215"/>
      <c r="J11" s="1216" t="s">
        <v>727</v>
      </c>
      <c r="K11" s="1230"/>
      <c r="L11" s="1216" t="s">
        <v>405</v>
      </c>
      <c r="M11" s="1230"/>
      <c r="N11" s="1217" t="s">
        <v>727</v>
      </c>
      <c r="O11" s="1232"/>
      <c r="P11" s="1217" t="s">
        <v>405</v>
      </c>
      <c r="Q11" s="1232"/>
      <c r="R11" s="1235"/>
      <c r="S11" s="1236"/>
      <c r="T11" s="1256"/>
      <c r="U11" s="1227"/>
      <c r="V11" s="1226" t="s">
        <v>491</v>
      </c>
      <c r="W11" s="1226"/>
      <c r="X11" s="1226"/>
      <c r="Y11" s="1226"/>
      <c r="Z11" s="1227"/>
      <c r="AA11" s="556"/>
      <c r="AB11" s="1235"/>
      <c r="AC11" s="1236"/>
      <c r="AD11" s="1382"/>
      <c r="AE11" s="1383"/>
      <c r="AF11" s="1244"/>
      <c r="AG11" s="1245"/>
      <c r="AH11" s="1250"/>
      <c r="AI11" s="1251"/>
      <c r="AJ11" s="1382"/>
      <c r="AK11" s="1383"/>
      <c r="AL11" s="1235"/>
      <c r="AM11" s="1236"/>
      <c r="AN11" s="1250"/>
      <c r="AO11" s="1251"/>
      <c r="AP11" s="1256"/>
      <c r="AQ11" s="1260"/>
      <c r="AR11" s="1138"/>
    </row>
    <row r="12" spans="1:44">
      <c r="A12" s="1185"/>
      <c r="B12" s="1218"/>
      <c r="C12" s="1221"/>
      <c r="D12" s="1222"/>
      <c r="E12" s="1185"/>
      <c r="F12" s="1218"/>
      <c r="G12" s="1231"/>
      <c r="H12" s="1221"/>
      <c r="I12" s="1185"/>
      <c r="J12" s="1218"/>
      <c r="K12" s="1231"/>
      <c r="L12" s="1218"/>
      <c r="M12" s="1231"/>
      <c r="N12" s="1218"/>
      <c r="O12" s="1231"/>
      <c r="P12" s="1218"/>
      <c r="Q12" s="1231"/>
      <c r="R12" s="1237"/>
      <c r="S12" s="1238"/>
      <c r="T12" s="1257"/>
      <c r="U12" s="1228"/>
      <c r="V12" s="1228"/>
      <c r="W12" s="1228"/>
      <c r="X12" s="1228"/>
      <c r="Y12" s="1228"/>
      <c r="Z12" s="1228"/>
      <c r="AA12" s="552"/>
      <c r="AB12" s="1237"/>
      <c r="AC12" s="1238"/>
      <c r="AD12" s="1384"/>
      <c r="AE12" s="1385"/>
      <c r="AF12" s="1246"/>
      <c r="AG12" s="1247"/>
      <c r="AH12" s="1252"/>
      <c r="AI12" s="1253"/>
      <c r="AJ12" s="1384"/>
      <c r="AK12" s="1385"/>
      <c r="AL12" s="1237"/>
      <c r="AM12" s="1238"/>
      <c r="AN12" s="1252"/>
      <c r="AO12" s="1253"/>
      <c r="AP12" s="1257"/>
      <c r="AQ12" s="1261"/>
      <c r="AR12" s="1221"/>
    </row>
    <row r="13" spans="1:44">
      <c r="A13" s="557"/>
      <c r="B13" s="551"/>
      <c r="C13" s="557"/>
      <c r="D13" s="557"/>
      <c r="E13" s="558"/>
      <c r="F13" s="551"/>
      <c r="G13" s="551"/>
      <c r="H13" s="557"/>
      <c r="I13" s="557"/>
      <c r="J13" s="551"/>
      <c r="K13" s="551"/>
      <c r="L13" s="551"/>
      <c r="M13" s="551"/>
      <c r="N13" s="551"/>
      <c r="O13" s="551"/>
      <c r="P13" s="551"/>
      <c r="Q13" s="551"/>
      <c r="R13" s="559"/>
      <c r="S13" s="559"/>
      <c r="T13" s="556"/>
      <c r="U13" s="556"/>
      <c r="V13" s="556"/>
      <c r="W13" s="556"/>
      <c r="X13" s="556"/>
      <c r="Y13" s="556"/>
      <c r="Z13" s="556"/>
      <c r="AA13" s="556"/>
      <c r="AB13" s="559"/>
      <c r="AC13" s="559"/>
      <c r="AD13" s="560"/>
      <c r="AE13" s="560"/>
      <c r="AF13" s="561"/>
      <c r="AG13" s="561"/>
      <c r="AH13" s="559"/>
      <c r="AI13" s="559"/>
      <c r="AJ13" s="559"/>
      <c r="AK13" s="559"/>
      <c r="AL13" s="561"/>
      <c r="AM13" s="561"/>
      <c r="AN13" s="559"/>
      <c r="AO13" s="559"/>
      <c r="AP13" s="556"/>
      <c r="AQ13" s="556"/>
      <c r="AR13" s="562"/>
    </row>
    <row r="14" spans="1:44">
      <c r="A14" s="557"/>
      <c r="B14" s="551"/>
      <c r="C14" s="551"/>
      <c r="D14" s="551"/>
      <c r="E14" s="563"/>
      <c r="F14" s="551"/>
      <c r="G14" s="551"/>
      <c r="H14" s="557"/>
      <c r="I14" s="557"/>
      <c r="J14" s="551"/>
      <c r="K14" s="551"/>
      <c r="L14" s="557"/>
      <c r="M14" s="557"/>
      <c r="N14" s="551"/>
      <c r="O14" s="551"/>
      <c r="P14" s="557"/>
      <c r="Q14" s="557"/>
      <c r="R14" s="559"/>
      <c r="S14" s="559"/>
      <c r="T14" s="556"/>
      <c r="U14" s="556"/>
      <c r="V14" s="556"/>
      <c r="W14" s="556"/>
      <c r="X14" s="556"/>
      <c r="Y14" s="556"/>
      <c r="Z14" s="556"/>
      <c r="AA14" s="556"/>
      <c r="AB14" s="559"/>
      <c r="AC14" s="559"/>
      <c r="AD14" s="560"/>
      <c r="AE14" s="560"/>
      <c r="AF14" s="561"/>
      <c r="AG14" s="561"/>
      <c r="AH14" s="559"/>
      <c r="AI14" s="559"/>
      <c r="AJ14" s="559"/>
      <c r="AK14" s="559"/>
      <c r="AL14" s="561"/>
      <c r="AM14" s="561"/>
      <c r="AN14" s="559"/>
      <c r="AO14" s="559"/>
      <c r="AP14" s="556"/>
      <c r="AQ14" s="556"/>
      <c r="AR14" s="562"/>
    </row>
    <row r="15" spans="1:44" ht="12.95" customHeight="1">
      <c r="A15" s="564" t="s">
        <v>565</v>
      </c>
      <c r="B15" s="565" t="s">
        <v>243</v>
      </c>
      <c r="C15" s="572" t="s">
        <v>572</v>
      </c>
      <c r="D15" s="567" t="s">
        <v>399</v>
      </c>
      <c r="E15" s="573"/>
      <c r="F15" s="712">
        <v>25.7</v>
      </c>
      <c r="G15" s="713" t="s">
        <v>457</v>
      </c>
      <c r="H15" s="714">
        <v>27652.400000000001</v>
      </c>
      <c r="I15" s="714" t="s">
        <v>457</v>
      </c>
      <c r="J15" s="714">
        <v>9.6</v>
      </c>
      <c r="K15" s="714" t="s">
        <v>457</v>
      </c>
      <c r="L15" s="714">
        <v>1998.6</v>
      </c>
      <c r="M15" s="714" t="s">
        <v>457</v>
      </c>
      <c r="N15" s="714">
        <v>21.7</v>
      </c>
      <c r="O15" s="714" t="s">
        <v>457</v>
      </c>
      <c r="P15" s="714">
        <v>11998.9</v>
      </c>
      <c r="Q15" s="714" t="s">
        <v>457</v>
      </c>
      <c r="R15" s="714">
        <v>8100.9</v>
      </c>
      <c r="S15" s="714" t="s">
        <v>457</v>
      </c>
      <c r="T15" s="714">
        <v>5554</v>
      </c>
      <c r="U15" s="714" t="s">
        <v>457</v>
      </c>
      <c r="V15" s="714">
        <v>5584.4</v>
      </c>
      <c r="W15" s="714" t="s">
        <v>457</v>
      </c>
      <c r="X15" s="714">
        <v>5304.7</v>
      </c>
      <c r="Y15" s="714" t="s">
        <v>457</v>
      </c>
      <c r="Z15" s="714">
        <v>1109.8</v>
      </c>
      <c r="AA15" s="714" t="s">
        <v>457</v>
      </c>
      <c r="AB15" s="714">
        <v>1973.2</v>
      </c>
      <c r="AC15" s="714" t="s">
        <v>457</v>
      </c>
      <c r="AD15" s="714">
        <v>1426</v>
      </c>
      <c r="AE15" s="714" t="s">
        <v>457</v>
      </c>
      <c r="AF15" s="714">
        <v>230.8</v>
      </c>
      <c r="AG15" s="714" t="s">
        <v>457</v>
      </c>
      <c r="AH15" s="714">
        <v>1195.3</v>
      </c>
      <c r="AI15" s="714" t="s">
        <v>457</v>
      </c>
      <c r="AJ15" s="714">
        <v>547.20000000000005</v>
      </c>
      <c r="AK15" s="714" t="s">
        <v>457</v>
      </c>
      <c r="AL15" s="714">
        <v>224.9</v>
      </c>
      <c r="AM15" s="714" t="s">
        <v>457</v>
      </c>
      <c r="AN15" s="714">
        <v>322.2</v>
      </c>
      <c r="AO15" s="714" t="s">
        <v>457</v>
      </c>
      <c r="AP15" s="714">
        <v>25.4</v>
      </c>
      <c r="AQ15" s="713" t="s">
        <v>463</v>
      </c>
      <c r="AR15" s="571" t="s">
        <v>568</v>
      </c>
    </row>
    <row r="16" spans="1:44" ht="12.95" customHeight="1">
      <c r="A16" s="574" t="s">
        <v>568</v>
      </c>
      <c r="B16" s="542"/>
      <c r="C16" s="572" t="s">
        <v>567</v>
      </c>
      <c r="D16" s="567" t="s">
        <v>400</v>
      </c>
      <c r="E16" s="573"/>
      <c r="F16" s="712">
        <v>24.5</v>
      </c>
      <c r="G16" s="713" t="s">
        <v>457</v>
      </c>
      <c r="H16" s="714">
        <v>27146.400000000001</v>
      </c>
      <c r="I16" s="714" t="s">
        <v>457</v>
      </c>
      <c r="J16" s="714">
        <v>9</v>
      </c>
      <c r="K16" s="714" t="s">
        <v>457</v>
      </c>
      <c r="L16" s="714">
        <v>1938.5</v>
      </c>
      <c r="M16" s="714" t="s">
        <v>457</v>
      </c>
      <c r="N16" s="714">
        <v>20.5</v>
      </c>
      <c r="O16" s="714" t="s">
        <v>457</v>
      </c>
      <c r="P16" s="714">
        <v>11766.7</v>
      </c>
      <c r="Q16" s="714" t="s">
        <v>457</v>
      </c>
      <c r="R16" s="714">
        <v>8099.8</v>
      </c>
      <c r="S16" s="714" t="s">
        <v>457</v>
      </c>
      <c r="T16" s="714">
        <v>5341.3</v>
      </c>
      <c r="U16" s="714" t="s">
        <v>457</v>
      </c>
      <c r="V16" s="714">
        <v>5444.5</v>
      </c>
      <c r="W16" s="714" t="s">
        <v>457</v>
      </c>
      <c r="X16" s="714">
        <v>5271.5</v>
      </c>
      <c r="Y16" s="714" t="s">
        <v>457</v>
      </c>
      <c r="Z16" s="714">
        <v>1050.7</v>
      </c>
      <c r="AA16" s="714" t="s">
        <v>457</v>
      </c>
      <c r="AB16" s="714">
        <v>1917</v>
      </c>
      <c r="AC16" s="714" t="s">
        <v>457</v>
      </c>
      <c r="AD16" s="714">
        <v>1407.2</v>
      </c>
      <c r="AE16" s="714" t="s">
        <v>457</v>
      </c>
      <c r="AF16" s="714">
        <v>231.1</v>
      </c>
      <c r="AG16" s="714" t="s">
        <v>457</v>
      </c>
      <c r="AH16" s="714">
        <v>1176.0999999999999</v>
      </c>
      <c r="AI16" s="714" t="s">
        <v>457</v>
      </c>
      <c r="AJ16" s="714">
        <v>509.8</v>
      </c>
      <c r="AK16" s="714" t="s">
        <v>457</v>
      </c>
      <c r="AL16" s="714">
        <v>206.3</v>
      </c>
      <c r="AM16" s="714" t="s">
        <v>457</v>
      </c>
      <c r="AN16" s="714">
        <v>303.60000000000002</v>
      </c>
      <c r="AO16" s="714" t="s">
        <v>457</v>
      </c>
      <c r="AP16" s="714">
        <v>21.4</v>
      </c>
      <c r="AQ16" s="713" t="s">
        <v>463</v>
      </c>
      <c r="AR16" s="571" t="s">
        <v>570</v>
      </c>
    </row>
    <row r="17" spans="1:44" ht="12.95" customHeight="1">
      <c r="A17" s="574" t="s">
        <v>570</v>
      </c>
      <c r="B17" s="542"/>
      <c r="C17" s="572" t="s">
        <v>569</v>
      </c>
      <c r="D17" s="567" t="s">
        <v>400</v>
      </c>
      <c r="E17" s="573"/>
      <c r="F17" s="712">
        <v>24.4</v>
      </c>
      <c r="G17" s="713" t="s">
        <v>457</v>
      </c>
      <c r="H17" s="714">
        <v>27376.1</v>
      </c>
      <c r="I17" s="714" t="s">
        <v>457</v>
      </c>
      <c r="J17" s="714">
        <v>8.8000000000000007</v>
      </c>
      <c r="K17" s="714" t="s">
        <v>457</v>
      </c>
      <c r="L17" s="714">
        <v>1933.4</v>
      </c>
      <c r="M17" s="714" t="s">
        <v>457</v>
      </c>
      <c r="N17" s="714">
        <v>20.6</v>
      </c>
      <c r="O17" s="714" t="s">
        <v>457</v>
      </c>
      <c r="P17" s="714">
        <v>12255.1</v>
      </c>
      <c r="Q17" s="714" t="s">
        <v>457</v>
      </c>
      <c r="R17" s="714">
        <v>7998.2</v>
      </c>
      <c r="S17" s="714" t="s">
        <v>457</v>
      </c>
      <c r="T17" s="714">
        <v>5189.3999999999996</v>
      </c>
      <c r="U17" s="714" t="s">
        <v>457</v>
      </c>
      <c r="V17" s="714">
        <v>5561.2</v>
      </c>
      <c r="W17" s="714" t="s">
        <v>457</v>
      </c>
      <c r="X17" s="714">
        <v>5465.5</v>
      </c>
      <c r="Y17" s="714" t="s">
        <v>457</v>
      </c>
      <c r="Z17" s="714">
        <v>1228.5</v>
      </c>
      <c r="AA17" s="714" t="s">
        <v>457</v>
      </c>
      <c r="AB17" s="714">
        <v>1908.4</v>
      </c>
      <c r="AC17" s="714" t="s">
        <v>457</v>
      </c>
      <c r="AD17" s="714">
        <v>1383.4</v>
      </c>
      <c r="AE17" s="714" t="s">
        <v>457</v>
      </c>
      <c r="AF17" s="714">
        <v>225</v>
      </c>
      <c r="AG17" s="714" t="s">
        <v>457</v>
      </c>
      <c r="AH17" s="714">
        <v>1158.4000000000001</v>
      </c>
      <c r="AI17" s="714" t="s">
        <v>457</v>
      </c>
      <c r="AJ17" s="714">
        <v>524.9</v>
      </c>
      <c r="AK17" s="714" t="s">
        <v>457</v>
      </c>
      <c r="AL17" s="714">
        <v>216.8</v>
      </c>
      <c r="AM17" s="714" t="s">
        <v>457</v>
      </c>
      <c r="AN17" s="714">
        <v>308.10000000000002</v>
      </c>
      <c r="AO17" s="714" t="s">
        <v>457</v>
      </c>
      <c r="AP17" s="714">
        <v>25</v>
      </c>
      <c r="AQ17" s="713" t="s">
        <v>463</v>
      </c>
      <c r="AR17" s="571" t="s">
        <v>571</v>
      </c>
    </row>
    <row r="18" spans="1:44" ht="12.95" customHeight="1">
      <c r="A18" s="574" t="s">
        <v>571</v>
      </c>
      <c r="B18" s="542"/>
      <c r="C18" s="580" t="s">
        <v>567</v>
      </c>
      <c r="D18" s="567" t="s">
        <v>6</v>
      </c>
      <c r="E18" s="573"/>
      <c r="F18" s="712">
        <v>23.8</v>
      </c>
      <c r="G18" s="713" t="s">
        <v>457</v>
      </c>
      <c r="H18" s="714">
        <v>27175</v>
      </c>
      <c r="I18" s="714" t="s">
        <v>457</v>
      </c>
      <c r="J18" s="714">
        <v>8.5</v>
      </c>
      <c r="K18" s="714" t="s">
        <v>457</v>
      </c>
      <c r="L18" s="714">
        <v>1928.9</v>
      </c>
      <c r="M18" s="714" t="s">
        <v>457</v>
      </c>
      <c r="N18" s="714">
        <v>20</v>
      </c>
      <c r="O18" s="714" t="s">
        <v>457</v>
      </c>
      <c r="P18" s="714">
        <v>11882</v>
      </c>
      <c r="Q18" s="714" t="s">
        <v>457</v>
      </c>
      <c r="R18" s="714">
        <v>7917</v>
      </c>
      <c r="S18" s="714" t="s">
        <v>457</v>
      </c>
      <c r="T18" s="714">
        <v>5447</v>
      </c>
      <c r="U18" s="714" t="s">
        <v>457</v>
      </c>
      <c r="V18" s="714">
        <v>5530.3</v>
      </c>
      <c r="W18" s="714" t="s">
        <v>457</v>
      </c>
      <c r="X18" s="714">
        <v>5193.7</v>
      </c>
      <c r="Y18" s="714" t="s">
        <v>457</v>
      </c>
      <c r="Z18" s="714">
        <v>1158</v>
      </c>
      <c r="AA18" s="714" t="s">
        <v>457</v>
      </c>
      <c r="AB18" s="714">
        <v>1906.2</v>
      </c>
      <c r="AC18" s="714" t="s">
        <v>457</v>
      </c>
      <c r="AD18" s="714">
        <v>1396.3</v>
      </c>
      <c r="AE18" s="714" t="s">
        <v>457</v>
      </c>
      <c r="AF18" s="714">
        <v>229.1</v>
      </c>
      <c r="AG18" s="714" t="s">
        <v>457</v>
      </c>
      <c r="AH18" s="714">
        <v>1167.3</v>
      </c>
      <c r="AI18" s="714" t="s">
        <v>457</v>
      </c>
      <c r="AJ18" s="714">
        <v>509.9</v>
      </c>
      <c r="AK18" s="714" t="s">
        <v>457</v>
      </c>
      <c r="AL18" s="714">
        <v>207.3</v>
      </c>
      <c r="AM18" s="714" t="s">
        <v>457</v>
      </c>
      <c r="AN18" s="714">
        <v>302.60000000000002</v>
      </c>
      <c r="AO18" s="714" t="s">
        <v>457</v>
      </c>
      <c r="AP18" s="714">
        <v>22.7</v>
      </c>
      <c r="AQ18" s="713" t="s">
        <v>463</v>
      </c>
      <c r="AR18" s="571" t="s">
        <v>573</v>
      </c>
    </row>
    <row r="19" spans="1:44" ht="12.95" customHeight="1">
      <c r="A19" s="574" t="s">
        <v>573</v>
      </c>
      <c r="B19" s="542"/>
      <c r="C19" s="572" t="s">
        <v>572</v>
      </c>
      <c r="D19" s="567" t="s">
        <v>6</v>
      </c>
      <c r="E19" s="576"/>
      <c r="F19" s="712">
        <v>23.5</v>
      </c>
      <c r="G19" s="713" t="s">
        <v>457</v>
      </c>
      <c r="H19" s="714">
        <v>27577.599999999999</v>
      </c>
      <c r="I19" s="714" t="s">
        <v>457</v>
      </c>
      <c r="J19" s="714">
        <v>8.4</v>
      </c>
      <c r="K19" s="714" t="s">
        <v>457</v>
      </c>
      <c r="L19" s="714">
        <v>1929.6</v>
      </c>
      <c r="M19" s="714" t="s">
        <v>457</v>
      </c>
      <c r="N19" s="714">
        <v>19.7</v>
      </c>
      <c r="O19" s="714" t="s">
        <v>457</v>
      </c>
      <c r="P19" s="714">
        <v>12239.5</v>
      </c>
      <c r="Q19" s="714" t="s">
        <v>457</v>
      </c>
      <c r="R19" s="714">
        <v>8071.2</v>
      </c>
      <c r="S19" s="714" t="s">
        <v>457</v>
      </c>
      <c r="T19" s="714">
        <v>5337.3</v>
      </c>
      <c r="U19" s="714" t="s">
        <v>457</v>
      </c>
      <c r="V19" s="714">
        <v>5500.3</v>
      </c>
      <c r="W19" s="714" t="s">
        <v>457</v>
      </c>
      <c r="X19" s="714">
        <v>5515.5</v>
      </c>
      <c r="Y19" s="714" t="s">
        <v>457</v>
      </c>
      <c r="Z19" s="714">
        <v>1223.7</v>
      </c>
      <c r="AA19" s="714" t="s">
        <v>457</v>
      </c>
      <c r="AB19" s="714">
        <v>1905.4</v>
      </c>
      <c r="AC19" s="714" t="s">
        <v>457</v>
      </c>
      <c r="AD19" s="714">
        <v>1368.7</v>
      </c>
      <c r="AE19" s="714" t="s">
        <v>457</v>
      </c>
      <c r="AF19" s="714">
        <v>221.3</v>
      </c>
      <c r="AG19" s="714" t="s">
        <v>457</v>
      </c>
      <c r="AH19" s="714">
        <v>1147.4000000000001</v>
      </c>
      <c r="AI19" s="714" t="s">
        <v>457</v>
      </c>
      <c r="AJ19" s="714">
        <v>536.70000000000005</v>
      </c>
      <c r="AK19" s="714" t="s">
        <v>457</v>
      </c>
      <c r="AL19" s="714">
        <v>226</v>
      </c>
      <c r="AM19" s="714" t="s">
        <v>459</v>
      </c>
      <c r="AN19" s="714">
        <v>310.7</v>
      </c>
      <c r="AO19" s="714" t="s">
        <v>457</v>
      </c>
      <c r="AP19" s="714">
        <v>24.2</v>
      </c>
      <c r="AQ19" s="713" t="s">
        <v>463</v>
      </c>
      <c r="AR19" s="571" t="s">
        <v>574</v>
      </c>
    </row>
    <row r="20" spans="1:44" ht="12.95" customHeight="1">
      <c r="A20" s="564" t="s">
        <v>574</v>
      </c>
      <c r="B20" s="542"/>
      <c r="C20" s="542"/>
      <c r="D20" s="575" t="s">
        <v>31</v>
      </c>
      <c r="E20" s="576"/>
      <c r="F20" s="577">
        <v>-1.5</v>
      </c>
      <c r="G20" s="577"/>
      <c r="H20" s="577">
        <v>1.5</v>
      </c>
      <c r="I20" s="577"/>
      <c r="J20" s="577">
        <v>-1.1000000000000001</v>
      </c>
      <c r="K20" s="577"/>
      <c r="L20" s="577">
        <v>0</v>
      </c>
      <c r="M20" s="577"/>
      <c r="N20" s="577">
        <v>-1.3</v>
      </c>
      <c r="O20" s="577"/>
      <c r="P20" s="577">
        <v>3</v>
      </c>
      <c r="Q20" s="577"/>
      <c r="R20" s="577">
        <v>1.9</v>
      </c>
      <c r="S20" s="577"/>
      <c r="T20" s="577">
        <v>-2</v>
      </c>
      <c r="U20" s="577"/>
      <c r="V20" s="577">
        <v>-0.5</v>
      </c>
      <c r="W20" s="577"/>
      <c r="X20" s="577">
        <v>6.2</v>
      </c>
      <c r="Y20" s="577"/>
      <c r="Z20" s="577">
        <v>5.7</v>
      </c>
      <c r="AA20" s="577"/>
      <c r="AB20" s="577">
        <v>0</v>
      </c>
      <c r="AC20" s="577"/>
      <c r="AD20" s="577">
        <v>-2</v>
      </c>
      <c r="AE20" s="577"/>
      <c r="AF20" s="577">
        <v>-3.4</v>
      </c>
      <c r="AG20" s="577"/>
      <c r="AH20" s="577">
        <v>-1.7</v>
      </c>
      <c r="AI20" s="577"/>
      <c r="AJ20" s="577">
        <v>5.3</v>
      </c>
      <c r="AK20" s="577"/>
      <c r="AL20" s="577">
        <v>9</v>
      </c>
      <c r="AM20" s="577"/>
      <c r="AN20" s="577">
        <v>2.7</v>
      </c>
      <c r="AO20" s="577"/>
      <c r="AP20" s="577">
        <v>6.7</v>
      </c>
      <c r="AQ20" s="577"/>
      <c r="AR20" s="571"/>
    </row>
    <row r="21" spans="1:44" ht="12.95" customHeight="1">
      <c r="A21" s="564"/>
      <c r="B21" s="542"/>
      <c r="C21" s="542"/>
      <c r="D21" s="575"/>
      <c r="E21" s="576"/>
      <c r="F21" s="578"/>
      <c r="G21" s="578"/>
      <c r="H21" s="714"/>
      <c r="I21" s="714"/>
      <c r="J21" s="714"/>
      <c r="K21" s="714"/>
      <c r="L21" s="714"/>
      <c r="M21" s="714"/>
      <c r="N21" s="714"/>
      <c r="O21" s="714"/>
      <c r="P21" s="714"/>
      <c r="Q21" s="714"/>
      <c r="R21" s="714"/>
      <c r="S21" s="714"/>
      <c r="T21" s="714"/>
      <c r="U21" s="714"/>
      <c r="V21" s="714"/>
      <c r="W21" s="714"/>
      <c r="X21" s="714"/>
      <c r="Y21" s="714"/>
      <c r="Z21" s="714"/>
      <c r="AA21" s="714"/>
      <c r="AB21" s="714"/>
      <c r="AC21" s="714"/>
      <c r="AD21" s="714"/>
      <c r="AE21" s="714"/>
      <c r="AF21" s="714"/>
      <c r="AG21" s="714"/>
      <c r="AH21" s="714"/>
      <c r="AI21" s="714"/>
      <c r="AJ21" s="714"/>
      <c r="AK21" s="714"/>
      <c r="AL21" s="714"/>
      <c r="AM21" s="714"/>
      <c r="AN21" s="714"/>
      <c r="AO21" s="714"/>
      <c r="AP21" s="714"/>
      <c r="AQ21" s="578"/>
      <c r="AR21" s="571"/>
    </row>
    <row r="22" spans="1:44" ht="12.95" customHeight="1">
      <c r="A22" s="564"/>
      <c r="B22" s="542"/>
      <c r="C22" s="542"/>
      <c r="D22" s="575"/>
      <c r="E22" s="576"/>
      <c r="F22" s="578"/>
      <c r="G22" s="578"/>
      <c r="H22" s="714"/>
      <c r="I22" s="714"/>
      <c r="J22" s="714"/>
      <c r="K22" s="714"/>
      <c r="L22" s="714"/>
      <c r="M22" s="714"/>
      <c r="N22" s="714"/>
      <c r="O22" s="714"/>
      <c r="P22" s="714"/>
      <c r="Q22" s="714"/>
      <c r="R22" s="714"/>
      <c r="S22" s="714"/>
      <c r="T22" s="714"/>
      <c r="U22" s="714"/>
      <c r="V22" s="714"/>
      <c r="W22" s="714"/>
      <c r="X22" s="714"/>
      <c r="Y22" s="714"/>
      <c r="Z22" s="714"/>
      <c r="AA22" s="714"/>
      <c r="AB22" s="714"/>
      <c r="AC22" s="714"/>
      <c r="AD22" s="714"/>
      <c r="AE22" s="714"/>
      <c r="AF22" s="714"/>
      <c r="AG22" s="714"/>
      <c r="AH22" s="714"/>
      <c r="AI22" s="714"/>
      <c r="AJ22" s="714"/>
      <c r="AK22" s="714"/>
      <c r="AL22" s="714"/>
      <c r="AM22" s="714"/>
      <c r="AN22" s="714"/>
      <c r="AO22" s="714"/>
      <c r="AP22" s="714"/>
      <c r="AQ22" s="579"/>
      <c r="AR22" s="571"/>
    </row>
    <row r="23" spans="1:44" ht="12.95" customHeight="1">
      <c r="A23" s="564" t="s">
        <v>575</v>
      </c>
      <c r="B23" s="565" t="s">
        <v>653</v>
      </c>
      <c r="C23" s="580" t="s">
        <v>124</v>
      </c>
      <c r="D23" s="567" t="s">
        <v>6</v>
      </c>
      <c r="E23" s="715"/>
      <c r="F23" s="716">
        <v>2.2999999999999998</v>
      </c>
      <c r="G23" s="713" t="s">
        <v>457</v>
      </c>
      <c r="H23" s="714">
        <v>1760.5</v>
      </c>
      <c r="I23" s="714" t="s">
        <v>457</v>
      </c>
      <c r="J23" s="714">
        <v>1</v>
      </c>
      <c r="K23" s="714" t="s">
        <v>457</v>
      </c>
      <c r="L23" s="714">
        <v>158.4</v>
      </c>
      <c r="M23" s="714" t="s">
        <v>457</v>
      </c>
      <c r="N23" s="714">
        <v>1.9</v>
      </c>
      <c r="O23" s="714" t="s">
        <v>457</v>
      </c>
      <c r="P23" s="714">
        <v>661.8</v>
      </c>
      <c r="Q23" s="714" t="s">
        <v>457</v>
      </c>
      <c r="R23" s="714">
        <v>640.70000000000005</v>
      </c>
      <c r="S23" s="714" t="s">
        <v>457</v>
      </c>
      <c r="T23" s="714">
        <v>299.7</v>
      </c>
      <c r="U23" s="714" t="s">
        <v>459</v>
      </c>
      <c r="V23" s="714">
        <v>325</v>
      </c>
      <c r="W23" s="714" t="s">
        <v>459</v>
      </c>
      <c r="X23" s="714">
        <v>276.89999999999998</v>
      </c>
      <c r="Y23" s="714" t="s">
        <v>459</v>
      </c>
      <c r="Z23" s="714">
        <v>60</v>
      </c>
      <c r="AA23" s="714" t="s">
        <v>459</v>
      </c>
      <c r="AB23" s="714">
        <v>155.6</v>
      </c>
      <c r="AC23" s="714" t="s">
        <v>457</v>
      </c>
      <c r="AD23" s="714">
        <v>110.6</v>
      </c>
      <c r="AE23" s="714" t="s">
        <v>457</v>
      </c>
      <c r="AF23" s="714">
        <v>17.600000000000001</v>
      </c>
      <c r="AG23" s="714" t="s">
        <v>459</v>
      </c>
      <c r="AH23" s="714">
        <v>93</v>
      </c>
      <c r="AI23" s="714" t="s">
        <v>459</v>
      </c>
      <c r="AJ23" s="714">
        <v>45</v>
      </c>
      <c r="AK23" s="714" t="s">
        <v>459</v>
      </c>
      <c r="AL23" s="714">
        <v>17.3</v>
      </c>
      <c r="AM23" s="714" t="s">
        <v>461</v>
      </c>
      <c r="AN23" s="714">
        <v>27.7</v>
      </c>
      <c r="AO23" s="714" t="s">
        <v>459</v>
      </c>
      <c r="AP23" s="717" t="s">
        <v>361</v>
      </c>
      <c r="AQ23" s="713" t="s">
        <v>465</v>
      </c>
      <c r="AR23" s="571" t="s">
        <v>575</v>
      </c>
    </row>
    <row r="24" spans="1:44" ht="12.95" customHeight="1">
      <c r="A24" s="564" t="s">
        <v>577</v>
      </c>
      <c r="B24" s="545"/>
      <c r="C24" s="580" t="s">
        <v>569</v>
      </c>
      <c r="D24" s="567" t="s">
        <v>6</v>
      </c>
      <c r="E24" s="718"/>
      <c r="F24" s="716">
        <v>2.2999999999999998</v>
      </c>
      <c r="G24" s="713" t="s">
        <v>457</v>
      </c>
      <c r="H24" s="714">
        <v>1770.2</v>
      </c>
      <c r="I24" s="714" t="s">
        <v>457</v>
      </c>
      <c r="J24" s="714">
        <v>1</v>
      </c>
      <c r="K24" s="714" t="s">
        <v>457</v>
      </c>
      <c r="L24" s="714">
        <v>155.4</v>
      </c>
      <c r="M24" s="714" t="s">
        <v>457</v>
      </c>
      <c r="N24" s="714">
        <v>1.9</v>
      </c>
      <c r="O24" s="714" t="s">
        <v>457</v>
      </c>
      <c r="P24" s="714">
        <v>666.3</v>
      </c>
      <c r="Q24" s="714" t="s">
        <v>457</v>
      </c>
      <c r="R24" s="714">
        <v>657.6</v>
      </c>
      <c r="S24" s="714" t="s">
        <v>457</v>
      </c>
      <c r="T24" s="714">
        <v>291</v>
      </c>
      <c r="U24" s="714" t="s">
        <v>459</v>
      </c>
      <c r="V24" s="714">
        <v>322</v>
      </c>
      <c r="W24" s="714" t="s">
        <v>459</v>
      </c>
      <c r="X24" s="714">
        <v>285.89999999999998</v>
      </c>
      <c r="Y24" s="714" t="s">
        <v>459</v>
      </c>
      <c r="Z24" s="714">
        <v>58.4</v>
      </c>
      <c r="AA24" s="714" t="s">
        <v>459</v>
      </c>
      <c r="AB24" s="714">
        <v>152.30000000000001</v>
      </c>
      <c r="AC24" s="714" t="s">
        <v>457</v>
      </c>
      <c r="AD24" s="714">
        <v>105.8</v>
      </c>
      <c r="AE24" s="714" t="s">
        <v>457</v>
      </c>
      <c r="AF24" s="714">
        <v>15.6</v>
      </c>
      <c r="AG24" s="714" t="s">
        <v>459</v>
      </c>
      <c r="AH24" s="714">
        <v>90.2</v>
      </c>
      <c r="AI24" s="714" t="s">
        <v>457</v>
      </c>
      <c r="AJ24" s="714">
        <v>46.5</v>
      </c>
      <c r="AK24" s="714" t="s">
        <v>459</v>
      </c>
      <c r="AL24" s="714">
        <v>18</v>
      </c>
      <c r="AM24" s="714" t="s">
        <v>461</v>
      </c>
      <c r="AN24" s="714">
        <v>28.4</v>
      </c>
      <c r="AO24" s="714" t="s">
        <v>459</v>
      </c>
      <c r="AP24" s="717" t="s">
        <v>361</v>
      </c>
      <c r="AQ24" s="713" t="s">
        <v>465</v>
      </c>
      <c r="AR24" s="571" t="s">
        <v>577</v>
      </c>
    </row>
    <row r="25" spans="1:44" ht="12.95" customHeight="1">
      <c r="A25" s="564" t="s">
        <v>578</v>
      </c>
      <c r="B25" s="542"/>
      <c r="C25" s="542"/>
      <c r="D25" s="575" t="s">
        <v>31</v>
      </c>
      <c r="E25" s="576"/>
      <c r="F25" s="577">
        <v>1.6</v>
      </c>
      <c r="G25" s="577"/>
      <c r="H25" s="577">
        <v>0.6</v>
      </c>
      <c r="I25" s="577"/>
      <c r="J25" s="577">
        <v>-1.2</v>
      </c>
      <c r="K25" s="577"/>
      <c r="L25" s="577">
        <v>-1.9</v>
      </c>
      <c r="M25" s="577"/>
      <c r="N25" s="577">
        <v>1.3</v>
      </c>
      <c r="O25" s="577"/>
      <c r="P25" s="577">
        <v>0.7</v>
      </c>
      <c r="Q25" s="577"/>
      <c r="R25" s="577">
        <v>2.6</v>
      </c>
      <c r="S25" s="577"/>
      <c r="T25" s="577">
        <v>-2.9</v>
      </c>
      <c r="U25" s="577"/>
      <c r="V25" s="577">
        <v>-0.9</v>
      </c>
      <c r="W25" s="577"/>
      <c r="X25" s="577">
        <v>3.2</v>
      </c>
      <c r="Y25" s="577"/>
      <c r="Z25" s="577">
        <v>-2.6</v>
      </c>
      <c r="AA25" s="577"/>
      <c r="AB25" s="577">
        <v>-2.1</v>
      </c>
      <c r="AC25" s="577"/>
      <c r="AD25" s="577">
        <v>-4.4000000000000004</v>
      </c>
      <c r="AE25" s="577"/>
      <c r="AF25" s="577">
        <v>-11.6</v>
      </c>
      <c r="AG25" s="577"/>
      <c r="AH25" s="577">
        <v>-3</v>
      </c>
      <c r="AI25" s="577"/>
      <c r="AJ25" s="577">
        <v>3.4</v>
      </c>
      <c r="AK25" s="577"/>
      <c r="AL25" s="577">
        <v>4.4000000000000004</v>
      </c>
      <c r="AM25" s="577"/>
      <c r="AN25" s="577">
        <v>2.8</v>
      </c>
      <c r="AO25" s="577"/>
      <c r="AP25" s="577" t="s">
        <v>70</v>
      </c>
      <c r="AQ25" s="577"/>
      <c r="AR25" s="571" t="s">
        <v>578</v>
      </c>
    </row>
    <row r="26" spans="1:44" ht="12.95" customHeight="1">
      <c r="A26" s="564"/>
      <c r="B26" s="542"/>
      <c r="C26" s="542"/>
      <c r="D26" s="575"/>
      <c r="E26" s="576"/>
      <c r="F26" s="578"/>
      <c r="G26" s="578"/>
      <c r="H26" s="714"/>
      <c r="I26" s="714"/>
      <c r="J26" s="714"/>
      <c r="K26" s="714"/>
      <c r="L26" s="714"/>
      <c r="M26" s="714"/>
      <c r="N26" s="714"/>
      <c r="O26" s="714"/>
      <c r="P26" s="714"/>
      <c r="Q26" s="714"/>
      <c r="R26" s="714"/>
      <c r="S26" s="714"/>
      <c r="T26" s="714"/>
      <c r="U26" s="714"/>
      <c r="V26" s="714"/>
      <c r="W26" s="714"/>
      <c r="X26" s="714"/>
      <c r="Y26" s="714"/>
      <c r="Z26" s="714"/>
      <c r="AA26" s="714"/>
      <c r="AB26" s="714"/>
      <c r="AC26" s="714"/>
      <c r="AD26" s="714"/>
      <c r="AE26" s="714"/>
      <c r="AF26" s="714"/>
      <c r="AG26" s="714"/>
      <c r="AH26" s="714"/>
      <c r="AI26" s="714"/>
      <c r="AJ26" s="714"/>
      <c r="AK26" s="714"/>
      <c r="AL26" s="714"/>
      <c r="AM26" s="714"/>
      <c r="AN26" s="714"/>
      <c r="AO26" s="714"/>
      <c r="AP26" s="714"/>
      <c r="AQ26" s="578"/>
      <c r="AR26" s="571"/>
    </row>
    <row r="27" spans="1:44" ht="12.95" customHeight="1">
      <c r="A27" s="564"/>
      <c r="B27" s="542"/>
      <c r="C27" s="542"/>
      <c r="D27" s="575"/>
      <c r="E27" s="576"/>
      <c r="F27" s="578"/>
      <c r="G27" s="578"/>
      <c r="H27" s="714"/>
      <c r="I27" s="714"/>
      <c r="J27" s="714"/>
      <c r="K27" s="714"/>
      <c r="L27" s="714"/>
      <c r="M27" s="714"/>
      <c r="N27" s="714"/>
      <c r="O27" s="714"/>
      <c r="P27" s="714"/>
      <c r="Q27" s="714"/>
      <c r="R27" s="714"/>
      <c r="S27" s="714"/>
      <c r="T27" s="714"/>
      <c r="U27" s="714"/>
      <c r="V27" s="714"/>
      <c r="W27" s="714"/>
      <c r="X27" s="714"/>
      <c r="Y27" s="714"/>
      <c r="Z27" s="714"/>
      <c r="AA27" s="714"/>
      <c r="AB27" s="714"/>
      <c r="AC27" s="714"/>
      <c r="AD27" s="714"/>
      <c r="AE27" s="714"/>
      <c r="AF27" s="714"/>
      <c r="AG27" s="714"/>
      <c r="AH27" s="714"/>
      <c r="AI27" s="714"/>
      <c r="AJ27" s="714"/>
      <c r="AK27" s="714"/>
      <c r="AL27" s="714"/>
      <c r="AM27" s="714"/>
      <c r="AN27" s="714"/>
      <c r="AO27" s="714"/>
      <c r="AP27" s="714"/>
      <c r="AQ27" s="585"/>
      <c r="AR27" s="571"/>
    </row>
    <row r="28" spans="1:44" ht="12.95" customHeight="1">
      <c r="A28" s="586">
        <v>10</v>
      </c>
      <c r="B28" s="565" t="s">
        <v>654</v>
      </c>
      <c r="C28" s="580" t="s">
        <v>124</v>
      </c>
      <c r="D28" s="567" t="s">
        <v>6</v>
      </c>
      <c r="E28" s="581"/>
      <c r="F28" s="716">
        <v>5.0999999999999996</v>
      </c>
      <c r="G28" s="713" t="s">
        <v>457</v>
      </c>
      <c r="H28" s="714">
        <v>3303.4</v>
      </c>
      <c r="I28" s="714" t="s">
        <v>457</v>
      </c>
      <c r="J28" s="714">
        <v>2.2000000000000002</v>
      </c>
      <c r="K28" s="714" t="s">
        <v>457</v>
      </c>
      <c r="L28" s="714">
        <v>246.2</v>
      </c>
      <c r="M28" s="714" t="s">
        <v>457</v>
      </c>
      <c r="N28" s="714">
        <v>4.3</v>
      </c>
      <c r="O28" s="714" t="s">
        <v>457</v>
      </c>
      <c r="P28" s="714">
        <v>1523.7</v>
      </c>
      <c r="Q28" s="714" t="s">
        <v>457</v>
      </c>
      <c r="R28" s="714">
        <v>927.4</v>
      </c>
      <c r="S28" s="714" t="s">
        <v>457</v>
      </c>
      <c r="T28" s="714">
        <v>606.1</v>
      </c>
      <c r="U28" s="714" t="s">
        <v>459</v>
      </c>
      <c r="V28" s="714">
        <v>754.5</v>
      </c>
      <c r="W28" s="714" t="s">
        <v>459</v>
      </c>
      <c r="X28" s="714">
        <v>628.9</v>
      </c>
      <c r="Y28" s="714" t="s">
        <v>459</v>
      </c>
      <c r="Z28" s="714">
        <v>140.4</v>
      </c>
      <c r="AA28" s="714" t="s">
        <v>459</v>
      </c>
      <c r="AB28" s="714">
        <v>242.4</v>
      </c>
      <c r="AC28" s="714" t="s">
        <v>457</v>
      </c>
      <c r="AD28" s="714">
        <v>180.6</v>
      </c>
      <c r="AE28" s="714" t="s">
        <v>457</v>
      </c>
      <c r="AF28" s="714">
        <v>27.8</v>
      </c>
      <c r="AG28" s="714" t="s">
        <v>459</v>
      </c>
      <c r="AH28" s="714">
        <v>152.80000000000001</v>
      </c>
      <c r="AI28" s="714" t="s">
        <v>457</v>
      </c>
      <c r="AJ28" s="714">
        <v>61.8</v>
      </c>
      <c r="AK28" s="714" t="s">
        <v>457</v>
      </c>
      <c r="AL28" s="714">
        <v>24</v>
      </c>
      <c r="AM28" s="714" t="s">
        <v>459</v>
      </c>
      <c r="AN28" s="714">
        <v>37.799999999999997</v>
      </c>
      <c r="AO28" s="714" t="s">
        <v>459</v>
      </c>
      <c r="AP28" s="717" t="s">
        <v>361</v>
      </c>
      <c r="AQ28" s="713" t="s">
        <v>465</v>
      </c>
      <c r="AR28" s="587">
        <v>10</v>
      </c>
    </row>
    <row r="29" spans="1:44" ht="12.95" customHeight="1">
      <c r="A29" s="586">
        <v>11</v>
      </c>
      <c r="B29" s="545"/>
      <c r="C29" s="580" t="s">
        <v>569</v>
      </c>
      <c r="D29" s="567" t="s">
        <v>6</v>
      </c>
      <c r="E29" s="573"/>
      <c r="F29" s="716">
        <v>5.0999999999999996</v>
      </c>
      <c r="G29" s="713" t="s">
        <v>457</v>
      </c>
      <c r="H29" s="714">
        <v>3308.2</v>
      </c>
      <c r="I29" s="714" t="s">
        <v>457</v>
      </c>
      <c r="J29" s="714">
        <v>2.2000000000000002</v>
      </c>
      <c r="K29" s="714" t="s">
        <v>457</v>
      </c>
      <c r="L29" s="714">
        <v>239.6</v>
      </c>
      <c r="M29" s="714" t="s">
        <v>457</v>
      </c>
      <c r="N29" s="714">
        <v>4.3</v>
      </c>
      <c r="O29" s="714" t="s">
        <v>457</v>
      </c>
      <c r="P29" s="714">
        <v>1596.8</v>
      </c>
      <c r="Q29" s="714" t="s">
        <v>457</v>
      </c>
      <c r="R29" s="714">
        <v>906.9</v>
      </c>
      <c r="S29" s="714" t="s">
        <v>457</v>
      </c>
      <c r="T29" s="714">
        <v>564.9</v>
      </c>
      <c r="U29" s="714" t="s">
        <v>459</v>
      </c>
      <c r="V29" s="714">
        <v>755.1</v>
      </c>
      <c r="W29" s="714" t="s">
        <v>459</v>
      </c>
      <c r="X29" s="714">
        <v>693</v>
      </c>
      <c r="Y29" s="714" t="s">
        <v>459</v>
      </c>
      <c r="Z29" s="714">
        <v>148.69999999999999</v>
      </c>
      <c r="AA29" s="714" t="s">
        <v>459</v>
      </c>
      <c r="AB29" s="714">
        <v>236.3</v>
      </c>
      <c r="AC29" s="714" t="s">
        <v>457</v>
      </c>
      <c r="AD29" s="714">
        <v>169.8</v>
      </c>
      <c r="AE29" s="714" t="s">
        <v>457</v>
      </c>
      <c r="AF29" s="714">
        <v>23.7</v>
      </c>
      <c r="AG29" s="714" t="s">
        <v>459</v>
      </c>
      <c r="AH29" s="714">
        <v>146.1</v>
      </c>
      <c r="AI29" s="714" t="s">
        <v>457</v>
      </c>
      <c r="AJ29" s="714">
        <v>66.400000000000006</v>
      </c>
      <c r="AK29" s="714" t="s">
        <v>459</v>
      </c>
      <c r="AL29" s="714">
        <v>26.4</v>
      </c>
      <c r="AM29" s="714" t="s">
        <v>461</v>
      </c>
      <c r="AN29" s="714">
        <v>40</v>
      </c>
      <c r="AO29" s="714" t="s">
        <v>459</v>
      </c>
      <c r="AP29" s="717" t="s">
        <v>361</v>
      </c>
      <c r="AQ29" s="713" t="s">
        <v>465</v>
      </c>
      <c r="AR29" s="587">
        <v>11</v>
      </c>
    </row>
    <row r="30" spans="1:44" ht="12.95" customHeight="1">
      <c r="A30" s="586">
        <v>12</v>
      </c>
      <c r="B30" s="542"/>
      <c r="C30" s="542"/>
      <c r="D30" s="575" t="s">
        <v>31</v>
      </c>
      <c r="E30" s="576"/>
      <c r="F30" s="577">
        <v>-1.2</v>
      </c>
      <c r="G30" s="577"/>
      <c r="H30" s="577">
        <v>0.1</v>
      </c>
      <c r="I30" s="577"/>
      <c r="J30" s="577">
        <v>-2.8</v>
      </c>
      <c r="K30" s="577"/>
      <c r="L30" s="577">
        <v>-2.7</v>
      </c>
      <c r="M30" s="577"/>
      <c r="N30" s="577">
        <v>0.3</v>
      </c>
      <c r="O30" s="577"/>
      <c r="P30" s="577">
        <v>4.8</v>
      </c>
      <c r="Q30" s="577"/>
      <c r="R30" s="577">
        <v>-2.2000000000000002</v>
      </c>
      <c r="S30" s="577"/>
      <c r="T30" s="577">
        <v>-6.8</v>
      </c>
      <c r="U30" s="577"/>
      <c r="V30" s="577">
        <v>0.1</v>
      </c>
      <c r="W30" s="577"/>
      <c r="X30" s="577">
        <v>10.199999999999999</v>
      </c>
      <c r="Y30" s="577"/>
      <c r="Z30" s="577">
        <v>5.9</v>
      </c>
      <c r="AA30" s="577"/>
      <c r="AB30" s="577">
        <v>-2.6</v>
      </c>
      <c r="AC30" s="577"/>
      <c r="AD30" s="577">
        <v>-6</v>
      </c>
      <c r="AE30" s="577"/>
      <c r="AF30" s="577">
        <v>-14.9</v>
      </c>
      <c r="AG30" s="577"/>
      <c r="AH30" s="577">
        <v>-4.4000000000000004</v>
      </c>
      <c r="AI30" s="577"/>
      <c r="AJ30" s="577">
        <v>7.4</v>
      </c>
      <c r="AK30" s="577"/>
      <c r="AL30" s="577">
        <v>9.9</v>
      </c>
      <c r="AM30" s="577"/>
      <c r="AN30" s="577">
        <v>5.9</v>
      </c>
      <c r="AO30" s="577"/>
      <c r="AP30" s="577" t="s">
        <v>70</v>
      </c>
      <c r="AQ30" s="577"/>
      <c r="AR30" s="587">
        <v>12</v>
      </c>
    </row>
    <row r="31" spans="1:44" ht="12.95" customHeight="1">
      <c r="A31" s="586"/>
      <c r="B31" s="542"/>
      <c r="C31" s="542"/>
      <c r="D31" s="575"/>
      <c r="E31" s="576"/>
      <c r="F31" s="578"/>
      <c r="G31" s="578"/>
      <c r="H31" s="714"/>
      <c r="I31" s="714"/>
      <c r="J31" s="714"/>
      <c r="K31" s="714"/>
      <c r="L31" s="714"/>
      <c r="M31" s="714"/>
      <c r="N31" s="714"/>
      <c r="O31" s="714"/>
      <c r="P31" s="714"/>
      <c r="Q31" s="714"/>
      <c r="R31" s="714"/>
      <c r="S31" s="714"/>
      <c r="T31" s="714"/>
      <c r="U31" s="714"/>
      <c r="V31" s="714"/>
      <c r="W31" s="714"/>
      <c r="X31" s="714"/>
      <c r="Y31" s="714"/>
      <c r="Z31" s="714"/>
      <c r="AA31" s="714"/>
      <c r="AB31" s="714"/>
      <c r="AC31" s="714"/>
      <c r="AD31" s="714"/>
      <c r="AE31" s="714"/>
      <c r="AF31" s="714"/>
      <c r="AG31" s="714"/>
      <c r="AH31" s="714"/>
      <c r="AI31" s="714"/>
      <c r="AJ31" s="714"/>
      <c r="AK31" s="714"/>
      <c r="AL31" s="714"/>
      <c r="AM31" s="714"/>
      <c r="AN31" s="714"/>
      <c r="AO31" s="714"/>
      <c r="AP31" s="714"/>
      <c r="AQ31" s="578"/>
      <c r="AR31" s="587"/>
    </row>
    <row r="32" spans="1:44" ht="12.95" customHeight="1">
      <c r="A32" s="564"/>
      <c r="B32" s="542"/>
      <c r="C32" s="542"/>
      <c r="D32" s="575"/>
      <c r="E32" s="576"/>
      <c r="F32" s="578"/>
      <c r="G32" s="578"/>
      <c r="H32" s="714"/>
      <c r="I32" s="714"/>
      <c r="J32" s="714"/>
      <c r="K32" s="714"/>
      <c r="L32" s="714"/>
      <c r="M32" s="714"/>
      <c r="N32" s="714"/>
      <c r="O32" s="714"/>
      <c r="P32" s="714"/>
      <c r="Q32" s="714"/>
      <c r="R32" s="714"/>
      <c r="S32" s="714"/>
      <c r="T32" s="714"/>
      <c r="U32" s="714"/>
      <c r="V32" s="714"/>
      <c r="W32" s="714"/>
      <c r="X32" s="714"/>
      <c r="Y32" s="714"/>
      <c r="Z32" s="714"/>
      <c r="AA32" s="714"/>
      <c r="AB32" s="714"/>
      <c r="AC32" s="714"/>
      <c r="AD32" s="714"/>
      <c r="AE32" s="714"/>
      <c r="AF32" s="714"/>
      <c r="AG32" s="714"/>
      <c r="AH32" s="714"/>
      <c r="AI32" s="714"/>
      <c r="AJ32" s="714"/>
      <c r="AK32" s="714"/>
      <c r="AL32" s="714"/>
      <c r="AM32" s="714"/>
      <c r="AN32" s="714"/>
      <c r="AO32" s="714"/>
      <c r="AP32" s="714"/>
      <c r="AQ32" s="585"/>
      <c r="AR32" s="571"/>
    </row>
    <row r="33" spans="1:44" ht="12.95" customHeight="1">
      <c r="A33" s="586">
        <v>13</v>
      </c>
      <c r="B33" s="565" t="s">
        <v>657</v>
      </c>
      <c r="C33" s="580" t="s">
        <v>124</v>
      </c>
      <c r="D33" s="567" t="s">
        <v>6</v>
      </c>
      <c r="E33" s="588"/>
      <c r="F33" s="716">
        <v>0.2</v>
      </c>
      <c r="G33" s="713" t="s">
        <v>457</v>
      </c>
      <c r="H33" s="714">
        <v>771.2</v>
      </c>
      <c r="I33" s="714" t="s">
        <v>457</v>
      </c>
      <c r="J33" s="714">
        <v>0.1</v>
      </c>
      <c r="K33" s="714" t="s">
        <v>457</v>
      </c>
      <c r="L33" s="714">
        <v>85.6</v>
      </c>
      <c r="M33" s="714" t="s">
        <v>457</v>
      </c>
      <c r="N33" s="714">
        <v>0.1</v>
      </c>
      <c r="O33" s="714" t="s">
        <v>457</v>
      </c>
      <c r="P33" s="714">
        <v>190.1</v>
      </c>
      <c r="Q33" s="714" t="s">
        <v>457</v>
      </c>
      <c r="R33" s="714">
        <v>357.5</v>
      </c>
      <c r="S33" s="714" t="s">
        <v>457</v>
      </c>
      <c r="T33" s="714">
        <v>138</v>
      </c>
      <c r="U33" s="714" t="s">
        <v>457</v>
      </c>
      <c r="V33" s="714">
        <v>92.3</v>
      </c>
      <c r="W33" s="714" t="s">
        <v>457</v>
      </c>
      <c r="X33" s="714">
        <v>76.400000000000006</v>
      </c>
      <c r="Y33" s="714" t="s">
        <v>457</v>
      </c>
      <c r="Z33" s="714">
        <v>21.5</v>
      </c>
      <c r="AA33" s="714" t="s">
        <v>457</v>
      </c>
      <c r="AB33" s="714">
        <v>84.5</v>
      </c>
      <c r="AC33" s="714" t="s">
        <v>457</v>
      </c>
      <c r="AD33" s="714">
        <v>58.1</v>
      </c>
      <c r="AE33" s="714" t="s">
        <v>457</v>
      </c>
      <c r="AF33" s="714">
        <v>12.4</v>
      </c>
      <c r="AG33" s="714" t="s">
        <v>457</v>
      </c>
      <c r="AH33" s="714">
        <v>45.7</v>
      </c>
      <c r="AI33" s="714" t="s">
        <v>457</v>
      </c>
      <c r="AJ33" s="714">
        <v>26.4</v>
      </c>
      <c r="AK33" s="714" t="s">
        <v>457</v>
      </c>
      <c r="AL33" s="714">
        <v>13.8</v>
      </c>
      <c r="AM33" s="714" t="s">
        <v>457</v>
      </c>
      <c r="AN33" s="714">
        <v>12.6</v>
      </c>
      <c r="AO33" s="714" t="s">
        <v>457</v>
      </c>
      <c r="AP33" s="714">
        <v>1.1000000000000001</v>
      </c>
      <c r="AQ33" s="713" t="s">
        <v>457</v>
      </c>
      <c r="AR33" s="587">
        <v>13</v>
      </c>
    </row>
    <row r="34" spans="1:44" ht="12.95" customHeight="1">
      <c r="A34" s="586">
        <v>14</v>
      </c>
      <c r="B34" s="545"/>
      <c r="C34" s="580" t="s">
        <v>569</v>
      </c>
      <c r="D34" s="567" t="s">
        <v>6</v>
      </c>
      <c r="E34" s="573"/>
      <c r="F34" s="716">
        <v>0.2</v>
      </c>
      <c r="G34" s="713" t="s">
        <v>457</v>
      </c>
      <c r="H34" s="714">
        <v>784.6</v>
      </c>
      <c r="I34" s="714" t="s">
        <v>457</v>
      </c>
      <c r="J34" s="714">
        <v>0.1</v>
      </c>
      <c r="K34" s="714" t="s">
        <v>457</v>
      </c>
      <c r="L34" s="714">
        <v>88.3</v>
      </c>
      <c r="M34" s="714" t="s">
        <v>457</v>
      </c>
      <c r="N34" s="714">
        <v>0.1</v>
      </c>
      <c r="O34" s="714" t="s">
        <v>457</v>
      </c>
      <c r="P34" s="714">
        <v>210.9</v>
      </c>
      <c r="Q34" s="714" t="s">
        <v>457</v>
      </c>
      <c r="R34" s="714">
        <v>319.8</v>
      </c>
      <c r="S34" s="714" t="s">
        <v>457</v>
      </c>
      <c r="T34" s="714">
        <v>165.7</v>
      </c>
      <c r="U34" s="714" t="s">
        <v>457</v>
      </c>
      <c r="V34" s="714">
        <v>99.8</v>
      </c>
      <c r="W34" s="714" t="s">
        <v>457</v>
      </c>
      <c r="X34" s="714">
        <v>85.2</v>
      </c>
      <c r="Y34" s="714" t="s">
        <v>457</v>
      </c>
      <c r="Z34" s="714">
        <v>25.9</v>
      </c>
      <c r="AA34" s="714" t="s">
        <v>457</v>
      </c>
      <c r="AB34" s="714">
        <v>86.9</v>
      </c>
      <c r="AC34" s="714" t="s">
        <v>457</v>
      </c>
      <c r="AD34" s="714">
        <v>56.7</v>
      </c>
      <c r="AE34" s="714" t="s">
        <v>457</v>
      </c>
      <c r="AF34" s="714">
        <v>12.8</v>
      </c>
      <c r="AG34" s="714" t="s">
        <v>457</v>
      </c>
      <c r="AH34" s="714">
        <v>43.8</v>
      </c>
      <c r="AI34" s="714" t="s">
        <v>457</v>
      </c>
      <c r="AJ34" s="714">
        <v>30.2</v>
      </c>
      <c r="AK34" s="714" t="s">
        <v>457</v>
      </c>
      <c r="AL34" s="714">
        <v>17.7</v>
      </c>
      <c r="AM34" s="714" t="s">
        <v>457</v>
      </c>
      <c r="AN34" s="714">
        <v>12.5</v>
      </c>
      <c r="AO34" s="714" t="s">
        <v>457</v>
      </c>
      <c r="AP34" s="714">
        <v>1.4</v>
      </c>
      <c r="AQ34" s="713" t="s">
        <v>457</v>
      </c>
      <c r="AR34" s="587">
        <v>14</v>
      </c>
    </row>
    <row r="35" spans="1:44" ht="12.95" customHeight="1">
      <c r="A35" s="586">
        <v>15</v>
      </c>
      <c r="B35" s="542"/>
      <c r="C35" s="542"/>
      <c r="D35" s="589" t="s">
        <v>31</v>
      </c>
      <c r="E35" s="590"/>
      <c r="F35" s="577">
        <v>-1.7</v>
      </c>
      <c r="G35" s="577"/>
      <c r="H35" s="577">
        <v>1.7</v>
      </c>
      <c r="I35" s="577"/>
      <c r="J35" s="577">
        <v>-2.2000000000000002</v>
      </c>
      <c r="K35" s="577"/>
      <c r="L35" s="577">
        <v>3.1</v>
      </c>
      <c r="M35" s="577"/>
      <c r="N35" s="577">
        <v>0</v>
      </c>
      <c r="O35" s="577"/>
      <c r="P35" s="577">
        <v>10.9</v>
      </c>
      <c r="Q35" s="577"/>
      <c r="R35" s="577">
        <v>-10.6</v>
      </c>
      <c r="S35" s="577"/>
      <c r="T35" s="577">
        <v>20.100000000000001</v>
      </c>
      <c r="U35" s="577"/>
      <c r="V35" s="577">
        <v>8.1999999999999993</v>
      </c>
      <c r="W35" s="577"/>
      <c r="X35" s="577">
        <v>11.5</v>
      </c>
      <c r="Y35" s="577"/>
      <c r="Z35" s="577">
        <v>20.7</v>
      </c>
      <c r="AA35" s="577"/>
      <c r="AB35" s="577">
        <v>2.8</v>
      </c>
      <c r="AC35" s="577"/>
      <c r="AD35" s="577">
        <v>-2.4</v>
      </c>
      <c r="AE35" s="577"/>
      <c r="AF35" s="577">
        <v>3.9</v>
      </c>
      <c r="AG35" s="577"/>
      <c r="AH35" s="577">
        <v>-4.0999999999999996</v>
      </c>
      <c r="AI35" s="577"/>
      <c r="AJ35" s="577">
        <v>14.2</v>
      </c>
      <c r="AK35" s="577"/>
      <c r="AL35" s="577">
        <v>27.9</v>
      </c>
      <c r="AM35" s="577"/>
      <c r="AN35" s="577">
        <v>-0.7</v>
      </c>
      <c r="AO35" s="577"/>
      <c r="AP35" s="577">
        <v>30.1</v>
      </c>
      <c r="AQ35" s="577"/>
      <c r="AR35" s="587">
        <v>15</v>
      </c>
    </row>
    <row r="36" spans="1:44" ht="12.95" customHeight="1">
      <c r="A36" s="586"/>
      <c r="B36" s="542"/>
      <c r="C36" s="542"/>
      <c r="D36" s="589"/>
      <c r="E36" s="590"/>
      <c r="F36" s="578"/>
      <c r="G36" s="578"/>
      <c r="H36" s="714"/>
      <c r="I36" s="714"/>
      <c r="J36" s="714"/>
      <c r="K36" s="714"/>
      <c r="L36" s="714"/>
      <c r="M36" s="714"/>
      <c r="N36" s="714"/>
      <c r="O36" s="714"/>
      <c r="P36" s="714"/>
      <c r="Q36" s="714"/>
      <c r="R36" s="714"/>
      <c r="S36" s="714"/>
      <c r="T36" s="714"/>
      <c r="U36" s="714"/>
      <c r="V36" s="714"/>
      <c r="W36" s="714"/>
      <c r="X36" s="714"/>
      <c r="Y36" s="714"/>
      <c r="Z36" s="714"/>
      <c r="AA36" s="714"/>
      <c r="AB36" s="714"/>
      <c r="AC36" s="714"/>
      <c r="AD36" s="714"/>
      <c r="AE36" s="714"/>
      <c r="AF36" s="714"/>
      <c r="AG36" s="714"/>
      <c r="AH36" s="714"/>
      <c r="AI36" s="714"/>
      <c r="AJ36" s="714"/>
      <c r="AK36" s="714"/>
      <c r="AL36" s="714"/>
      <c r="AM36" s="714"/>
      <c r="AN36" s="714"/>
      <c r="AO36" s="714"/>
      <c r="AP36" s="714"/>
      <c r="AQ36" s="578"/>
      <c r="AR36" s="587"/>
    </row>
    <row r="37" spans="1:44" ht="12.95" customHeight="1">
      <c r="A37" s="564"/>
      <c r="B37" s="542"/>
      <c r="C37" s="542"/>
      <c r="D37" s="589"/>
      <c r="E37" s="590"/>
      <c r="F37" s="578"/>
      <c r="G37" s="578"/>
      <c r="H37" s="714"/>
      <c r="I37" s="714"/>
      <c r="J37" s="714"/>
      <c r="K37" s="714"/>
      <c r="L37" s="714"/>
      <c r="M37" s="714"/>
      <c r="N37" s="714"/>
      <c r="O37" s="714"/>
      <c r="P37" s="714"/>
      <c r="Q37" s="714"/>
      <c r="R37" s="714"/>
      <c r="S37" s="714"/>
      <c r="T37" s="714"/>
      <c r="U37" s="714"/>
      <c r="V37" s="714"/>
      <c r="W37" s="714"/>
      <c r="X37" s="714"/>
      <c r="Y37" s="714"/>
      <c r="Z37" s="714"/>
      <c r="AA37" s="714"/>
      <c r="AB37" s="714"/>
      <c r="AC37" s="714"/>
      <c r="AD37" s="714"/>
      <c r="AE37" s="714"/>
      <c r="AF37" s="714"/>
      <c r="AG37" s="714"/>
      <c r="AH37" s="714"/>
      <c r="AI37" s="714"/>
      <c r="AJ37" s="714"/>
      <c r="AK37" s="714"/>
      <c r="AL37" s="714"/>
      <c r="AM37" s="714"/>
      <c r="AN37" s="714"/>
      <c r="AO37" s="714"/>
      <c r="AP37" s="714"/>
      <c r="AQ37" s="585"/>
      <c r="AR37" s="571"/>
    </row>
    <row r="38" spans="1:44" ht="12.95" customHeight="1">
      <c r="A38" s="586">
        <v>16</v>
      </c>
      <c r="B38" s="565" t="s">
        <v>71</v>
      </c>
      <c r="C38" s="580" t="s">
        <v>124</v>
      </c>
      <c r="D38" s="567" t="s">
        <v>6</v>
      </c>
      <c r="E38" s="588"/>
      <c r="F38" s="716">
        <v>1</v>
      </c>
      <c r="G38" s="713" t="s">
        <v>457</v>
      </c>
      <c r="H38" s="714">
        <v>561.4</v>
      </c>
      <c r="I38" s="714" t="s">
        <v>457</v>
      </c>
      <c r="J38" s="714">
        <v>0.3</v>
      </c>
      <c r="K38" s="714" t="s">
        <v>459</v>
      </c>
      <c r="L38" s="714">
        <v>39.700000000000003</v>
      </c>
      <c r="M38" s="714" t="s">
        <v>457</v>
      </c>
      <c r="N38" s="714">
        <v>0.9</v>
      </c>
      <c r="O38" s="714" t="s">
        <v>457</v>
      </c>
      <c r="P38" s="714">
        <v>256.2</v>
      </c>
      <c r="Q38" s="714" t="s">
        <v>457</v>
      </c>
      <c r="R38" s="714">
        <v>150.30000000000001</v>
      </c>
      <c r="S38" s="714" t="s">
        <v>457</v>
      </c>
      <c r="T38" s="714">
        <v>115.2</v>
      </c>
      <c r="U38" s="714" t="s">
        <v>459</v>
      </c>
      <c r="V38" s="714">
        <v>121.2</v>
      </c>
      <c r="W38" s="714" t="s">
        <v>459</v>
      </c>
      <c r="X38" s="714">
        <v>111.3</v>
      </c>
      <c r="Y38" s="714" t="s">
        <v>459</v>
      </c>
      <c r="Z38" s="714">
        <v>23.7</v>
      </c>
      <c r="AA38" s="714" t="s">
        <v>459</v>
      </c>
      <c r="AB38" s="714">
        <v>38.799999999999997</v>
      </c>
      <c r="AC38" s="714" t="s">
        <v>457</v>
      </c>
      <c r="AD38" s="714">
        <v>28</v>
      </c>
      <c r="AE38" s="714" t="s">
        <v>457</v>
      </c>
      <c r="AF38" s="714">
        <v>4.2</v>
      </c>
      <c r="AG38" s="714" t="s">
        <v>457</v>
      </c>
      <c r="AH38" s="714">
        <v>23.8</v>
      </c>
      <c r="AI38" s="714" t="s">
        <v>457</v>
      </c>
      <c r="AJ38" s="714">
        <v>10.8</v>
      </c>
      <c r="AK38" s="714" t="s">
        <v>459</v>
      </c>
      <c r="AL38" s="714">
        <v>3.7</v>
      </c>
      <c r="AM38" s="714" t="s">
        <v>461</v>
      </c>
      <c r="AN38" s="714">
        <v>7.1</v>
      </c>
      <c r="AO38" s="714" t="s">
        <v>459</v>
      </c>
      <c r="AP38" s="717" t="s">
        <v>361</v>
      </c>
      <c r="AQ38" s="713" t="s">
        <v>465</v>
      </c>
      <c r="AR38" s="587">
        <v>16</v>
      </c>
    </row>
    <row r="39" spans="1:44" ht="12.95" customHeight="1">
      <c r="A39" s="586">
        <v>17</v>
      </c>
      <c r="B39" s="545"/>
      <c r="C39" s="580" t="s">
        <v>569</v>
      </c>
      <c r="D39" s="567" t="s">
        <v>6</v>
      </c>
      <c r="E39" s="573"/>
      <c r="F39" s="716">
        <v>0.9</v>
      </c>
      <c r="G39" s="713" t="s">
        <v>457</v>
      </c>
      <c r="H39" s="714">
        <v>561.9</v>
      </c>
      <c r="I39" s="714" t="s">
        <v>457</v>
      </c>
      <c r="J39" s="714">
        <v>0.4</v>
      </c>
      <c r="K39" s="714" t="s">
        <v>457</v>
      </c>
      <c r="L39" s="714">
        <v>40</v>
      </c>
      <c r="M39" s="714" t="s">
        <v>457</v>
      </c>
      <c r="N39" s="714">
        <v>0.8</v>
      </c>
      <c r="O39" s="714" t="s">
        <v>457</v>
      </c>
      <c r="P39" s="714">
        <v>255.9</v>
      </c>
      <c r="Q39" s="714" t="s">
        <v>457</v>
      </c>
      <c r="R39" s="714">
        <v>158</v>
      </c>
      <c r="S39" s="714" t="s">
        <v>457</v>
      </c>
      <c r="T39" s="714">
        <v>108</v>
      </c>
      <c r="U39" s="714" t="s">
        <v>459</v>
      </c>
      <c r="V39" s="714">
        <v>121.6</v>
      </c>
      <c r="W39" s="714" t="s">
        <v>459</v>
      </c>
      <c r="X39" s="714">
        <v>106</v>
      </c>
      <c r="Y39" s="714" t="s">
        <v>457</v>
      </c>
      <c r="Z39" s="714">
        <v>28.3</v>
      </c>
      <c r="AA39" s="714" t="s">
        <v>459</v>
      </c>
      <c r="AB39" s="714">
        <v>39</v>
      </c>
      <c r="AC39" s="714" t="s">
        <v>457</v>
      </c>
      <c r="AD39" s="714">
        <v>27.6</v>
      </c>
      <c r="AE39" s="714" t="s">
        <v>457</v>
      </c>
      <c r="AF39" s="714">
        <v>4.3</v>
      </c>
      <c r="AG39" s="714" t="s">
        <v>459</v>
      </c>
      <c r="AH39" s="714">
        <v>23.3</v>
      </c>
      <c r="AI39" s="714" t="s">
        <v>457</v>
      </c>
      <c r="AJ39" s="714">
        <v>11.4</v>
      </c>
      <c r="AK39" s="714" t="s">
        <v>457</v>
      </c>
      <c r="AL39" s="714">
        <v>4.2</v>
      </c>
      <c r="AM39" s="714" t="s">
        <v>457</v>
      </c>
      <c r="AN39" s="714">
        <v>7.2</v>
      </c>
      <c r="AO39" s="714" t="s">
        <v>457</v>
      </c>
      <c r="AP39" s="717" t="s">
        <v>361</v>
      </c>
      <c r="AQ39" s="713" t="s">
        <v>465</v>
      </c>
      <c r="AR39" s="587">
        <v>17</v>
      </c>
    </row>
    <row r="40" spans="1:44" ht="12.95" customHeight="1">
      <c r="A40" s="586">
        <v>18</v>
      </c>
      <c r="B40" s="542"/>
      <c r="C40" s="542"/>
      <c r="D40" s="589" t="s">
        <v>31</v>
      </c>
      <c r="E40" s="590"/>
      <c r="F40" s="577">
        <v>-2.9</v>
      </c>
      <c r="G40" s="577"/>
      <c r="H40" s="577">
        <v>0.1</v>
      </c>
      <c r="I40" s="577"/>
      <c r="J40" s="577">
        <v>1.4</v>
      </c>
      <c r="K40" s="577"/>
      <c r="L40" s="577">
        <v>0.7</v>
      </c>
      <c r="M40" s="577"/>
      <c r="N40" s="577">
        <v>-3.4</v>
      </c>
      <c r="O40" s="577"/>
      <c r="P40" s="577">
        <v>-0.1</v>
      </c>
      <c r="Q40" s="577"/>
      <c r="R40" s="577">
        <v>5.0999999999999996</v>
      </c>
      <c r="S40" s="577"/>
      <c r="T40" s="577">
        <v>-6.2</v>
      </c>
      <c r="U40" s="577"/>
      <c r="V40" s="577">
        <v>0.3</v>
      </c>
      <c r="W40" s="577"/>
      <c r="X40" s="577">
        <v>-4.8</v>
      </c>
      <c r="Y40" s="577"/>
      <c r="Z40" s="577">
        <v>19.600000000000001</v>
      </c>
      <c r="AA40" s="577"/>
      <c r="AB40" s="577">
        <v>0.7</v>
      </c>
      <c r="AC40" s="577"/>
      <c r="AD40" s="577">
        <v>-1.3</v>
      </c>
      <c r="AE40" s="577"/>
      <c r="AF40" s="577">
        <v>3</v>
      </c>
      <c r="AG40" s="577"/>
      <c r="AH40" s="577">
        <v>-2.1</v>
      </c>
      <c r="AI40" s="577"/>
      <c r="AJ40" s="577">
        <v>5.8</v>
      </c>
      <c r="AK40" s="577"/>
      <c r="AL40" s="577">
        <v>14.3</v>
      </c>
      <c r="AM40" s="577"/>
      <c r="AN40" s="577">
        <v>1.3</v>
      </c>
      <c r="AO40" s="577"/>
      <c r="AP40" s="577" t="s">
        <v>70</v>
      </c>
      <c r="AQ40" s="577"/>
      <c r="AR40" s="587">
        <v>18</v>
      </c>
    </row>
    <row r="41" spans="1:44" ht="12.95" customHeight="1">
      <c r="A41" s="586"/>
      <c r="B41" s="542"/>
      <c r="C41" s="542"/>
      <c r="D41" s="589"/>
      <c r="E41" s="590"/>
      <c r="F41" s="578"/>
      <c r="G41" s="578"/>
      <c r="H41" s="714"/>
      <c r="I41" s="714"/>
      <c r="J41" s="714"/>
      <c r="K41" s="714"/>
      <c r="L41" s="714"/>
      <c r="M41" s="714"/>
      <c r="N41" s="714"/>
      <c r="O41" s="714"/>
      <c r="P41" s="714"/>
      <c r="Q41" s="714"/>
      <c r="R41" s="714"/>
      <c r="S41" s="714"/>
      <c r="T41" s="714"/>
      <c r="U41" s="714"/>
      <c r="V41" s="714"/>
      <c r="W41" s="714"/>
      <c r="X41" s="714"/>
      <c r="Y41" s="714"/>
      <c r="Z41" s="714"/>
      <c r="AA41" s="714"/>
      <c r="AB41" s="714"/>
      <c r="AC41" s="714"/>
      <c r="AD41" s="714"/>
      <c r="AE41" s="714"/>
      <c r="AF41" s="714"/>
      <c r="AG41" s="714"/>
      <c r="AH41" s="714"/>
      <c r="AI41" s="714"/>
      <c r="AJ41" s="714"/>
      <c r="AK41" s="714"/>
      <c r="AL41" s="714"/>
      <c r="AM41" s="714"/>
      <c r="AN41" s="714"/>
      <c r="AO41" s="714"/>
      <c r="AP41" s="714"/>
      <c r="AQ41" s="578"/>
      <c r="AR41" s="587"/>
    </row>
    <row r="42" spans="1:44" ht="12.95" customHeight="1">
      <c r="A42" s="564"/>
      <c r="B42" s="542"/>
      <c r="C42" s="542"/>
      <c r="D42" s="589"/>
      <c r="E42" s="590"/>
      <c r="F42" s="578"/>
      <c r="G42" s="578"/>
      <c r="H42" s="714"/>
      <c r="I42" s="714"/>
      <c r="J42" s="714"/>
      <c r="K42" s="714"/>
      <c r="L42" s="714"/>
      <c r="M42" s="714"/>
      <c r="N42" s="714"/>
      <c r="O42" s="714"/>
      <c r="P42" s="714"/>
      <c r="Q42" s="714"/>
      <c r="R42" s="714"/>
      <c r="S42" s="714"/>
      <c r="T42" s="714"/>
      <c r="U42" s="714"/>
      <c r="V42" s="714"/>
      <c r="W42" s="714"/>
      <c r="X42" s="714"/>
      <c r="Y42" s="714"/>
      <c r="Z42" s="714"/>
      <c r="AA42" s="714"/>
      <c r="AB42" s="714"/>
      <c r="AC42" s="714"/>
      <c r="AD42" s="714"/>
      <c r="AE42" s="714"/>
      <c r="AF42" s="714"/>
      <c r="AG42" s="714"/>
      <c r="AH42" s="714"/>
      <c r="AI42" s="714"/>
      <c r="AJ42" s="714"/>
      <c r="AK42" s="714"/>
      <c r="AL42" s="714"/>
      <c r="AM42" s="714"/>
      <c r="AN42" s="714"/>
      <c r="AO42" s="714"/>
      <c r="AP42" s="714"/>
      <c r="AQ42" s="585"/>
      <c r="AR42" s="571"/>
    </row>
    <row r="43" spans="1:44" ht="12.95" customHeight="1">
      <c r="A43" s="586">
        <v>19</v>
      </c>
      <c r="B43" s="565" t="s">
        <v>660</v>
      </c>
      <c r="C43" s="580" t="s">
        <v>124</v>
      </c>
      <c r="D43" s="567" t="s">
        <v>6</v>
      </c>
      <c r="E43" s="588"/>
      <c r="F43" s="716">
        <v>0.2</v>
      </c>
      <c r="G43" s="713" t="s">
        <v>457</v>
      </c>
      <c r="H43" s="714">
        <v>811.2</v>
      </c>
      <c r="I43" s="714" t="s">
        <v>457</v>
      </c>
      <c r="J43" s="714">
        <v>0.1</v>
      </c>
      <c r="K43" s="714" t="s">
        <v>457</v>
      </c>
      <c r="L43" s="714">
        <v>83.8</v>
      </c>
      <c r="M43" s="714" t="s">
        <v>457</v>
      </c>
      <c r="N43" s="714">
        <v>0.1</v>
      </c>
      <c r="O43" s="714" t="s">
        <v>457</v>
      </c>
      <c r="P43" s="714">
        <v>271</v>
      </c>
      <c r="Q43" s="714" t="s">
        <v>457</v>
      </c>
      <c r="R43" s="714">
        <v>259.3</v>
      </c>
      <c r="S43" s="714" t="s">
        <v>457</v>
      </c>
      <c r="T43" s="714">
        <v>197.2</v>
      </c>
      <c r="U43" s="714" t="s">
        <v>457</v>
      </c>
      <c r="V43" s="714">
        <v>125.1</v>
      </c>
      <c r="W43" s="714" t="s">
        <v>457</v>
      </c>
      <c r="X43" s="714">
        <v>101.7</v>
      </c>
      <c r="Y43" s="714" t="s">
        <v>457</v>
      </c>
      <c r="Z43" s="714">
        <v>44.3</v>
      </c>
      <c r="AA43" s="714" t="s">
        <v>457</v>
      </c>
      <c r="AB43" s="714">
        <v>83.3</v>
      </c>
      <c r="AC43" s="714" t="s">
        <v>457</v>
      </c>
      <c r="AD43" s="714">
        <v>57.1</v>
      </c>
      <c r="AE43" s="714" t="s">
        <v>457</v>
      </c>
      <c r="AF43" s="714">
        <v>11.7</v>
      </c>
      <c r="AG43" s="714" t="s">
        <v>457</v>
      </c>
      <c r="AH43" s="714">
        <v>45.4</v>
      </c>
      <c r="AI43" s="714" t="s">
        <v>457</v>
      </c>
      <c r="AJ43" s="714">
        <v>26.3</v>
      </c>
      <c r="AK43" s="714" t="s">
        <v>457</v>
      </c>
      <c r="AL43" s="714">
        <v>14.2</v>
      </c>
      <c r="AM43" s="714" t="s">
        <v>457</v>
      </c>
      <c r="AN43" s="714">
        <v>12</v>
      </c>
      <c r="AO43" s="714" t="s">
        <v>457</v>
      </c>
      <c r="AP43" s="714">
        <v>0.5</v>
      </c>
      <c r="AQ43" s="713" t="s">
        <v>457</v>
      </c>
      <c r="AR43" s="587">
        <v>19</v>
      </c>
    </row>
    <row r="44" spans="1:44" ht="12.95" customHeight="1">
      <c r="A44" s="586">
        <v>20</v>
      </c>
      <c r="B44" s="545"/>
      <c r="C44" s="580" t="s">
        <v>569</v>
      </c>
      <c r="D44" s="567" t="s">
        <v>6</v>
      </c>
      <c r="E44" s="573"/>
      <c r="F44" s="716">
        <v>0.2</v>
      </c>
      <c r="G44" s="713" t="s">
        <v>457</v>
      </c>
      <c r="H44" s="714">
        <v>844.2</v>
      </c>
      <c r="I44" s="714" t="s">
        <v>457</v>
      </c>
      <c r="J44" s="714">
        <v>0.1</v>
      </c>
      <c r="K44" s="714" t="s">
        <v>457</v>
      </c>
      <c r="L44" s="714">
        <v>90.3</v>
      </c>
      <c r="M44" s="714" t="s">
        <v>457</v>
      </c>
      <c r="N44" s="714">
        <v>0.1</v>
      </c>
      <c r="O44" s="714" t="s">
        <v>457</v>
      </c>
      <c r="P44" s="714">
        <v>269.7</v>
      </c>
      <c r="Q44" s="714" t="s">
        <v>457</v>
      </c>
      <c r="R44" s="714">
        <v>291.60000000000002</v>
      </c>
      <c r="S44" s="714" t="s">
        <v>457</v>
      </c>
      <c r="T44" s="714">
        <v>192.6</v>
      </c>
      <c r="U44" s="714" t="s">
        <v>457</v>
      </c>
      <c r="V44" s="714">
        <v>120</v>
      </c>
      <c r="W44" s="714" t="s">
        <v>457</v>
      </c>
      <c r="X44" s="714">
        <v>116.7</v>
      </c>
      <c r="Y44" s="714" t="s">
        <v>457</v>
      </c>
      <c r="Z44" s="714">
        <v>33</v>
      </c>
      <c r="AA44" s="714" t="s">
        <v>457</v>
      </c>
      <c r="AB44" s="714">
        <v>89.9</v>
      </c>
      <c r="AC44" s="714" t="s">
        <v>457</v>
      </c>
      <c r="AD44" s="714">
        <v>63.3</v>
      </c>
      <c r="AE44" s="714" t="s">
        <v>457</v>
      </c>
      <c r="AF44" s="714">
        <v>14.8</v>
      </c>
      <c r="AG44" s="714" t="s">
        <v>457</v>
      </c>
      <c r="AH44" s="714">
        <v>48.5</v>
      </c>
      <c r="AI44" s="714" t="s">
        <v>457</v>
      </c>
      <c r="AJ44" s="714">
        <v>26.6</v>
      </c>
      <c r="AK44" s="714" t="s">
        <v>457</v>
      </c>
      <c r="AL44" s="714">
        <v>15.7</v>
      </c>
      <c r="AM44" s="714" t="s">
        <v>457</v>
      </c>
      <c r="AN44" s="714">
        <v>10.9</v>
      </c>
      <c r="AO44" s="714" t="s">
        <v>457</v>
      </c>
      <c r="AP44" s="714">
        <v>0.5</v>
      </c>
      <c r="AQ44" s="713" t="s">
        <v>457</v>
      </c>
      <c r="AR44" s="587">
        <v>20</v>
      </c>
    </row>
    <row r="45" spans="1:44" ht="12.95" customHeight="1">
      <c r="A45" s="586">
        <v>21</v>
      </c>
      <c r="B45" s="542"/>
      <c r="C45" s="542"/>
      <c r="D45" s="589" t="s">
        <v>31</v>
      </c>
      <c r="E45" s="590"/>
      <c r="F45" s="577">
        <v>0.6</v>
      </c>
      <c r="G45" s="577"/>
      <c r="H45" s="577">
        <v>4.0999999999999996</v>
      </c>
      <c r="I45" s="577"/>
      <c r="J45" s="577">
        <v>-2.4</v>
      </c>
      <c r="K45" s="577"/>
      <c r="L45" s="577">
        <v>7.9</v>
      </c>
      <c r="M45" s="577"/>
      <c r="N45" s="577">
        <v>8.5</v>
      </c>
      <c r="O45" s="577"/>
      <c r="P45" s="577">
        <v>-0.5</v>
      </c>
      <c r="Q45" s="577"/>
      <c r="R45" s="577">
        <v>12.5</v>
      </c>
      <c r="S45" s="577"/>
      <c r="T45" s="577">
        <v>-2.2999999999999998</v>
      </c>
      <c r="U45" s="577"/>
      <c r="V45" s="577">
        <v>-4.0999999999999996</v>
      </c>
      <c r="W45" s="577"/>
      <c r="X45" s="577">
        <v>14.8</v>
      </c>
      <c r="Y45" s="577"/>
      <c r="Z45" s="577">
        <v>-25.5</v>
      </c>
      <c r="AA45" s="577"/>
      <c r="AB45" s="577">
        <v>7.9</v>
      </c>
      <c r="AC45" s="577"/>
      <c r="AD45" s="577">
        <v>10.9</v>
      </c>
      <c r="AE45" s="577"/>
      <c r="AF45" s="577">
        <v>26.4</v>
      </c>
      <c r="AG45" s="577"/>
      <c r="AH45" s="577">
        <v>6.9</v>
      </c>
      <c r="AI45" s="577"/>
      <c r="AJ45" s="577">
        <v>1.3</v>
      </c>
      <c r="AK45" s="577"/>
      <c r="AL45" s="577">
        <v>10.199999999999999</v>
      </c>
      <c r="AM45" s="577"/>
      <c r="AN45" s="577">
        <v>-9.1999999999999993</v>
      </c>
      <c r="AO45" s="577"/>
      <c r="AP45" s="577">
        <v>5.7</v>
      </c>
      <c r="AQ45" s="577"/>
      <c r="AR45" s="587">
        <v>21</v>
      </c>
    </row>
    <row r="46" spans="1:44" ht="12.95" customHeight="1">
      <c r="A46" s="586"/>
      <c r="B46" s="542"/>
      <c r="C46" s="542"/>
      <c r="D46" s="589"/>
      <c r="E46" s="590"/>
      <c r="F46" s="577"/>
      <c r="G46" s="577"/>
      <c r="H46" s="577"/>
      <c r="I46" s="577"/>
      <c r="J46" s="577"/>
      <c r="K46" s="577"/>
      <c r="L46" s="577"/>
      <c r="M46" s="577"/>
      <c r="N46" s="577"/>
      <c r="O46" s="577"/>
      <c r="P46" s="577"/>
      <c r="Q46" s="577"/>
      <c r="R46" s="577"/>
      <c r="S46" s="577"/>
      <c r="T46" s="577"/>
      <c r="U46" s="577"/>
      <c r="V46" s="577"/>
      <c r="W46" s="577"/>
      <c r="X46" s="577"/>
      <c r="Y46" s="577"/>
      <c r="Z46" s="577"/>
      <c r="AA46" s="577"/>
      <c r="AB46" s="577"/>
      <c r="AC46" s="577"/>
      <c r="AD46" s="577"/>
      <c r="AE46" s="577"/>
      <c r="AF46" s="577"/>
      <c r="AG46" s="577"/>
      <c r="AH46" s="577"/>
      <c r="AI46" s="577"/>
      <c r="AJ46" s="577"/>
      <c r="AK46" s="577"/>
      <c r="AL46" s="577"/>
      <c r="AM46" s="577"/>
      <c r="AN46" s="577"/>
      <c r="AO46" s="577"/>
      <c r="AP46" s="577"/>
      <c r="AQ46" s="578"/>
      <c r="AR46" s="587"/>
    </row>
    <row r="47" spans="1:44" ht="12.95" customHeight="1">
      <c r="A47" s="564"/>
      <c r="B47" s="542"/>
      <c r="C47" s="542"/>
      <c r="D47" s="589"/>
      <c r="E47" s="590"/>
      <c r="F47" s="578"/>
      <c r="G47" s="578"/>
      <c r="H47" s="714"/>
      <c r="I47" s="714"/>
      <c r="J47" s="714"/>
      <c r="K47" s="714"/>
      <c r="L47" s="714"/>
      <c r="M47" s="714"/>
      <c r="N47" s="714"/>
      <c r="O47" s="714"/>
      <c r="P47" s="714"/>
      <c r="Q47" s="714"/>
      <c r="R47" s="714"/>
      <c r="S47" s="714"/>
      <c r="T47" s="714"/>
      <c r="U47" s="714"/>
      <c r="V47" s="714"/>
      <c r="W47" s="714"/>
      <c r="X47" s="714"/>
      <c r="Y47" s="714"/>
      <c r="Z47" s="714"/>
      <c r="AA47" s="714"/>
      <c r="AB47" s="714"/>
      <c r="AC47" s="714"/>
      <c r="AD47" s="714"/>
      <c r="AE47" s="714"/>
      <c r="AF47" s="714"/>
      <c r="AG47" s="714"/>
      <c r="AH47" s="714"/>
      <c r="AI47" s="714"/>
      <c r="AJ47" s="714"/>
      <c r="AK47" s="714"/>
      <c r="AL47" s="714"/>
      <c r="AM47" s="714"/>
      <c r="AN47" s="714"/>
      <c r="AO47" s="714"/>
      <c r="AP47" s="714"/>
      <c r="AQ47" s="585"/>
      <c r="AR47" s="571"/>
    </row>
    <row r="48" spans="1:44" ht="12.95" customHeight="1">
      <c r="A48" s="586">
        <v>22</v>
      </c>
      <c r="B48" s="565" t="s">
        <v>74</v>
      </c>
      <c r="C48" s="580" t="s">
        <v>124</v>
      </c>
      <c r="D48" s="567" t="s">
        <v>6</v>
      </c>
      <c r="E48" s="588"/>
      <c r="F48" s="716">
        <v>6</v>
      </c>
      <c r="G48" s="713" t="s">
        <v>457</v>
      </c>
      <c r="H48" s="714">
        <v>8513.5</v>
      </c>
      <c r="I48" s="714" t="s">
        <v>457</v>
      </c>
      <c r="J48" s="714">
        <v>1.9</v>
      </c>
      <c r="K48" s="714" t="s">
        <v>457</v>
      </c>
      <c r="L48" s="714">
        <v>480.5</v>
      </c>
      <c r="M48" s="714" t="s">
        <v>457</v>
      </c>
      <c r="N48" s="714">
        <v>5.3</v>
      </c>
      <c r="O48" s="714" t="s">
        <v>457</v>
      </c>
      <c r="P48" s="714">
        <v>4152.3</v>
      </c>
      <c r="Q48" s="714" t="s">
        <v>457</v>
      </c>
      <c r="R48" s="714">
        <v>2144.8000000000002</v>
      </c>
      <c r="S48" s="714" t="s">
        <v>457</v>
      </c>
      <c r="T48" s="714">
        <v>1735.9</v>
      </c>
      <c r="U48" s="714" t="s">
        <v>457</v>
      </c>
      <c r="V48" s="714">
        <v>1916</v>
      </c>
      <c r="W48" s="714" t="s">
        <v>457</v>
      </c>
      <c r="X48" s="714">
        <v>1860.1</v>
      </c>
      <c r="Y48" s="714" t="s">
        <v>457</v>
      </c>
      <c r="Z48" s="714">
        <v>376.3</v>
      </c>
      <c r="AA48" s="714" t="s">
        <v>459</v>
      </c>
      <c r="AB48" s="714">
        <v>476.2</v>
      </c>
      <c r="AC48" s="714" t="s">
        <v>457</v>
      </c>
      <c r="AD48" s="714">
        <v>354.2</v>
      </c>
      <c r="AE48" s="714" t="s">
        <v>457</v>
      </c>
      <c r="AF48" s="714">
        <v>52.6</v>
      </c>
      <c r="AG48" s="714" t="s">
        <v>457</v>
      </c>
      <c r="AH48" s="714">
        <v>301.60000000000002</v>
      </c>
      <c r="AI48" s="714" t="s">
        <v>457</v>
      </c>
      <c r="AJ48" s="714">
        <v>122</v>
      </c>
      <c r="AK48" s="714" t="s">
        <v>459</v>
      </c>
      <c r="AL48" s="714">
        <v>46.3</v>
      </c>
      <c r="AM48" s="714" t="s">
        <v>461</v>
      </c>
      <c r="AN48" s="714">
        <v>75.7</v>
      </c>
      <c r="AO48" s="714" t="s">
        <v>457</v>
      </c>
      <c r="AP48" s="714">
        <v>4.3</v>
      </c>
      <c r="AQ48" s="713" t="s">
        <v>463</v>
      </c>
      <c r="AR48" s="587">
        <v>22</v>
      </c>
    </row>
    <row r="49" spans="1:44" ht="12.95" customHeight="1">
      <c r="A49" s="586">
        <v>23</v>
      </c>
      <c r="B49" s="545"/>
      <c r="C49" s="580" t="s">
        <v>569</v>
      </c>
      <c r="D49" s="567" t="s">
        <v>6</v>
      </c>
      <c r="E49" s="573"/>
      <c r="F49" s="716">
        <v>5.9</v>
      </c>
      <c r="G49" s="713" t="s">
        <v>457</v>
      </c>
      <c r="H49" s="714">
        <v>8715.2999999999993</v>
      </c>
      <c r="I49" s="714" t="s">
        <v>457</v>
      </c>
      <c r="J49" s="714">
        <v>2</v>
      </c>
      <c r="K49" s="714" t="s">
        <v>457</v>
      </c>
      <c r="L49" s="714">
        <v>498.9</v>
      </c>
      <c r="M49" s="714" t="s">
        <v>457</v>
      </c>
      <c r="N49" s="714">
        <v>5.0999999999999996</v>
      </c>
      <c r="O49" s="714" t="s">
        <v>457</v>
      </c>
      <c r="P49" s="714">
        <v>4262.8</v>
      </c>
      <c r="Q49" s="714" t="s">
        <v>457</v>
      </c>
      <c r="R49" s="714">
        <v>2269.3000000000002</v>
      </c>
      <c r="S49" s="714" t="s">
        <v>457</v>
      </c>
      <c r="T49" s="714">
        <v>1684.4</v>
      </c>
      <c r="U49" s="714" t="s">
        <v>457</v>
      </c>
      <c r="V49" s="714">
        <v>1891.5</v>
      </c>
      <c r="W49" s="714" t="s">
        <v>457</v>
      </c>
      <c r="X49" s="714">
        <v>1979.4</v>
      </c>
      <c r="Y49" s="714" t="s">
        <v>457</v>
      </c>
      <c r="Z49" s="714">
        <v>391.8</v>
      </c>
      <c r="AA49" s="714" t="s">
        <v>459</v>
      </c>
      <c r="AB49" s="714">
        <v>492.3</v>
      </c>
      <c r="AC49" s="714" t="s">
        <v>457</v>
      </c>
      <c r="AD49" s="714">
        <v>355.2</v>
      </c>
      <c r="AE49" s="714" t="s">
        <v>457</v>
      </c>
      <c r="AF49" s="714">
        <v>52.2</v>
      </c>
      <c r="AG49" s="714" t="s">
        <v>457</v>
      </c>
      <c r="AH49" s="714">
        <v>302.89999999999998</v>
      </c>
      <c r="AI49" s="714" t="s">
        <v>457</v>
      </c>
      <c r="AJ49" s="714">
        <v>137.19999999999999</v>
      </c>
      <c r="AK49" s="714" t="s">
        <v>459</v>
      </c>
      <c r="AL49" s="714">
        <v>52.8</v>
      </c>
      <c r="AM49" s="714" t="s">
        <v>461</v>
      </c>
      <c r="AN49" s="714">
        <v>84.4</v>
      </c>
      <c r="AO49" s="714" t="s">
        <v>459</v>
      </c>
      <c r="AP49" s="717" t="s">
        <v>361</v>
      </c>
      <c r="AQ49" s="713" t="s">
        <v>465</v>
      </c>
      <c r="AR49" s="587">
        <v>23</v>
      </c>
    </row>
    <row r="50" spans="1:44" ht="12.95" customHeight="1">
      <c r="A50" s="586">
        <v>24</v>
      </c>
      <c r="B50" s="591"/>
      <c r="C50" s="591"/>
      <c r="D50" s="589" t="s">
        <v>31</v>
      </c>
      <c r="E50" s="590"/>
      <c r="F50" s="577">
        <v>-2.5</v>
      </c>
      <c r="G50" s="577"/>
      <c r="H50" s="577">
        <v>2.4</v>
      </c>
      <c r="I50" s="577"/>
      <c r="J50" s="577">
        <v>1.1000000000000001</v>
      </c>
      <c r="K50" s="577"/>
      <c r="L50" s="577">
        <v>3.8</v>
      </c>
      <c r="M50" s="577"/>
      <c r="N50" s="577">
        <v>-2.9</v>
      </c>
      <c r="O50" s="577"/>
      <c r="P50" s="577">
        <v>2.7</v>
      </c>
      <c r="Q50" s="577"/>
      <c r="R50" s="577">
        <v>5.8</v>
      </c>
      <c r="S50" s="577"/>
      <c r="T50" s="577">
        <v>-3</v>
      </c>
      <c r="U50" s="577"/>
      <c r="V50" s="577">
        <v>-1.3</v>
      </c>
      <c r="W50" s="577"/>
      <c r="X50" s="577">
        <v>6.4</v>
      </c>
      <c r="Y50" s="577"/>
      <c r="Z50" s="577">
        <v>4.0999999999999996</v>
      </c>
      <c r="AA50" s="577"/>
      <c r="AB50" s="577">
        <v>3.4</v>
      </c>
      <c r="AC50" s="577"/>
      <c r="AD50" s="577">
        <v>0.3</v>
      </c>
      <c r="AE50" s="577"/>
      <c r="AF50" s="577">
        <v>-0.7</v>
      </c>
      <c r="AG50" s="577"/>
      <c r="AH50" s="577">
        <v>0.4</v>
      </c>
      <c r="AI50" s="577"/>
      <c r="AJ50" s="577">
        <v>12.4</v>
      </c>
      <c r="AK50" s="577"/>
      <c r="AL50" s="577">
        <v>13.9</v>
      </c>
      <c r="AM50" s="577"/>
      <c r="AN50" s="577">
        <v>11.5</v>
      </c>
      <c r="AO50" s="577"/>
      <c r="AP50" s="577" t="s">
        <v>70</v>
      </c>
      <c r="AQ50" s="577"/>
      <c r="AR50" s="587">
        <v>24</v>
      </c>
    </row>
    <row r="51" spans="1:44" ht="12.95" customHeight="1">
      <c r="A51" s="586"/>
      <c r="B51" s="591"/>
      <c r="C51" s="591"/>
      <c r="D51" s="589"/>
      <c r="E51" s="590"/>
      <c r="F51" s="578"/>
      <c r="G51" s="578"/>
      <c r="H51" s="714"/>
      <c r="I51" s="714"/>
      <c r="J51" s="714"/>
      <c r="K51" s="714"/>
      <c r="L51" s="714"/>
      <c r="M51" s="714"/>
      <c r="N51" s="714"/>
      <c r="O51" s="714"/>
      <c r="P51" s="714"/>
      <c r="Q51" s="714"/>
      <c r="R51" s="714"/>
      <c r="S51" s="714"/>
      <c r="T51" s="714"/>
      <c r="U51" s="714"/>
      <c r="V51" s="714"/>
      <c r="W51" s="714"/>
      <c r="X51" s="714"/>
      <c r="Y51" s="714"/>
      <c r="Z51" s="714"/>
      <c r="AA51" s="714"/>
      <c r="AB51" s="714"/>
      <c r="AC51" s="714"/>
      <c r="AD51" s="714"/>
      <c r="AE51" s="714"/>
      <c r="AF51" s="714"/>
      <c r="AG51" s="714"/>
      <c r="AH51" s="714"/>
      <c r="AI51" s="714"/>
      <c r="AJ51" s="714"/>
      <c r="AK51" s="714"/>
      <c r="AL51" s="714"/>
      <c r="AM51" s="714"/>
      <c r="AN51" s="714"/>
      <c r="AO51" s="714"/>
      <c r="AP51" s="714"/>
      <c r="AQ51" s="578"/>
      <c r="AR51" s="587"/>
    </row>
    <row r="52" spans="1:44" ht="12.95" customHeight="1">
      <c r="A52" s="564"/>
      <c r="B52" s="591"/>
      <c r="C52" s="591"/>
      <c r="D52" s="589"/>
      <c r="E52" s="590"/>
      <c r="F52" s="578"/>
      <c r="G52" s="578"/>
      <c r="H52" s="714"/>
      <c r="I52" s="714"/>
      <c r="J52" s="714"/>
      <c r="K52" s="714"/>
      <c r="L52" s="714"/>
      <c r="M52" s="714"/>
      <c r="N52" s="714"/>
      <c r="O52" s="714"/>
      <c r="P52" s="714"/>
      <c r="Q52" s="714"/>
      <c r="R52" s="714"/>
      <c r="S52" s="714"/>
      <c r="T52" s="714"/>
      <c r="U52" s="714"/>
      <c r="V52" s="714"/>
      <c r="W52" s="714"/>
      <c r="X52" s="714"/>
      <c r="Y52" s="714"/>
      <c r="Z52" s="714"/>
      <c r="AA52" s="714"/>
      <c r="AB52" s="714"/>
      <c r="AC52" s="714"/>
      <c r="AD52" s="714"/>
      <c r="AE52" s="714"/>
      <c r="AF52" s="714"/>
      <c r="AG52" s="714"/>
      <c r="AH52" s="714"/>
      <c r="AI52" s="714"/>
      <c r="AJ52" s="714"/>
      <c r="AK52" s="714"/>
      <c r="AL52" s="714"/>
      <c r="AM52" s="714"/>
      <c r="AN52" s="714"/>
      <c r="AO52" s="714"/>
      <c r="AP52" s="714"/>
      <c r="AQ52" s="585"/>
      <c r="AR52" s="571"/>
    </row>
    <row r="53" spans="1:44" ht="12.95" customHeight="1">
      <c r="A53" s="586">
        <v>25</v>
      </c>
      <c r="B53" s="565" t="s">
        <v>661</v>
      </c>
      <c r="C53" s="580" t="s">
        <v>124</v>
      </c>
      <c r="D53" s="567" t="s">
        <v>6</v>
      </c>
      <c r="E53" s="588"/>
      <c r="F53" s="716">
        <v>7.4</v>
      </c>
      <c r="G53" s="713" t="s">
        <v>457</v>
      </c>
      <c r="H53" s="714">
        <v>7239.5</v>
      </c>
      <c r="I53" s="714" t="s">
        <v>457</v>
      </c>
      <c r="J53" s="714">
        <v>2</v>
      </c>
      <c r="K53" s="714" t="s">
        <v>457</v>
      </c>
      <c r="L53" s="714">
        <v>431.5</v>
      </c>
      <c r="M53" s="714" t="s">
        <v>457</v>
      </c>
      <c r="N53" s="714">
        <v>6</v>
      </c>
      <c r="O53" s="714" t="s">
        <v>457</v>
      </c>
      <c r="P53" s="714">
        <v>3414.5</v>
      </c>
      <c r="Q53" s="714" t="s">
        <v>457</v>
      </c>
      <c r="R53" s="714">
        <v>1901.6</v>
      </c>
      <c r="S53" s="714" t="s">
        <v>457</v>
      </c>
      <c r="T53" s="714">
        <v>1491.8</v>
      </c>
      <c r="U53" s="714" t="s">
        <v>459</v>
      </c>
      <c r="V53" s="714">
        <v>1542.5</v>
      </c>
      <c r="W53" s="714" t="s">
        <v>459</v>
      </c>
      <c r="X53" s="714">
        <v>1539.7</v>
      </c>
      <c r="Y53" s="714" t="s">
        <v>459</v>
      </c>
      <c r="Z53" s="714">
        <v>332.3</v>
      </c>
      <c r="AA53" s="714" t="s">
        <v>459</v>
      </c>
      <c r="AB53" s="714">
        <v>424.8</v>
      </c>
      <c r="AC53" s="714" t="s">
        <v>457</v>
      </c>
      <c r="AD53" s="714">
        <v>318.89999999999998</v>
      </c>
      <c r="AE53" s="714" t="s">
        <v>457</v>
      </c>
      <c r="AF53" s="714">
        <v>46.7</v>
      </c>
      <c r="AG53" s="714" t="s">
        <v>457</v>
      </c>
      <c r="AH53" s="714">
        <v>272.2</v>
      </c>
      <c r="AI53" s="714" t="s">
        <v>457</v>
      </c>
      <c r="AJ53" s="714">
        <v>105.9</v>
      </c>
      <c r="AK53" s="714" t="s">
        <v>457</v>
      </c>
      <c r="AL53" s="714">
        <v>36.4</v>
      </c>
      <c r="AM53" s="714" t="s">
        <v>459</v>
      </c>
      <c r="AN53" s="714">
        <v>69.599999999999994</v>
      </c>
      <c r="AO53" s="714" t="s">
        <v>459</v>
      </c>
      <c r="AP53" s="717" t="s">
        <v>361</v>
      </c>
      <c r="AQ53" s="713" t="s">
        <v>465</v>
      </c>
      <c r="AR53" s="587">
        <v>25</v>
      </c>
    </row>
    <row r="54" spans="1:44" ht="12.95" customHeight="1">
      <c r="A54" s="586">
        <v>26</v>
      </c>
      <c r="B54" s="545"/>
      <c r="C54" s="580" t="s">
        <v>569</v>
      </c>
      <c r="D54" s="567" t="s">
        <v>6</v>
      </c>
      <c r="E54" s="573"/>
      <c r="F54" s="716">
        <v>7.3</v>
      </c>
      <c r="G54" s="713" t="s">
        <v>457</v>
      </c>
      <c r="H54" s="714">
        <v>7275.8</v>
      </c>
      <c r="I54" s="714" t="s">
        <v>457</v>
      </c>
      <c r="J54" s="714">
        <v>2</v>
      </c>
      <c r="K54" s="714" t="s">
        <v>457</v>
      </c>
      <c r="L54" s="714">
        <v>423.2</v>
      </c>
      <c r="M54" s="714" t="s">
        <v>457</v>
      </c>
      <c r="N54" s="714">
        <v>5.9</v>
      </c>
      <c r="O54" s="714" t="s">
        <v>457</v>
      </c>
      <c r="P54" s="714">
        <v>3480.9</v>
      </c>
      <c r="Q54" s="714" t="s">
        <v>457</v>
      </c>
      <c r="R54" s="714">
        <v>1963.9</v>
      </c>
      <c r="S54" s="714" t="s">
        <v>457</v>
      </c>
      <c r="T54" s="714">
        <v>1407.8</v>
      </c>
      <c r="U54" s="714" t="s">
        <v>459</v>
      </c>
      <c r="V54" s="714">
        <v>1536</v>
      </c>
      <c r="W54" s="714" t="s">
        <v>457</v>
      </c>
      <c r="X54" s="714">
        <v>1588.7</v>
      </c>
      <c r="Y54" s="714" t="s">
        <v>457</v>
      </c>
      <c r="Z54" s="714">
        <v>356.1</v>
      </c>
      <c r="AA54" s="714" t="s">
        <v>459</v>
      </c>
      <c r="AB54" s="714">
        <v>417.5</v>
      </c>
      <c r="AC54" s="714" t="s">
        <v>457</v>
      </c>
      <c r="AD54" s="714">
        <v>306</v>
      </c>
      <c r="AE54" s="714" t="s">
        <v>457</v>
      </c>
      <c r="AF54" s="714">
        <v>44.3</v>
      </c>
      <c r="AG54" s="714" t="s">
        <v>457</v>
      </c>
      <c r="AH54" s="714">
        <v>261.7</v>
      </c>
      <c r="AI54" s="714" t="s">
        <v>457</v>
      </c>
      <c r="AJ54" s="714">
        <v>111.5</v>
      </c>
      <c r="AK54" s="714" t="s">
        <v>459</v>
      </c>
      <c r="AL54" s="714">
        <v>41</v>
      </c>
      <c r="AM54" s="714" t="s">
        <v>461</v>
      </c>
      <c r="AN54" s="714">
        <v>70.5</v>
      </c>
      <c r="AO54" s="714" t="s">
        <v>459</v>
      </c>
      <c r="AP54" s="717" t="s">
        <v>361</v>
      </c>
      <c r="AQ54" s="713" t="s">
        <v>465</v>
      </c>
      <c r="AR54" s="587">
        <v>26</v>
      </c>
    </row>
    <row r="55" spans="1:44" ht="12.95" customHeight="1">
      <c r="A55" s="586">
        <v>27</v>
      </c>
      <c r="B55" s="591"/>
      <c r="C55" s="591"/>
      <c r="D55" s="589" t="s">
        <v>31</v>
      </c>
      <c r="E55" s="590"/>
      <c r="F55" s="577">
        <v>-1.7</v>
      </c>
      <c r="G55" s="577"/>
      <c r="H55" s="577">
        <v>0.5</v>
      </c>
      <c r="I55" s="577"/>
      <c r="J55" s="577">
        <v>-1.4</v>
      </c>
      <c r="K55" s="577"/>
      <c r="L55" s="577">
        <v>-1.9</v>
      </c>
      <c r="M55" s="577"/>
      <c r="N55" s="577">
        <v>-2.2000000000000002</v>
      </c>
      <c r="O55" s="577"/>
      <c r="P55" s="577">
        <v>1.9</v>
      </c>
      <c r="Q55" s="577"/>
      <c r="R55" s="577">
        <v>3.3</v>
      </c>
      <c r="S55" s="577"/>
      <c r="T55" s="577">
        <v>-5.6</v>
      </c>
      <c r="U55" s="577"/>
      <c r="V55" s="577">
        <v>-0.4</v>
      </c>
      <c r="W55" s="577"/>
      <c r="X55" s="577">
        <v>3.2</v>
      </c>
      <c r="Y55" s="577"/>
      <c r="Z55" s="577">
        <v>7.2</v>
      </c>
      <c r="AA55" s="577"/>
      <c r="AB55" s="577">
        <v>-1.7</v>
      </c>
      <c r="AC55" s="577"/>
      <c r="AD55" s="577">
        <v>-4.0999999999999996</v>
      </c>
      <c r="AE55" s="577"/>
      <c r="AF55" s="577">
        <v>-5.2</v>
      </c>
      <c r="AG55" s="577"/>
      <c r="AH55" s="577">
        <v>-3.9</v>
      </c>
      <c r="AI55" s="577"/>
      <c r="AJ55" s="577">
        <v>5.3</v>
      </c>
      <c r="AK55" s="577"/>
      <c r="AL55" s="577">
        <v>12.8</v>
      </c>
      <c r="AM55" s="577"/>
      <c r="AN55" s="577">
        <v>1.3</v>
      </c>
      <c r="AO55" s="577"/>
      <c r="AP55" s="577" t="s">
        <v>70</v>
      </c>
      <c r="AQ55" s="577"/>
      <c r="AR55" s="587">
        <v>27</v>
      </c>
    </row>
    <row r="56" spans="1:44" ht="12.95" customHeight="1">
      <c r="A56" s="586"/>
      <c r="B56" s="591"/>
      <c r="C56" s="591"/>
      <c r="D56" s="589"/>
      <c r="E56" s="590"/>
      <c r="F56" s="578"/>
      <c r="G56" s="578"/>
      <c r="H56" s="714"/>
      <c r="I56" s="714"/>
      <c r="J56" s="714"/>
      <c r="K56" s="714"/>
      <c r="L56" s="714"/>
      <c r="M56" s="714"/>
      <c r="N56" s="714"/>
      <c r="O56" s="714"/>
      <c r="P56" s="714"/>
      <c r="Q56" s="714"/>
      <c r="R56" s="714"/>
      <c r="S56" s="714"/>
      <c r="T56" s="714"/>
      <c r="U56" s="714"/>
      <c r="V56" s="714"/>
      <c r="W56" s="714"/>
      <c r="X56" s="714"/>
      <c r="Y56" s="714"/>
      <c r="Z56" s="714"/>
      <c r="AA56" s="714"/>
      <c r="AB56" s="714"/>
      <c r="AC56" s="714"/>
      <c r="AD56" s="714"/>
      <c r="AE56" s="714"/>
      <c r="AF56" s="714"/>
      <c r="AG56" s="714"/>
      <c r="AH56" s="714"/>
      <c r="AI56" s="714"/>
      <c r="AJ56" s="714"/>
      <c r="AK56" s="714"/>
      <c r="AL56" s="714"/>
      <c r="AM56" s="714"/>
      <c r="AN56" s="714"/>
      <c r="AO56" s="714"/>
      <c r="AP56" s="714"/>
      <c r="AQ56" s="578"/>
      <c r="AR56" s="587"/>
    </row>
    <row r="57" spans="1:44" ht="12.95" customHeight="1">
      <c r="A57" s="564"/>
      <c r="B57" s="591"/>
      <c r="C57" s="591"/>
      <c r="D57" s="589"/>
      <c r="E57" s="590"/>
      <c r="F57" s="578"/>
      <c r="G57" s="578"/>
      <c r="H57" s="714"/>
      <c r="I57" s="714"/>
      <c r="J57" s="714"/>
      <c r="K57" s="714"/>
      <c r="L57" s="714"/>
      <c r="M57" s="714"/>
      <c r="N57" s="714"/>
      <c r="O57" s="714"/>
      <c r="P57" s="714"/>
      <c r="Q57" s="714"/>
      <c r="R57" s="714"/>
      <c r="S57" s="714"/>
      <c r="T57" s="714"/>
      <c r="U57" s="714"/>
      <c r="V57" s="714"/>
      <c r="W57" s="714"/>
      <c r="X57" s="714"/>
      <c r="Y57" s="714"/>
      <c r="Z57" s="714"/>
      <c r="AA57" s="714"/>
      <c r="AB57" s="714"/>
      <c r="AC57" s="714"/>
      <c r="AD57" s="714"/>
      <c r="AE57" s="714"/>
      <c r="AF57" s="714"/>
      <c r="AG57" s="714"/>
      <c r="AH57" s="714"/>
      <c r="AI57" s="714"/>
      <c r="AJ57" s="714"/>
      <c r="AK57" s="714"/>
      <c r="AL57" s="714"/>
      <c r="AM57" s="714"/>
      <c r="AN57" s="714"/>
      <c r="AO57" s="714"/>
      <c r="AP57" s="714"/>
      <c r="AQ57" s="585"/>
      <c r="AR57" s="571"/>
    </row>
    <row r="58" spans="1:44" ht="12.95" customHeight="1">
      <c r="A58" s="586">
        <v>28</v>
      </c>
      <c r="B58" s="565" t="s">
        <v>662</v>
      </c>
      <c r="C58" s="580" t="s">
        <v>124</v>
      </c>
      <c r="D58" s="567" t="s">
        <v>6</v>
      </c>
      <c r="E58" s="588"/>
      <c r="F58" s="716">
        <v>0.3</v>
      </c>
      <c r="G58" s="713" t="s">
        <v>459</v>
      </c>
      <c r="H58" s="714">
        <v>175.9</v>
      </c>
      <c r="I58" s="714" t="s">
        <v>457</v>
      </c>
      <c r="J58" s="714">
        <v>0.1</v>
      </c>
      <c r="K58" s="714" t="s">
        <v>459</v>
      </c>
      <c r="L58" s="714">
        <v>11.2</v>
      </c>
      <c r="M58" s="714" t="s">
        <v>459</v>
      </c>
      <c r="N58" s="714">
        <v>0.2</v>
      </c>
      <c r="O58" s="714" t="s">
        <v>459</v>
      </c>
      <c r="P58" s="714">
        <v>79.400000000000006</v>
      </c>
      <c r="Q58" s="714" t="s">
        <v>459</v>
      </c>
      <c r="R58" s="714">
        <v>48.8</v>
      </c>
      <c r="S58" s="714" t="s">
        <v>459</v>
      </c>
      <c r="T58" s="714">
        <v>36.4</v>
      </c>
      <c r="U58" s="714" t="s">
        <v>459</v>
      </c>
      <c r="V58" s="714">
        <v>39.6</v>
      </c>
      <c r="W58" s="714" t="s">
        <v>459</v>
      </c>
      <c r="X58" s="714">
        <v>32</v>
      </c>
      <c r="Y58" s="714" t="s">
        <v>459</v>
      </c>
      <c r="Z58" s="714">
        <v>7.8</v>
      </c>
      <c r="AA58" s="714" t="s">
        <v>461</v>
      </c>
      <c r="AB58" s="714">
        <v>11</v>
      </c>
      <c r="AC58" s="714" t="s">
        <v>459</v>
      </c>
      <c r="AD58" s="714">
        <v>8</v>
      </c>
      <c r="AE58" s="714" t="s">
        <v>459</v>
      </c>
      <c r="AF58" s="714">
        <v>1.2</v>
      </c>
      <c r="AG58" s="714" t="s">
        <v>459</v>
      </c>
      <c r="AH58" s="714">
        <v>6.8</v>
      </c>
      <c r="AI58" s="714" t="s">
        <v>459</v>
      </c>
      <c r="AJ58" s="714">
        <v>3</v>
      </c>
      <c r="AK58" s="714" t="s">
        <v>459</v>
      </c>
      <c r="AL58" s="714">
        <v>0.8</v>
      </c>
      <c r="AM58" s="714" t="s">
        <v>459</v>
      </c>
      <c r="AN58" s="714">
        <v>2.2000000000000002</v>
      </c>
      <c r="AO58" s="714" t="s">
        <v>459</v>
      </c>
      <c r="AP58" s="714">
        <v>0.2</v>
      </c>
      <c r="AQ58" s="713" t="s">
        <v>459</v>
      </c>
      <c r="AR58" s="587">
        <v>28</v>
      </c>
    </row>
    <row r="59" spans="1:44" ht="12.95" customHeight="1">
      <c r="A59" s="586">
        <v>29</v>
      </c>
      <c r="B59" s="545"/>
      <c r="C59" s="580" t="s">
        <v>569</v>
      </c>
      <c r="D59" s="567" t="s">
        <v>6</v>
      </c>
      <c r="E59" s="573"/>
      <c r="F59" s="716">
        <v>0.2</v>
      </c>
      <c r="G59" s="713" t="s">
        <v>457</v>
      </c>
      <c r="H59" s="714">
        <v>170.4</v>
      </c>
      <c r="I59" s="714" t="s">
        <v>457</v>
      </c>
      <c r="J59" s="714">
        <v>0.1</v>
      </c>
      <c r="K59" s="714" t="s">
        <v>457</v>
      </c>
      <c r="L59" s="714">
        <v>11</v>
      </c>
      <c r="M59" s="714" t="s">
        <v>457</v>
      </c>
      <c r="N59" s="714">
        <v>0.2</v>
      </c>
      <c r="O59" s="714" t="s">
        <v>459</v>
      </c>
      <c r="P59" s="714">
        <v>77</v>
      </c>
      <c r="Q59" s="714" t="s">
        <v>457</v>
      </c>
      <c r="R59" s="714">
        <v>48.4</v>
      </c>
      <c r="S59" s="714" t="s">
        <v>459</v>
      </c>
      <c r="T59" s="714">
        <v>34</v>
      </c>
      <c r="U59" s="714" t="s">
        <v>459</v>
      </c>
      <c r="V59" s="714">
        <v>36</v>
      </c>
      <c r="W59" s="714" t="s">
        <v>459</v>
      </c>
      <c r="X59" s="714">
        <v>31.3</v>
      </c>
      <c r="Y59" s="714" t="s">
        <v>459</v>
      </c>
      <c r="Z59" s="714">
        <v>9.6</v>
      </c>
      <c r="AA59" s="714" t="s">
        <v>459</v>
      </c>
      <c r="AB59" s="714">
        <v>10.8</v>
      </c>
      <c r="AC59" s="714" t="s">
        <v>457</v>
      </c>
      <c r="AD59" s="714">
        <v>7.7</v>
      </c>
      <c r="AE59" s="714" t="s">
        <v>457</v>
      </c>
      <c r="AF59" s="714">
        <v>1.2</v>
      </c>
      <c r="AG59" s="714" t="s">
        <v>459</v>
      </c>
      <c r="AH59" s="714">
        <v>6.5</v>
      </c>
      <c r="AI59" s="714" t="s">
        <v>457</v>
      </c>
      <c r="AJ59" s="714">
        <v>3</v>
      </c>
      <c r="AK59" s="714" t="s">
        <v>459</v>
      </c>
      <c r="AL59" s="714">
        <v>0.8</v>
      </c>
      <c r="AM59" s="714" t="s">
        <v>459</v>
      </c>
      <c r="AN59" s="714">
        <v>2.2000000000000002</v>
      </c>
      <c r="AO59" s="714" t="s">
        <v>459</v>
      </c>
      <c r="AP59" s="714">
        <v>0.2</v>
      </c>
      <c r="AQ59" s="713" t="s">
        <v>459</v>
      </c>
      <c r="AR59" s="587">
        <v>29</v>
      </c>
    </row>
    <row r="60" spans="1:44" ht="12.95" customHeight="1">
      <c r="A60" s="586">
        <v>30</v>
      </c>
      <c r="B60" s="591"/>
      <c r="C60" s="591"/>
      <c r="D60" s="589" t="s">
        <v>31</v>
      </c>
      <c r="E60" s="590"/>
      <c r="F60" s="577">
        <v>-6.1</v>
      </c>
      <c r="G60" s="577"/>
      <c r="H60" s="577">
        <v>-3.2</v>
      </c>
      <c r="I60" s="577"/>
      <c r="J60" s="577">
        <v>-0.9</v>
      </c>
      <c r="K60" s="577"/>
      <c r="L60" s="577">
        <v>-2.2000000000000002</v>
      </c>
      <c r="M60" s="577"/>
      <c r="N60" s="577">
        <v>-7.1</v>
      </c>
      <c r="O60" s="577"/>
      <c r="P60" s="577">
        <v>-3.1</v>
      </c>
      <c r="Q60" s="577"/>
      <c r="R60" s="577">
        <v>-0.9</v>
      </c>
      <c r="S60" s="577"/>
      <c r="T60" s="577">
        <v>-6.7</v>
      </c>
      <c r="U60" s="577"/>
      <c r="V60" s="577">
        <v>-9</v>
      </c>
      <c r="W60" s="577"/>
      <c r="X60" s="577">
        <v>-2.2000000000000002</v>
      </c>
      <c r="Y60" s="577"/>
      <c r="Z60" s="577">
        <v>23.1</v>
      </c>
      <c r="AA60" s="577"/>
      <c r="AB60" s="577">
        <v>-2.4</v>
      </c>
      <c r="AC60" s="577"/>
      <c r="AD60" s="577">
        <v>-3.5</v>
      </c>
      <c r="AE60" s="577"/>
      <c r="AF60" s="577">
        <v>-0.5</v>
      </c>
      <c r="AG60" s="577"/>
      <c r="AH60" s="577">
        <v>-4</v>
      </c>
      <c r="AI60" s="577"/>
      <c r="AJ60" s="577">
        <v>0.5</v>
      </c>
      <c r="AK60" s="577"/>
      <c r="AL60" s="577">
        <v>2.6</v>
      </c>
      <c r="AM60" s="577"/>
      <c r="AN60" s="577">
        <v>-0.3</v>
      </c>
      <c r="AO60" s="577"/>
      <c r="AP60" s="577">
        <v>6.2</v>
      </c>
      <c r="AQ60" s="577"/>
      <c r="AR60" s="587">
        <v>30</v>
      </c>
    </row>
    <row r="61" spans="1:44" ht="12.95" customHeight="1">
      <c r="A61" s="586"/>
      <c r="B61" s="591"/>
      <c r="C61" s="591"/>
      <c r="D61" s="589"/>
      <c r="E61" s="590"/>
      <c r="F61" s="578"/>
      <c r="G61" s="578"/>
      <c r="H61" s="714"/>
      <c r="I61" s="714"/>
      <c r="J61" s="714"/>
      <c r="K61" s="714"/>
      <c r="L61" s="714"/>
      <c r="M61" s="714"/>
      <c r="N61" s="714"/>
      <c r="O61" s="714"/>
      <c r="P61" s="714"/>
      <c r="Q61" s="714"/>
      <c r="R61" s="714"/>
      <c r="S61" s="714"/>
      <c r="T61" s="714"/>
      <c r="U61" s="714"/>
      <c r="V61" s="714"/>
      <c r="W61" s="714"/>
      <c r="X61" s="714"/>
      <c r="Y61" s="714"/>
      <c r="Z61" s="714"/>
      <c r="AA61" s="714"/>
      <c r="AB61" s="714"/>
      <c r="AC61" s="714"/>
      <c r="AD61" s="714"/>
      <c r="AE61" s="714"/>
      <c r="AF61" s="714"/>
      <c r="AG61" s="714"/>
      <c r="AH61" s="714"/>
      <c r="AI61" s="714"/>
      <c r="AJ61" s="714"/>
      <c r="AK61" s="714"/>
      <c r="AL61" s="714"/>
      <c r="AM61" s="714"/>
      <c r="AN61" s="714"/>
      <c r="AO61" s="714"/>
      <c r="AP61" s="714"/>
      <c r="AQ61" s="578"/>
      <c r="AR61" s="587"/>
    </row>
    <row r="62" spans="1:44" ht="12.95" customHeight="1">
      <c r="A62" s="564"/>
      <c r="B62" s="591"/>
      <c r="C62" s="591"/>
      <c r="D62" s="589"/>
      <c r="E62" s="590"/>
      <c r="F62" s="578"/>
      <c r="G62" s="578"/>
      <c r="H62" s="714"/>
      <c r="I62" s="714"/>
      <c r="J62" s="714"/>
      <c r="K62" s="714"/>
      <c r="L62" s="714"/>
      <c r="M62" s="714"/>
      <c r="N62" s="714"/>
      <c r="O62" s="714"/>
      <c r="P62" s="714"/>
      <c r="Q62" s="714"/>
      <c r="R62" s="714"/>
      <c r="S62" s="714"/>
      <c r="T62" s="714"/>
      <c r="U62" s="714"/>
      <c r="V62" s="714"/>
      <c r="W62" s="714"/>
      <c r="X62" s="714"/>
      <c r="Y62" s="714"/>
      <c r="Z62" s="714"/>
      <c r="AA62" s="714"/>
      <c r="AB62" s="714"/>
      <c r="AC62" s="714"/>
      <c r="AD62" s="714"/>
      <c r="AE62" s="714"/>
      <c r="AF62" s="714"/>
      <c r="AG62" s="714"/>
      <c r="AH62" s="714"/>
      <c r="AI62" s="714"/>
      <c r="AJ62" s="714"/>
      <c r="AK62" s="714"/>
      <c r="AL62" s="714"/>
      <c r="AM62" s="714"/>
      <c r="AN62" s="714"/>
      <c r="AO62" s="714"/>
      <c r="AP62" s="714"/>
      <c r="AQ62" s="585"/>
      <c r="AR62" s="571"/>
    </row>
    <row r="63" spans="1:44" ht="12.95" customHeight="1">
      <c r="A63" s="586">
        <v>31</v>
      </c>
      <c r="B63" s="565" t="s">
        <v>77</v>
      </c>
      <c r="C63" s="580" t="s">
        <v>124</v>
      </c>
      <c r="D63" s="567" t="s">
        <v>6</v>
      </c>
      <c r="E63" s="592"/>
      <c r="F63" s="716">
        <v>0</v>
      </c>
      <c r="G63" s="713" t="s">
        <v>457</v>
      </c>
      <c r="H63" s="714">
        <v>4.3</v>
      </c>
      <c r="I63" s="714" t="s">
        <v>457</v>
      </c>
      <c r="J63" s="714">
        <v>0</v>
      </c>
      <c r="K63" s="714" t="s">
        <v>457</v>
      </c>
      <c r="L63" s="714">
        <v>0.3</v>
      </c>
      <c r="M63" s="714" t="s">
        <v>457</v>
      </c>
      <c r="N63" s="714">
        <v>0</v>
      </c>
      <c r="O63" s="714" t="s">
        <v>457</v>
      </c>
      <c r="P63" s="714">
        <v>2.2999999999999998</v>
      </c>
      <c r="Q63" s="714" t="s">
        <v>457</v>
      </c>
      <c r="R63" s="714">
        <v>0.6</v>
      </c>
      <c r="S63" s="714" t="s">
        <v>457</v>
      </c>
      <c r="T63" s="714">
        <v>1</v>
      </c>
      <c r="U63" s="714" t="s">
        <v>457</v>
      </c>
      <c r="V63" s="714">
        <v>1.3</v>
      </c>
      <c r="W63" s="714" t="s">
        <v>457</v>
      </c>
      <c r="X63" s="714">
        <v>0.9</v>
      </c>
      <c r="Y63" s="714" t="s">
        <v>457</v>
      </c>
      <c r="Z63" s="714">
        <v>0.2</v>
      </c>
      <c r="AA63" s="714" t="s">
        <v>457</v>
      </c>
      <c r="AB63" s="714">
        <v>0.2</v>
      </c>
      <c r="AC63" s="714" t="s">
        <v>457</v>
      </c>
      <c r="AD63" s="714">
        <v>0.2</v>
      </c>
      <c r="AE63" s="714" t="s">
        <v>457</v>
      </c>
      <c r="AF63" s="714">
        <v>0</v>
      </c>
      <c r="AG63" s="714" t="s">
        <v>457</v>
      </c>
      <c r="AH63" s="714">
        <v>0.1</v>
      </c>
      <c r="AI63" s="714" t="s">
        <v>457</v>
      </c>
      <c r="AJ63" s="714">
        <v>0.1</v>
      </c>
      <c r="AK63" s="714" t="s">
        <v>457</v>
      </c>
      <c r="AL63" s="714">
        <v>0</v>
      </c>
      <c r="AM63" s="714" t="s">
        <v>457</v>
      </c>
      <c r="AN63" s="714">
        <v>0.1</v>
      </c>
      <c r="AO63" s="714" t="s">
        <v>457</v>
      </c>
      <c r="AP63" s="714">
        <v>0</v>
      </c>
      <c r="AQ63" s="713" t="s">
        <v>457</v>
      </c>
      <c r="AR63" s="587">
        <v>31</v>
      </c>
    </row>
    <row r="64" spans="1:44" s="593" customFormat="1" ht="12.95" customHeight="1">
      <c r="A64" s="586">
        <v>32</v>
      </c>
      <c r="B64" s="545"/>
      <c r="C64" s="580" t="s">
        <v>569</v>
      </c>
      <c r="D64" s="567" t="s">
        <v>6</v>
      </c>
      <c r="E64" s="573"/>
      <c r="F64" s="716">
        <v>0</v>
      </c>
      <c r="G64" s="713" t="s">
        <v>457</v>
      </c>
      <c r="H64" s="714">
        <v>4.0999999999999996</v>
      </c>
      <c r="I64" s="714" t="s">
        <v>457</v>
      </c>
      <c r="J64" s="714">
        <v>0</v>
      </c>
      <c r="K64" s="714" t="s">
        <v>457</v>
      </c>
      <c r="L64" s="714">
        <v>0.2</v>
      </c>
      <c r="M64" s="714" t="s">
        <v>457</v>
      </c>
      <c r="N64" s="714">
        <v>0</v>
      </c>
      <c r="O64" s="714" t="s">
        <v>457</v>
      </c>
      <c r="P64" s="714">
        <v>2.5</v>
      </c>
      <c r="Q64" s="714" t="s">
        <v>457</v>
      </c>
      <c r="R64" s="714">
        <v>0.6</v>
      </c>
      <c r="S64" s="714" t="s">
        <v>457</v>
      </c>
      <c r="T64" s="714">
        <v>0.7</v>
      </c>
      <c r="U64" s="714" t="s">
        <v>457</v>
      </c>
      <c r="V64" s="714">
        <v>1.2</v>
      </c>
      <c r="W64" s="714" t="s">
        <v>457</v>
      </c>
      <c r="X64" s="714">
        <v>1</v>
      </c>
      <c r="Y64" s="714" t="s">
        <v>457</v>
      </c>
      <c r="Z64" s="714">
        <v>0.3</v>
      </c>
      <c r="AA64" s="714" t="s">
        <v>457</v>
      </c>
      <c r="AB64" s="714">
        <v>0.2</v>
      </c>
      <c r="AC64" s="714" t="s">
        <v>457</v>
      </c>
      <c r="AD64" s="714">
        <v>0.1</v>
      </c>
      <c r="AE64" s="714" t="s">
        <v>457</v>
      </c>
      <c r="AF64" s="714">
        <v>0</v>
      </c>
      <c r="AG64" s="714" t="s">
        <v>457</v>
      </c>
      <c r="AH64" s="714">
        <v>0.1</v>
      </c>
      <c r="AI64" s="714" t="s">
        <v>457</v>
      </c>
      <c r="AJ64" s="714">
        <v>0.1</v>
      </c>
      <c r="AK64" s="714" t="s">
        <v>457</v>
      </c>
      <c r="AL64" s="714">
        <v>0</v>
      </c>
      <c r="AM64" s="714" t="s">
        <v>457</v>
      </c>
      <c r="AN64" s="714">
        <v>0.1</v>
      </c>
      <c r="AO64" s="714" t="s">
        <v>457</v>
      </c>
      <c r="AP64" s="714">
        <v>0</v>
      </c>
      <c r="AQ64" s="713" t="s">
        <v>457</v>
      </c>
      <c r="AR64" s="587">
        <v>32</v>
      </c>
    </row>
    <row r="65" spans="1:44" ht="12.95" customHeight="1">
      <c r="A65" s="586">
        <v>33</v>
      </c>
      <c r="B65" s="591"/>
      <c r="C65" s="591"/>
      <c r="D65" s="589" t="s">
        <v>31</v>
      </c>
      <c r="E65" s="590"/>
      <c r="F65" s="577">
        <v>0</v>
      </c>
      <c r="G65" s="577"/>
      <c r="H65" s="577">
        <v>-4.4000000000000004</v>
      </c>
      <c r="I65" s="577"/>
      <c r="J65" s="577">
        <v>-22.2</v>
      </c>
      <c r="K65" s="577"/>
      <c r="L65" s="577">
        <v>-25.1</v>
      </c>
      <c r="M65" s="577"/>
      <c r="N65" s="577">
        <v>6.7</v>
      </c>
      <c r="O65" s="577"/>
      <c r="P65" s="577">
        <v>8</v>
      </c>
      <c r="Q65" s="577"/>
      <c r="R65" s="577">
        <v>-1.1000000000000001</v>
      </c>
      <c r="S65" s="577"/>
      <c r="T65" s="577">
        <v>-28.8</v>
      </c>
      <c r="U65" s="577"/>
      <c r="V65" s="577">
        <v>-9.9</v>
      </c>
      <c r="W65" s="577"/>
      <c r="X65" s="577">
        <v>17.600000000000001</v>
      </c>
      <c r="Y65" s="577"/>
      <c r="Z65" s="577">
        <v>97.5</v>
      </c>
      <c r="AA65" s="577"/>
      <c r="AB65" s="577">
        <v>-23</v>
      </c>
      <c r="AC65" s="577"/>
      <c r="AD65" s="577">
        <v>-34.700000000000003</v>
      </c>
      <c r="AE65" s="577"/>
      <c r="AF65" s="577">
        <v>-30</v>
      </c>
      <c r="AG65" s="577"/>
      <c r="AH65" s="577">
        <v>-35.4</v>
      </c>
      <c r="AI65" s="577"/>
      <c r="AJ65" s="577">
        <v>-3.4</v>
      </c>
      <c r="AK65" s="577"/>
      <c r="AL65" s="577">
        <v>23.1</v>
      </c>
      <c r="AM65" s="577"/>
      <c r="AN65" s="577">
        <v>-14.3</v>
      </c>
      <c r="AO65" s="577"/>
      <c r="AP65" s="577">
        <v>-56.3</v>
      </c>
      <c r="AQ65" s="577"/>
      <c r="AR65" s="587">
        <v>33</v>
      </c>
    </row>
    <row r="66" spans="1:44" ht="12.95" customHeight="1">
      <c r="A66" s="586"/>
      <c r="B66" s="591"/>
      <c r="C66" s="591"/>
      <c r="D66" s="589"/>
      <c r="E66" s="590"/>
      <c r="F66" s="578"/>
      <c r="G66" s="578"/>
      <c r="H66" s="714"/>
      <c r="I66" s="714"/>
      <c r="J66" s="714"/>
      <c r="K66" s="714"/>
      <c r="L66" s="714"/>
      <c r="M66" s="714"/>
      <c r="N66" s="714"/>
      <c r="O66" s="714"/>
      <c r="P66" s="714"/>
      <c r="Q66" s="714"/>
      <c r="R66" s="714"/>
      <c r="S66" s="714"/>
      <c r="T66" s="714"/>
      <c r="U66" s="714"/>
      <c r="V66" s="714"/>
      <c r="W66" s="714"/>
      <c r="X66" s="714"/>
      <c r="Y66" s="714"/>
      <c r="Z66" s="714"/>
      <c r="AA66" s="714"/>
      <c r="AB66" s="714"/>
      <c r="AC66" s="714"/>
      <c r="AD66" s="714"/>
      <c r="AE66" s="714"/>
      <c r="AF66" s="714"/>
      <c r="AG66" s="714"/>
      <c r="AH66" s="714"/>
      <c r="AI66" s="714"/>
      <c r="AJ66" s="714"/>
      <c r="AK66" s="714"/>
      <c r="AL66" s="714"/>
      <c r="AM66" s="714"/>
      <c r="AN66" s="714"/>
      <c r="AO66" s="714"/>
      <c r="AP66" s="714"/>
      <c r="AQ66" s="578"/>
      <c r="AR66" s="587"/>
    </row>
    <row r="67" spans="1:44" ht="12.95" customHeight="1">
      <c r="A67" s="564"/>
      <c r="B67" s="591"/>
      <c r="C67" s="591"/>
      <c r="D67" s="589"/>
      <c r="E67" s="590"/>
      <c r="F67" s="578"/>
      <c r="G67" s="578"/>
      <c r="H67" s="714"/>
      <c r="I67" s="714"/>
      <c r="J67" s="714"/>
      <c r="K67" s="714"/>
      <c r="L67" s="714"/>
      <c r="M67" s="714"/>
      <c r="N67" s="714"/>
      <c r="O67" s="714"/>
      <c r="P67" s="714"/>
      <c r="Q67" s="714"/>
      <c r="R67" s="714"/>
      <c r="S67" s="714"/>
      <c r="T67" s="714"/>
      <c r="U67" s="714"/>
      <c r="V67" s="714"/>
      <c r="W67" s="714"/>
      <c r="X67" s="714"/>
      <c r="Y67" s="714"/>
      <c r="Z67" s="714"/>
      <c r="AA67" s="714"/>
      <c r="AB67" s="714"/>
      <c r="AC67" s="714"/>
      <c r="AD67" s="714"/>
      <c r="AE67" s="714"/>
      <c r="AF67" s="714"/>
      <c r="AG67" s="714"/>
      <c r="AH67" s="714"/>
      <c r="AI67" s="714"/>
      <c r="AJ67" s="714"/>
      <c r="AK67" s="714"/>
      <c r="AL67" s="714"/>
      <c r="AM67" s="714"/>
      <c r="AN67" s="714"/>
      <c r="AO67" s="714"/>
      <c r="AP67" s="714"/>
      <c r="AQ67" s="585"/>
      <c r="AR67" s="571"/>
    </row>
    <row r="68" spans="1:44" ht="12.95" customHeight="1">
      <c r="A68" s="586">
        <v>34</v>
      </c>
      <c r="B68" s="565" t="s">
        <v>663</v>
      </c>
      <c r="C68" s="580" t="s">
        <v>124</v>
      </c>
      <c r="D68" s="567" t="s">
        <v>6</v>
      </c>
      <c r="E68" s="588"/>
      <c r="F68" s="716">
        <v>0.2</v>
      </c>
      <c r="G68" s="713" t="s">
        <v>457</v>
      </c>
      <c r="H68" s="714">
        <v>658.3</v>
      </c>
      <c r="I68" s="714" t="s">
        <v>457</v>
      </c>
      <c r="J68" s="714">
        <v>0.1</v>
      </c>
      <c r="K68" s="714" t="s">
        <v>457</v>
      </c>
      <c r="L68" s="714">
        <v>73.2</v>
      </c>
      <c r="M68" s="714" t="s">
        <v>457</v>
      </c>
      <c r="N68" s="714">
        <v>0.1</v>
      </c>
      <c r="O68" s="714" t="s">
        <v>457</v>
      </c>
      <c r="P68" s="714">
        <v>189.3</v>
      </c>
      <c r="Q68" s="714" t="s">
        <v>457</v>
      </c>
      <c r="R68" s="714">
        <v>255.8</v>
      </c>
      <c r="S68" s="714" t="s">
        <v>457</v>
      </c>
      <c r="T68" s="714">
        <v>140.1</v>
      </c>
      <c r="U68" s="714" t="s">
        <v>457</v>
      </c>
      <c r="V68" s="714">
        <v>91.4</v>
      </c>
      <c r="W68" s="714" t="s">
        <v>457</v>
      </c>
      <c r="X68" s="714">
        <v>74.900000000000006</v>
      </c>
      <c r="Y68" s="714" t="s">
        <v>457</v>
      </c>
      <c r="Z68" s="714">
        <v>23</v>
      </c>
      <c r="AA68" s="714" t="s">
        <v>457</v>
      </c>
      <c r="AB68" s="714">
        <v>72.8</v>
      </c>
      <c r="AC68" s="714" t="s">
        <v>457</v>
      </c>
      <c r="AD68" s="714">
        <v>49.3</v>
      </c>
      <c r="AE68" s="714" t="s">
        <v>457</v>
      </c>
      <c r="AF68" s="714">
        <v>10.199999999999999</v>
      </c>
      <c r="AG68" s="714" t="s">
        <v>457</v>
      </c>
      <c r="AH68" s="714">
        <v>39.1</v>
      </c>
      <c r="AI68" s="714" t="s">
        <v>457</v>
      </c>
      <c r="AJ68" s="714">
        <v>23.5</v>
      </c>
      <c r="AK68" s="714" t="s">
        <v>457</v>
      </c>
      <c r="AL68" s="714">
        <v>11.8</v>
      </c>
      <c r="AM68" s="714" t="s">
        <v>457</v>
      </c>
      <c r="AN68" s="714">
        <v>11.8</v>
      </c>
      <c r="AO68" s="714" t="s">
        <v>457</v>
      </c>
      <c r="AP68" s="714">
        <v>0.4</v>
      </c>
      <c r="AQ68" s="713" t="s">
        <v>457</v>
      </c>
      <c r="AR68" s="587">
        <v>34</v>
      </c>
    </row>
    <row r="69" spans="1:44" ht="12.95" customHeight="1">
      <c r="A69" s="586">
        <v>35</v>
      </c>
      <c r="B69" s="545"/>
      <c r="C69" s="580" t="s">
        <v>569</v>
      </c>
      <c r="D69" s="567" t="s">
        <v>6</v>
      </c>
      <c r="E69" s="573"/>
      <c r="F69" s="716">
        <v>0.2</v>
      </c>
      <c r="G69" s="713" t="s">
        <v>457</v>
      </c>
      <c r="H69" s="714">
        <v>680.5</v>
      </c>
      <c r="I69" s="714" t="s">
        <v>457</v>
      </c>
      <c r="J69" s="714">
        <v>0.1</v>
      </c>
      <c r="K69" s="714" t="s">
        <v>457</v>
      </c>
      <c r="L69" s="714">
        <v>70.3</v>
      </c>
      <c r="M69" s="714" t="s">
        <v>457</v>
      </c>
      <c r="N69" s="714">
        <v>0.1</v>
      </c>
      <c r="O69" s="714" t="s">
        <v>457</v>
      </c>
      <c r="P69" s="714">
        <v>195.1</v>
      </c>
      <c r="Q69" s="714" t="s">
        <v>457</v>
      </c>
      <c r="R69" s="714">
        <v>257.7</v>
      </c>
      <c r="S69" s="714" t="s">
        <v>457</v>
      </c>
      <c r="T69" s="714">
        <v>157.5</v>
      </c>
      <c r="U69" s="714" t="s">
        <v>457</v>
      </c>
      <c r="V69" s="714">
        <v>86.6</v>
      </c>
      <c r="W69" s="714" t="s">
        <v>457</v>
      </c>
      <c r="X69" s="714">
        <v>84.5</v>
      </c>
      <c r="Y69" s="714" t="s">
        <v>457</v>
      </c>
      <c r="Z69" s="714">
        <v>24</v>
      </c>
      <c r="AA69" s="714" t="s">
        <v>457</v>
      </c>
      <c r="AB69" s="714">
        <v>69.900000000000006</v>
      </c>
      <c r="AC69" s="714" t="s">
        <v>457</v>
      </c>
      <c r="AD69" s="714">
        <v>46.8</v>
      </c>
      <c r="AE69" s="714" t="s">
        <v>457</v>
      </c>
      <c r="AF69" s="714">
        <v>8.4</v>
      </c>
      <c r="AG69" s="714" t="s">
        <v>457</v>
      </c>
      <c r="AH69" s="714">
        <v>38.4</v>
      </c>
      <c r="AI69" s="714" t="s">
        <v>457</v>
      </c>
      <c r="AJ69" s="714">
        <v>23.1</v>
      </c>
      <c r="AK69" s="714" t="s">
        <v>457</v>
      </c>
      <c r="AL69" s="714">
        <v>10.199999999999999</v>
      </c>
      <c r="AM69" s="714" t="s">
        <v>457</v>
      </c>
      <c r="AN69" s="714">
        <v>12.9</v>
      </c>
      <c r="AO69" s="714" t="s">
        <v>457</v>
      </c>
      <c r="AP69" s="714">
        <v>0.3</v>
      </c>
      <c r="AQ69" s="713" t="s">
        <v>457</v>
      </c>
      <c r="AR69" s="587">
        <v>35</v>
      </c>
    </row>
    <row r="70" spans="1:44" ht="12.95" customHeight="1">
      <c r="A70" s="586">
        <v>36</v>
      </c>
      <c r="B70" s="591"/>
      <c r="C70" s="591"/>
      <c r="D70" s="589" t="s">
        <v>31</v>
      </c>
      <c r="E70" s="590"/>
      <c r="F70" s="577">
        <v>1.8</v>
      </c>
      <c r="G70" s="577"/>
      <c r="H70" s="577">
        <v>3.4</v>
      </c>
      <c r="I70" s="577"/>
      <c r="J70" s="577">
        <v>-1.2</v>
      </c>
      <c r="K70" s="577"/>
      <c r="L70" s="577">
        <v>-3.9</v>
      </c>
      <c r="M70" s="577"/>
      <c r="N70" s="577">
        <v>2.2000000000000002</v>
      </c>
      <c r="O70" s="577"/>
      <c r="P70" s="577">
        <v>3.1</v>
      </c>
      <c r="Q70" s="577"/>
      <c r="R70" s="577">
        <v>0.8</v>
      </c>
      <c r="S70" s="577"/>
      <c r="T70" s="577">
        <v>12.4</v>
      </c>
      <c r="U70" s="577"/>
      <c r="V70" s="577">
        <v>-5.3</v>
      </c>
      <c r="W70" s="577"/>
      <c r="X70" s="577">
        <v>12.9</v>
      </c>
      <c r="Y70" s="577"/>
      <c r="Z70" s="577">
        <v>4.2</v>
      </c>
      <c r="AA70" s="577"/>
      <c r="AB70" s="577">
        <v>-4</v>
      </c>
      <c r="AC70" s="577"/>
      <c r="AD70" s="577">
        <v>-5</v>
      </c>
      <c r="AE70" s="577"/>
      <c r="AF70" s="577">
        <v>-17.8</v>
      </c>
      <c r="AG70" s="577"/>
      <c r="AH70" s="577">
        <v>-1.6</v>
      </c>
      <c r="AI70" s="577"/>
      <c r="AJ70" s="577">
        <v>-1.8</v>
      </c>
      <c r="AK70" s="577"/>
      <c r="AL70" s="577">
        <v>-13.6</v>
      </c>
      <c r="AM70" s="577"/>
      <c r="AN70" s="577">
        <v>9.9</v>
      </c>
      <c r="AO70" s="577"/>
      <c r="AP70" s="577">
        <v>-1.7</v>
      </c>
      <c r="AQ70" s="577"/>
      <c r="AR70" s="587">
        <v>36</v>
      </c>
    </row>
    <row r="71" spans="1:44" ht="12.95" customHeight="1">
      <c r="A71" s="586"/>
      <c r="B71" s="591"/>
      <c r="C71" s="591"/>
      <c r="D71" s="589"/>
      <c r="E71" s="590"/>
      <c r="F71" s="578"/>
      <c r="G71" s="578"/>
      <c r="H71" s="714"/>
      <c r="I71" s="714"/>
      <c r="J71" s="714"/>
      <c r="K71" s="714"/>
      <c r="L71" s="714"/>
      <c r="M71" s="714"/>
      <c r="N71" s="714"/>
      <c r="O71" s="714"/>
      <c r="P71" s="714"/>
      <c r="Q71" s="714"/>
      <c r="R71" s="714"/>
      <c r="S71" s="714"/>
      <c r="T71" s="714"/>
      <c r="U71" s="714"/>
      <c r="V71" s="714"/>
      <c r="W71" s="714"/>
      <c r="X71" s="714"/>
      <c r="Y71" s="714"/>
      <c r="Z71" s="714"/>
      <c r="AA71" s="714"/>
      <c r="AB71" s="714"/>
      <c r="AC71" s="714"/>
      <c r="AD71" s="714"/>
      <c r="AE71" s="714"/>
      <c r="AF71" s="714"/>
      <c r="AG71" s="714"/>
      <c r="AH71" s="714"/>
      <c r="AI71" s="714"/>
      <c r="AJ71" s="714"/>
      <c r="AK71" s="714"/>
      <c r="AL71" s="714"/>
      <c r="AM71" s="714"/>
      <c r="AN71" s="714"/>
      <c r="AO71" s="714"/>
      <c r="AP71" s="714"/>
      <c r="AQ71" s="578"/>
      <c r="AR71" s="587"/>
    </row>
    <row r="72" spans="1:44" ht="12.95" customHeight="1">
      <c r="A72" s="564"/>
      <c r="B72" s="591"/>
      <c r="C72" s="591"/>
      <c r="D72" s="589"/>
      <c r="E72" s="590"/>
      <c r="F72" s="578"/>
      <c r="G72" s="578"/>
      <c r="H72" s="714"/>
      <c r="I72" s="714"/>
      <c r="J72" s="714"/>
      <c r="K72" s="714"/>
      <c r="L72" s="714"/>
      <c r="M72" s="714"/>
      <c r="N72" s="714"/>
      <c r="O72" s="714"/>
      <c r="P72" s="714"/>
      <c r="Q72" s="714"/>
      <c r="R72" s="714"/>
      <c r="S72" s="714"/>
      <c r="T72" s="714"/>
      <c r="U72" s="714"/>
      <c r="V72" s="714"/>
      <c r="W72" s="714"/>
      <c r="X72" s="714"/>
      <c r="Y72" s="714"/>
      <c r="Z72" s="714"/>
      <c r="AA72" s="714"/>
      <c r="AB72" s="714"/>
      <c r="AC72" s="714"/>
      <c r="AD72" s="714"/>
      <c r="AE72" s="714"/>
      <c r="AF72" s="714"/>
      <c r="AG72" s="714"/>
      <c r="AH72" s="714"/>
      <c r="AI72" s="714"/>
      <c r="AJ72" s="714"/>
      <c r="AK72" s="714"/>
      <c r="AL72" s="714"/>
      <c r="AM72" s="714"/>
      <c r="AN72" s="714"/>
      <c r="AO72" s="714"/>
      <c r="AP72" s="714"/>
      <c r="AQ72" s="585"/>
      <c r="AR72" s="571"/>
    </row>
    <row r="73" spans="1:44" ht="12.95" customHeight="1">
      <c r="A73" s="586">
        <v>37</v>
      </c>
      <c r="B73" s="565" t="s">
        <v>664</v>
      </c>
      <c r="C73" s="580" t="s">
        <v>124</v>
      </c>
      <c r="D73" s="567" t="s">
        <v>6</v>
      </c>
      <c r="E73" s="588"/>
      <c r="F73" s="716">
        <v>0.2</v>
      </c>
      <c r="G73" s="713" t="s">
        <v>457</v>
      </c>
      <c r="H73" s="714">
        <v>1164.2</v>
      </c>
      <c r="I73" s="714" t="s">
        <v>457</v>
      </c>
      <c r="J73" s="714">
        <v>0.1</v>
      </c>
      <c r="K73" s="714" t="s">
        <v>457</v>
      </c>
      <c r="L73" s="714">
        <v>141.9</v>
      </c>
      <c r="M73" s="714" t="s">
        <v>457</v>
      </c>
      <c r="N73" s="714">
        <v>0.1</v>
      </c>
      <c r="O73" s="714" t="s">
        <v>457</v>
      </c>
      <c r="P73" s="714">
        <v>271.89999999999998</v>
      </c>
      <c r="Q73" s="714" t="s">
        <v>457</v>
      </c>
      <c r="R73" s="714">
        <v>529.29999999999995</v>
      </c>
      <c r="S73" s="714" t="s">
        <v>457</v>
      </c>
      <c r="T73" s="714">
        <v>221.1</v>
      </c>
      <c r="U73" s="714" t="s">
        <v>457</v>
      </c>
      <c r="V73" s="714">
        <v>116.4</v>
      </c>
      <c r="W73" s="714" t="s">
        <v>457</v>
      </c>
      <c r="X73" s="714">
        <v>118</v>
      </c>
      <c r="Y73" s="714" t="s">
        <v>457</v>
      </c>
      <c r="Z73" s="714">
        <v>37.5</v>
      </c>
      <c r="AA73" s="714" t="s">
        <v>457</v>
      </c>
      <c r="AB73" s="714">
        <v>141.19999999999999</v>
      </c>
      <c r="AC73" s="714" t="s">
        <v>457</v>
      </c>
      <c r="AD73" s="714">
        <v>103</v>
      </c>
      <c r="AE73" s="714" t="s">
        <v>457</v>
      </c>
      <c r="AF73" s="714">
        <v>21.2</v>
      </c>
      <c r="AG73" s="714" t="s">
        <v>457</v>
      </c>
      <c r="AH73" s="714">
        <v>81.8</v>
      </c>
      <c r="AI73" s="714" t="s">
        <v>457</v>
      </c>
      <c r="AJ73" s="714">
        <v>38.1</v>
      </c>
      <c r="AK73" s="714" t="s">
        <v>457</v>
      </c>
      <c r="AL73" s="714">
        <v>17</v>
      </c>
      <c r="AM73" s="714" t="s">
        <v>457</v>
      </c>
      <c r="AN73" s="714">
        <v>21.2</v>
      </c>
      <c r="AO73" s="714" t="s">
        <v>457</v>
      </c>
      <c r="AP73" s="714">
        <v>0.7</v>
      </c>
      <c r="AQ73" s="713" t="s">
        <v>457</v>
      </c>
      <c r="AR73" s="587">
        <v>37</v>
      </c>
    </row>
    <row r="74" spans="1:44" ht="12.95" customHeight="1">
      <c r="A74" s="586">
        <v>38</v>
      </c>
      <c r="B74" s="545"/>
      <c r="C74" s="580" t="s">
        <v>569</v>
      </c>
      <c r="D74" s="567" t="s">
        <v>6</v>
      </c>
      <c r="E74" s="573"/>
      <c r="F74" s="716">
        <v>0.2</v>
      </c>
      <c r="G74" s="713" t="s">
        <v>457</v>
      </c>
      <c r="H74" s="714">
        <v>1201.0999999999999</v>
      </c>
      <c r="I74" s="714" t="s">
        <v>457</v>
      </c>
      <c r="J74" s="714">
        <v>0.1</v>
      </c>
      <c r="K74" s="714" t="s">
        <v>457</v>
      </c>
      <c r="L74" s="714">
        <v>138</v>
      </c>
      <c r="M74" s="714" t="s">
        <v>457</v>
      </c>
      <c r="N74" s="714">
        <v>0.1</v>
      </c>
      <c r="O74" s="714" t="s">
        <v>457</v>
      </c>
      <c r="P74" s="714">
        <v>309.2</v>
      </c>
      <c r="Q74" s="714" t="s">
        <v>457</v>
      </c>
      <c r="R74" s="714">
        <v>496.8</v>
      </c>
      <c r="S74" s="714" t="s">
        <v>457</v>
      </c>
      <c r="T74" s="714">
        <v>257.10000000000002</v>
      </c>
      <c r="U74" s="714" t="s">
        <v>457</v>
      </c>
      <c r="V74" s="714">
        <v>128.5</v>
      </c>
      <c r="W74" s="714" t="s">
        <v>457</v>
      </c>
      <c r="X74" s="714">
        <v>137.1</v>
      </c>
      <c r="Y74" s="714" t="s">
        <v>457</v>
      </c>
      <c r="Z74" s="714">
        <v>43.6</v>
      </c>
      <c r="AA74" s="714" t="s">
        <v>457</v>
      </c>
      <c r="AB74" s="714">
        <v>137.19999999999999</v>
      </c>
      <c r="AC74" s="714" t="s">
        <v>457</v>
      </c>
      <c r="AD74" s="714">
        <v>100.7</v>
      </c>
      <c r="AE74" s="714" t="s">
        <v>457</v>
      </c>
      <c r="AF74" s="714">
        <v>21.3</v>
      </c>
      <c r="AG74" s="714" t="s">
        <v>457</v>
      </c>
      <c r="AH74" s="714">
        <v>79.5</v>
      </c>
      <c r="AI74" s="714" t="s">
        <v>457</v>
      </c>
      <c r="AJ74" s="714">
        <v>36.5</v>
      </c>
      <c r="AK74" s="714" t="s">
        <v>457</v>
      </c>
      <c r="AL74" s="714">
        <v>17.8</v>
      </c>
      <c r="AM74" s="714" t="s">
        <v>457</v>
      </c>
      <c r="AN74" s="714">
        <v>18.7</v>
      </c>
      <c r="AO74" s="714" t="s">
        <v>457</v>
      </c>
      <c r="AP74" s="714">
        <v>0.7</v>
      </c>
      <c r="AQ74" s="713" t="s">
        <v>457</v>
      </c>
      <c r="AR74" s="587">
        <v>38</v>
      </c>
    </row>
    <row r="75" spans="1:44" ht="12.95" customHeight="1">
      <c r="A75" s="586">
        <v>39</v>
      </c>
      <c r="B75" s="591"/>
      <c r="C75" s="591"/>
      <c r="D75" s="589" t="s">
        <v>31</v>
      </c>
      <c r="E75" s="590"/>
      <c r="F75" s="577">
        <v>2</v>
      </c>
      <c r="G75" s="577"/>
      <c r="H75" s="577">
        <v>3.2</v>
      </c>
      <c r="I75" s="577"/>
      <c r="J75" s="577">
        <v>0</v>
      </c>
      <c r="K75" s="577"/>
      <c r="L75" s="577">
        <v>-2.8</v>
      </c>
      <c r="M75" s="577"/>
      <c r="N75" s="577">
        <v>-2.1</v>
      </c>
      <c r="O75" s="577"/>
      <c r="P75" s="577">
        <v>13.7</v>
      </c>
      <c r="Q75" s="577"/>
      <c r="R75" s="577">
        <v>-6.1</v>
      </c>
      <c r="S75" s="577"/>
      <c r="T75" s="577">
        <v>16.3</v>
      </c>
      <c r="U75" s="577"/>
      <c r="V75" s="577">
        <v>10.4</v>
      </c>
      <c r="W75" s="577"/>
      <c r="X75" s="577">
        <v>16.2</v>
      </c>
      <c r="Y75" s="577"/>
      <c r="Z75" s="577">
        <v>16.5</v>
      </c>
      <c r="AA75" s="577"/>
      <c r="AB75" s="577">
        <v>-2.8</v>
      </c>
      <c r="AC75" s="577"/>
      <c r="AD75" s="577">
        <v>-2.2000000000000002</v>
      </c>
      <c r="AE75" s="577"/>
      <c r="AF75" s="577">
        <v>0.2</v>
      </c>
      <c r="AG75" s="577"/>
      <c r="AH75" s="577">
        <v>-2.9</v>
      </c>
      <c r="AI75" s="577"/>
      <c r="AJ75" s="577">
        <v>-4.3</v>
      </c>
      <c r="AK75" s="577"/>
      <c r="AL75" s="577">
        <v>4.8</v>
      </c>
      <c r="AM75" s="577"/>
      <c r="AN75" s="577">
        <v>-11.6</v>
      </c>
      <c r="AO75" s="577"/>
      <c r="AP75" s="577">
        <v>1.1000000000000001</v>
      </c>
      <c r="AQ75" s="577"/>
      <c r="AR75" s="587">
        <v>39</v>
      </c>
    </row>
    <row r="76" spans="1:44" ht="12.95" customHeight="1">
      <c r="A76" s="586"/>
      <c r="B76" s="591"/>
      <c r="C76" s="591"/>
      <c r="D76" s="589"/>
      <c r="E76" s="590"/>
      <c r="F76" s="578"/>
      <c r="G76" s="578"/>
      <c r="H76" s="714"/>
      <c r="I76" s="714"/>
      <c r="J76" s="714"/>
      <c r="K76" s="714"/>
      <c r="L76" s="714"/>
      <c r="M76" s="714"/>
      <c r="N76" s="714"/>
      <c r="O76" s="714"/>
      <c r="P76" s="714"/>
      <c r="Q76" s="714"/>
      <c r="R76" s="714"/>
      <c r="S76" s="714"/>
      <c r="T76" s="714"/>
      <c r="U76" s="714"/>
      <c r="V76" s="714"/>
      <c r="W76" s="714"/>
      <c r="X76" s="714"/>
      <c r="Y76" s="714"/>
      <c r="Z76" s="714"/>
      <c r="AA76" s="714"/>
      <c r="AB76" s="714"/>
      <c r="AC76" s="714"/>
      <c r="AD76" s="714"/>
      <c r="AE76" s="714"/>
      <c r="AF76" s="714"/>
      <c r="AG76" s="714"/>
      <c r="AH76" s="714"/>
      <c r="AI76" s="714"/>
      <c r="AJ76" s="714"/>
      <c r="AK76" s="714"/>
      <c r="AL76" s="714"/>
      <c r="AM76" s="714"/>
      <c r="AN76" s="714"/>
      <c r="AO76" s="714"/>
      <c r="AP76" s="714"/>
      <c r="AQ76" s="578"/>
      <c r="AR76" s="587"/>
    </row>
    <row r="77" spans="1:44" ht="12.95" customHeight="1">
      <c r="A77" s="564"/>
      <c r="B77" s="591"/>
      <c r="C77" s="591"/>
      <c r="D77" s="589"/>
      <c r="E77" s="590"/>
      <c r="F77" s="578"/>
      <c r="G77" s="578"/>
      <c r="H77" s="714"/>
      <c r="I77" s="714"/>
      <c r="J77" s="714"/>
      <c r="K77" s="714"/>
      <c r="L77" s="714"/>
      <c r="M77" s="714"/>
      <c r="N77" s="714"/>
      <c r="O77" s="714"/>
      <c r="P77" s="714"/>
      <c r="Q77" s="714"/>
      <c r="R77" s="714"/>
      <c r="S77" s="714"/>
      <c r="T77" s="714"/>
      <c r="U77" s="714"/>
      <c r="V77" s="714"/>
      <c r="W77" s="714"/>
      <c r="X77" s="714"/>
      <c r="Y77" s="714"/>
      <c r="Z77" s="714"/>
      <c r="AA77" s="714"/>
      <c r="AB77" s="714"/>
      <c r="AC77" s="714"/>
      <c r="AD77" s="714"/>
      <c r="AE77" s="714"/>
      <c r="AF77" s="714"/>
      <c r="AG77" s="714"/>
      <c r="AH77" s="714"/>
      <c r="AI77" s="714"/>
      <c r="AJ77" s="714"/>
      <c r="AK77" s="714"/>
      <c r="AL77" s="714"/>
      <c r="AM77" s="714"/>
      <c r="AN77" s="714"/>
      <c r="AO77" s="714"/>
      <c r="AP77" s="714"/>
      <c r="AQ77" s="585"/>
      <c r="AR77" s="571"/>
    </row>
    <row r="78" spans="1:44" ht="12.95" customHeight="1">
      <c r="A78" s="586">
        <v>40</v>
      </c>
      <c r="B78" s="565" t="s">
        <v>665</v>
      </c>
      <c r="C78" s="580" t="s">
        <v>124</v>
      </c>
      <c r="D78" s="567" t="s">
        <v>6</v>
      </c>
      <c r="E78" s="588"/>
      <c r="F78" s="716">
        <v>0.9</v>
      </c>
      <c r="G78" s="713" t="s">
        <v>457</v>
      </c>
      <c r="H78" s="714">
        <v>1459.5</v>
      </c>
      <c r="I78" s="714" t="s">
        <v>457</v>
      </c>
      <c r="J78" s="714">
        <v>0.3</v>
      </c>
      <c r="K78" s="714" t="s">
        <v>457</v>
      </c>
      <c r="L78" s="714">
        <v>90.8</v>
      </c>
      <c r="M78" s="714" t="s">
        <v>457</v>
      </c>
      <c r="N78" s="714">
        <v>0.8</v>
      </c>
      <c r="O78" s="714" t="s">
        <v>457</v>
      </c>
      <c r="P78" s="714">
        <v>679.9</v>
      </c>
      <c r="Q78" s="714" t="s">
        <v>457</v>
      </c>
      <c r="R78" s="714">
        <v>350.5</v>
      </c>
      <c r="S78" s="714" t="s">
        <v>457</v>
      </c>
      <c r="T78" s="714">
        <v>338.2</v>
      </c>
      <c r="U78" s="714" t="s">
        <v>457</v>
      </c>
      <c r="V78" s="714">
        <v>322.3</v>
      </c>
      <c r="W78" s="714" t="s">
        <v>459</v>
      </c>
      <c r="X78" s="714">
        <v>288.8</v>
      </c>
      <c r="Y78" s="714" t="s">
        <v>459</v>
      </c>
      <c r="Z78" s="714">
        <v>68.900000000000006</v>
      </c>
      <c r="AA78" s="714" t="s">
        <v>459</v>
      </c>
      <c r="AB78" s="714">
        <v>89.6</v>
      </c>
      <c r="AC78" s="714" t="s">
        <v>457</v>
      </c>
      <c r="AD78" s="714">
        <v>65.400000000000006</v>
      </c>
      <c r="AE78" s="714" t="s">
        <v>457</v>
      </c>
      <c r="AF78" s="714">
        <v>10.7</v>
      </c>
      <c r="AG78" s="714" t="s">
        <v>457</v>
      </c>
      <c r="AH78" s="714">
        <v>54.7</v>
      </c>
      <c r="AI78" s="714" t="s">
        <v>457</v>
      </c>
      <c r="AJ78" s="714">
        <v>24.2</v>
      </c>
      <c r="AK78" s="714" t="s">
        <v>459</v>
      </c>
      <c r="AL78" s="714">
        <v>12.5</v>
      </c>
      <c r="AM78" s="714" t="s">
        <v>461</v>
      </c>
      <c r="AN78" s="714">
        <v>11.7</v>
      </c>
      <c r="AO78" s="714" t="s">
        <v>457</v>
      </c>
      <c r="AP78" s="717" t="s">
        <v>361</v>
      </c>
      <c r="AQ78" s="713" t="s">
        <v>465</v>
      </c>
      <c r="AR78" s="587">
        <v>40</v>
      </c>
    </row>
    <row r="79" spans="1:44" ht="12.95" customHeight="1">
      <c r="A79" s="586">
        <v>41</v>
      </c>
      <c r="B79" s="594"/>
      <c r="C79" s="580" t="s">
        <v>569</v>
      </c>
      <c r="D79" s="567" t="s">
        <v>6</v>
      </c>
      <c r="E79" s="573"/>
      <c r="F79" s="716">
        <v>0.9</v>
      </c>
      <c r="G79" s="713" t="s">
        <v>457</v>
      </c>
      <c r="H79" s="714">
        <v>1510.3</v>
      </c>
      <c r="I79" s="714" t="s">
        <v>457</v>
      </c>
      <c r="J79" s="714">
        <v>0.3</v>
      </c>
      <c r="K79" s="714" t="s">
        <v>457</v>
      </c>
      <c r="L79" s="714">
        <v>89.8</v>
      </c>
      <c r="M79" s="714" t="s">
        <v>457</v>
      </c>
      <c r="N79" s="714">
        <v>0.8</v>
      </c>
      <c r="O79" s="714" t="s">
        <v>457</v>
      </c>
      <c r="P79" s="714">
        <v>716.6</v>
      </c>
      <c r="Q79" s="714" t="s">
        <v>457</v>
      </c>
      <c r="R79" s="714">
        <v>349.4</v>
      </c>
      <c r="S79" s="714" t="s">
        <v>457</v>
      </c>
      <c r="T79" s="714">
        <v>354.4</v>
      </c>
      <c r="U79" s="714" t="s">
        <v>457</v>
      </c>
      <c r="V79" s="714">
        <v>314.8</v>
      </c>
      <c r="W79" s="714" t="s">
        <v>459</v>
      </c>
      <c r="X79" s="714">
        <v>322.5</v>
      </c>
      <c r="Y79" s="714" t="s">
        <v>459</v>
      </c>
      <c r="Z79" s="714">
        <v>79.3</v>
      </c>
      <c r="AA79" s="714" t="s">
        <v>459</v>
      </c>
      <c r="AB79" s="714">
        <v>88.6</v>
      </c>
      <c r="AC79" s="714" t="s">
        <v>457</v>
      </c>
      <c r="AD79" s="714">
        <v>64.900000000000006</v>
      </c>
      <c r="AE79" s="714" t="s">
        <v>457</v>
      </c>
      <c r="AF79" s="714">
        <v>10.3</v>
      </c>
      <c r="AG79" s="714" t="s">
        <v>457</v>
      </c>
      <c r="AH79" s="714">
        <v>54.6</v>
      </c>
      <c r="AI79" s="714" t="s">
        <v>457</v>
      </c>
      <c r="AJ79" s="714">
        <v>23.7</v>
      </c>
      <c r="AK79" s="714" t="s">
        <v>457</v>
      </c>
      <c r="AL79" s="714">
        <v>11.9</v>
      </c>
      <c r="AM79" s="714" t="s">
        <v>457</v>
      </c>
      <c r="AN79" s="714">
        <v>11.9</v>
      </c>
      <c r="AO79" s="714" t="s">
        <v>459</v>
      </c>
      <c r="AP79" s="717" t="s">
        <v>361</v>
      </c>
      <c r="AQ79" s="713" t="s">
        <v>465</v>
      </c>
      <c r="AR79" s="587">
        <v>41</v>
      </c>
    </row>
    <row r="80" spans="1:44" ht="12.95" customHeight="1">
      <c r="A80" s="586">
        <v>42</v>
      </c>
      <c r="B80" s="594"/>
      <c r="C80" s="594"/>
      <c r="D80" s="589" t="s">
        <v>31</v>
      </c>
      <c r="E80" s="590"/>
      <c r="F80" s="577">
        <v>-0.9</v>
      </c>
      <c r="G80" s="577"/>
      <c r="H80" s="577">
        <v>3.5</v>
      </c>
      <c r="I80" s="577"/>
      <c r="J80" s="577">
        <v>-1.6</v>
      </c>
      <c r="K80" s="577"/>
      <c r="L80" s="577">
        <v>-1.1000000000000001</v>
      </c>
      <c r="M80" s="577"/>
      <c r="N80" s="577">
        <v>2.8</v>
      </c>
      <c r="O80" s="577"/>
      <c r="P80" s="577">
        <v>5.4</v>
      </c>
      <c r="Q80" s="577"/>
      <c r="R80" s="577">
        <v>-0.3</v>
      </c>
      <c r="S80" s="577"/>
      <c r="T80" s="577">
        <v>4.8</v>
      </c>
      <c r="U80" s="577"/>
      <c r="V80" s="577">
        <v>-2.2999999999999998</v>
      </c>
      <c r="W80" s="577"/>
      <c r="X80" s="577">
        <v>11.7</v>
      </c>
      <c r="Y80" s="577"/>
      <c r="Z80" s="577">
        <v>15.1</v>
      </c>
      <c r="AA80" s="577"/>
      <c r="AB80" s="577">
        <v>-1.1000000000000001</v>
      </c>
      <c r="AC80" s="577"/>
      <c r="AD80" s="577">
        <v>-0.8</v>
      </c>
      <c r="AE80" s="577"/>
      <c r="AF80" s="577">
        <v>-3.2</v>
      </c>
      <c r="AG80" s="577"/>
      <c r="AH80" s="577">
        <v>-0.3</v>
      </c>
      <c r="AI80" s="577"/>
      <c r="AJ80" s="577">
        <v>-1.9</v>
      </c>
      <c r="AK80" s="577"/>
      <c r="AL80" s="577">
        <v>-5.3</v>
      </c>
      <c r="AM80" s="577"/>
      <c r="AN80" s="577">
        <v>1.8</v>
      </c>
      <c r="AO80" s="577"/>
      <c r="AP80" s="577" t="s">
        <v>70</v>
      </c>
      <c r="AQ80" s="577"/>
      <c r="AR80" s="587">
        <v>42</v>
      </c>
    </row>
    <row r="81" spans="1:44" ht="12.95" customHeight="1">
      <c r="A81" s="586"/>
      <c r="B81" s="594"/>
      <c r="C81" s="594"/>
      <c r="D81" s="589"/>
      <c r="E81" s="590"/>
      <c r="F81" s="578"/>
      <c r="G81" s="578"/>
      <c r="H81" s="714"/>
      <c r="I81" s="714"/>
      <c r="J81" s="714"/>
      <c r="K81" s="714"/>
      <c r="L81" s="714"/>
      <c r="M81" s="714"/>
      <c r="N81" s="714"/>
      <c r="O81" s="714"/>
      <c r="P81" s="714"/>
      <c r="Q81" s="714"/>
      <c r="R81" s="714"/>
      <c r="S81" s="714"/>
      <c r="T81" s="714"/>
      <c r="U81" s="714"/>
      <c r="V81" s="714"/>
      <c r="W81" s="714"/>
      <c r="X81" s="714"/>
      <c r="Y81" s="714"/>
      <c r="Z81" s="714"/>
      <c r="AA81" s="714"/>
      <c r="AB81" s="714"/>
      <c r="AC81" s="714"/>
      <c r="AD81" s="714"/>
      <c r="AE81" s="714"/>
      <c r="AF81" s="714"/>
      <c r="AG81" s="714"/>
      <c r="AH81" s="714"/>
      <c r="AI81" s="714"/>
      <c r="AJ81" s="714"/>
      <c r="AK81" s="714"/>
      <c r="AL81" s="714"/>
      <c r="AM81" s="714"/>
      <c r="AN81" s="714"/>
      <c r="AO81" s="714"/>
      <c r="AP81" s="714"/>
      <c r="AQ81" s="578"/>
      <c r="AR81" s="587"/>
    </row>
    <row r="82" spans="1:44" ht="12.95" customHeight="1">
      <c r="A82" s="564"/>
      <c r="B82" s="595"/>
      <c r="C82" s="595"/>
      <c r="D82" s="589"/>
      <c r="E82" s="590"/>
      <c r="F82" s="578"/>
      <c r="G82" s="578"/>
      <c r="H82" s="714"/>
      <c r="I82" s="714"/>
      <c r="J82" s="714"/>
      <c r="K82" s="714"/>
      <c r="L82" s="714"/>
      <c r="M82" s="714"/>
      <c r="N82" s="714"/>
      <c r="O82" s="714"/>
      <c r="P82" s="714"/>
      <c r="Q82" s="714"/>
      <c r="R82" s="714"/>
      <c r="S82" s="714"/>
      <c r="T82" s="714"/>
      <c r="U82" s="714"/>
      <c r="V82" s="714"/>
      <c r="W82" s="714"/>
      <c r="X82" s="714"/>
      <c r="Y82" s="714"/>
      <c r="Z82" s="714"/>
      <c r="AA82" s="714"/>
      <c r="AB82" s="714"/>
      <c r="AC82" s="714"/>
      <c r="AD82" s="714"/>
      <c r="AE82" s="714"/>
      <c r="AF82" s="714"/>
      <c r="AG82" s="714"/>
      <c r="AH82" s="714"/>
      <c r="AI82" s="714"/>
      <c r="AJ82" s="714"/>
      <c r="AK82" s="714"/>
      <c r="AL82" s="714"/>
      <c r="AM82" s="714"/>
      <c r="AN82" s="714"/>
      <c r="AO82" s="714"/>
      <c r="AP82" s="714"/>
      <c r="AQ82" s="585"/>
      <c r="AR82" s="571"/>
    </row>
    <row r="83" spans="1:44" ht="12.95" customHeight="1">
      <c r="A83" s="586">
        <v>43</v>
      </c>
      <c r="B83" s="565" t="s">
        <v>666</v>
      </c>
      <c r="C83" s="580" t="s">
        <v>124</v>
      </c>
      <c r="D83" s="567" t="s">
        <v>6</v>
      </c>
      <c r="E83" s="588"/>
      <c r="F83" s="716">
        <v>0.2</v>
      </c>
      <c r="G83" s="713" t="s">
        <v>457</v>
      </c>
      <c r="H83" s="714">
        <v>752.3</v>
      </c>
      <c r="I83" s="714" t="s">
        <v>457</v>
      </c>
      <c r="J83" s="714">
        <v>0.1</v>
      </c>
      <c r="K83" s="714" t="s">
        <v>457</v>
      </c>
      <c r="L83" s="714">
        <v>85.9</v>
      </c>
      <c r="M83" s="714" t="s">
        <v>457</v>
      </c>
      <c r="N83" s="714">
        <v>0.1</v>
      </c>
      <c r="O83" s="714" t="s">
        <v>457</v>
      </c>
      <c r="P83" s="714">
        <v>189.4</v>
      </c>
      <c r="Q83" s="714" t="s">
        <v>457</v>
      </c>
      <c r="R83" s="714">
        <v>350.5</v>
      </c>
      <c r="S83" s="714" t="s">
        <v>457</v>
      </c>
      <c r="T83" s="714">
        <v>126.4</v>
      </c>
      <c r="U83" s="714" t="s">
        <v>457</v>
      </c>
      <c r="V83" s="714">
        <v>82.9</v>
      </c>
      <c r="W83" s="714" t="s">
        <v>457</v>
      </c>
      <c r="X83" s="714">
        <v>84</v>
      </c>
      <c r="Y83" s="714" t="s">
        <v>457</v>
      </c>
      <c r="Z83" s="714">
        <v>22.4</v>
      </c>
      <c r="AA83" s="714" t="s">
        <v>457</v>
      </c>
      <c r="AB83" s="714">
        <v>85.6</v>
      </c>
      <c r="AC83" s="714" t="s">
        <v>457</v>
      </c>
      <c r="AD83" s="714">
        <v>62.9</v>
      </c>
      <c r="AE83" s="714" t="s">
        <v>457</v>
      </c>
      <c r="AF83" s="714">
        <v>12.7</v>
      </c>
      <c r="AG83" s="714" t="s">
        <v>457</v>
      </c>
      <c r="AH83" s="714">
        <v>50.2</v>
      </c>
      <c r="AI83" s="714" t="s">
        <v>457</v>
      </c>
      <c r="AJ83" s="714">
        <v>22.7</v>
      </c>
      <c r="AK83" s="714" t="s">
        <v>457</v>
      </c>
      <c r="AL83" s="714">
        <v>9.4</v>
      </c>
      <c r="AM83" s="714" t="s">
        <v>457</v>
      </c>
      <c r="AN83" s="714">
        <v>13.3</v>
      </c>
      <c r="AO83" s="714" t="s">
        <v>457</v>
      </c>
      <c r="AP83" s="714">
        <v>0.3</v>
      </c>
      <c r="AQ83" s="713" t="s">
        <v>457</v>
      </c>
      <c r="AR83" s="587">
        <v>43</v>
      </c>
    </row>
    <row r="84" spans="1:44" ht="12.95" customHeight="1">
      <c r="A84" s="586">
        <v>44</v>
      </c>
      <c r="B84" s="542"/>
      <c r="C84" s="580" t="s">
        <v>569</v>
      </c>
      <c r="D84" s="567" t="s">
        <v>6</v>
      </c>
      <c r="E84" s="573"/>
      <c r="F84" s="716">
        <v>0.2</v>
      </c>
      <c r="G84" s="713" t="s">
        <v>457</v>
      </c>
      <c r="H84" s="714">
        <v>751</v>
      </c>
      <c r="I84" s="714" t="s">
        <v>457</v>
      </c>
      <c r="J84" s="714">
        <v>0.1</v>
      </c>
      <c r="K84" s="714" t="s">
        <v>457</v>
      </c>
      <c r="L84" s="714">
        <v>84.7</v>
      </c>
      <c r="M84" s="714" t="s">
        <v>457</v>
      </c>
      <c r="N84" s="714">
        <v>0.1</v>
      </c>
      <c r="O84" s="714" t="s">
        <v>457</v>
      </c>
      <c r="P84" s="714">
        <v>195.8</v>
      </c>
      <c r="Q84" s="714" t="s">
        <v>457</v>
      </c>
      <c r="R84" s="714">
        <v>351.2</v>
      </c>
      <c r="S84" s="714" t="s">
        <v>457</v>
      </c>
      <c r="T84" s="714">
        <v>119.3</v>
      </c>
      <c r="U84" s="714" t="s">
        <v>457</v>
      </c>
      <c r="V84" s="714">
        <v>87.2</v>
      </c>
      <c r="W84" s="714" t="s">
        <v>457</v>
      </c>
      <c r="X84" s="714">
        <v>84.1</v>
      </c>
      <c r="Y84" s="714" t="s">
        <v>457</v>
      </c>
      <c r="Z84" s="714">
        <v>24.6</v>
      </c>
      <c r="AA84" s="714" t="s">
        <v>457</v>
      </c>
      <c r="AB84" s="714">
        <v>84.4</v>
      </c>
      <c r="AC84" s="714" t="s">
        <v>457</v>
      </c>
      <c r="AD84" s="714">
        <v>64</v>
      </c>
      <c r="AE84" s="714" t="s">
        <v>457</v>
      </c>
      <c r="AF84" s="714">
        <v>12.4</v>
      </c>
      <c r="AG84" s="714" t="s">
        <v>457</v>
      </c>
      <c r="AH84" s="714">
        <v>51.6</v>
      </c>
      <c r="AI84" s="714" t="s">
        <v>457</v>
      </c>
      <c r="AJ84" s="714">
        <v>20.5</v>
      </c>
      <c r="AK84" s="714" t="s">
        <v>457</v>
      </c>
      <c r="AL84" s="714">
        <v>9.5</v>
      </c>
      <c r="AM84" s="714" t="s">
        <v>457</v>
      </c>
      <c r="AN84" s="714">
        <v>11</v>
      </c>
      <c r="AO84" s="714" t="s">
        <v>457</v>
      </c>
      <c r="AP84" s="714">
        <v>0.3</v>
      </c>
      <c r="AQ84" s="713" t="s">
        <v>457</v>
      </c>
      <c r="AR84" s="587">
        <v>44</v>
      </c>
    </row>
    <row r="85" spans="1:44" ht="12.95" customHeight="1">
      <c r="A85" s="586">
        <v>45</v>
      </c>
      <c r="B85" s="542"/>
      <c r="C85" s="542"/>
      <c r="D85" s="589" t="s">
        <v>31</v>
      </c>
      <c r="E85" s="590"/>
      <c r="F85" s="577">
        <v>-1.2</v>
      </c>
      <c r="G85" s="577"/>
      <c r="H85" s="577">
        <v>-0.2</v>
      </c>
      <c r="I85" s="577"/>
      <c r="J85" s="577">
        <v>-3.5</v>
      </c>
      <c r="K85" s="577"/>
      <c r="L85" s="577">
        <v>-1.4</v>
      </c>
      <c r="M85" s="577"/>
      <c r="N85" s="577">
        <v>0</v>
      </c>
      <c r="O85" s="577"/>
      <c r="P85" s="577">
        <v>3.4</v>
      </c>
      <c r="Q85" s="577"/>
      <c r="R85" s="577">
        <v>0.2</v>
      </c>
      <c r="S85" s="577"/>
      <c r="T85" s="577">
        <v>-5.6</v>
      </c>
      <c r="U85" s="577"/>
      <c r="V85" s="577">
        <v>5.0999999999999996</v>
      </c>
      <c r="W85" s="577"/>
      <c r="X85" s="577">
        <v>0</v>
      </c>
      <c r="Y85" s="577"/>
      <c r="Z85" s="577">
        <v>9.6999999999999993</v>
      </c>
      <c r="AA85" s="577"/>
      <c r="AB85" s="577">
        <v>-1.4</v>
      </c>
      <c r="AC85" s="577"/>
      <c r="AD85" s="577">
        <v>1.7</v>
      </c>
      <c r="AE85" s="577"/>
      <c r="AF85" s="577">
        <v>-3</v>
      </c>
      <c r="AG85" s="577"/>
      <c r="AH85" s="577">
        <v>2.9</v>
      </c>
      <c r="AI85" s="577"/>
      <c r="AJ85" s="577">
        <v>-9.9</v>
      </c>
      <c r="AK85" s="577"/>
      <c r="AL85" s="577">
        <v>0.4</v>
      </c>
      <c r="AM85" s="577"/>
      <c r="AN85" s="577">
        <v>-17.3</v>
      </c>
      <c r="AO85" s="577"/>
      <c r="AP85" s="577">
        <v>-7.2</v>
      </c>
      <c r="AQ85" s="577"/>
      <c r="AR85" s="587">
        <v>45</v>
      </c>
    </row>
    <row r="86" spans="1:44">
      <c r="A86" s="591"/>
      <c r="B86" s="542"/>
      <c r="C86" s="542"/>
      <c r="D86" s="543"/>
      <c r="E86" s="543"/>
      <c r="F86" s="577"/>
      <c r="G86" s="577"/>
      <c r="H86" s="577"/>
      <c r="I86" s="577"/>
      <c r="J86" s="577"/>
      <c r="K86" s="577"/>
      <c r="L86" s="577"/>
      <c r="M86" s="577"/>
      <c r="N86" s="577"/>
      <c r="O86" s="577"/>
      <c r="P86" s="577"/>
      <c r="Q86" s="577"/>
      <c r="R86" s="577"/>
      <c r="S86" s="577"/>
      <c r="T86" s="577"/>
      <c r="U86" s="577"/>
      <c r="V86" s="577"/>
      <c r="W86" s="577"/>
      <c r="X86" s="577"/>
      <c r="Y86" s="577"/>
      <c r="Z86" s="577"/>
      <c r="AA86" s="577"/>
      <c r="AB86" s="577"/>
      <c r="AC86" s="577"/>
      <c r="AD86" s="577"/>
      <c r="AE86" s="577"/>
      <c r="AF86" s="577"/>
      <c r="AG86" s="577"/>
      <c r="AH86" s="577"/>
      <c r="AI86" s="577"/>
      <c r="AJ86" s="577"/>
      <c r="AK86" s="577"/>
      <c r="AL86" s="577"/>
      <c r="AM86" s="577"/>
      <c r="AN86" s="577"/>
      <c r="AO86" s="577"/>
      <c r="AP86" s="577"/>
      <c r="AQ86" s="577"/>
      <c r="AR86" s="542"/>
    </row>
    <row r="87" spans="1:44">
      <c r="A87" s="591" t="s">
        <v>783</v>
      </c>
      <c r="B87" s="542"/>
      <c r="C87" s="542"/>
      <c r="D87" s="543"/>
      <c r="E87" s="543"/>
      <c r="F87" s="543"/>
      <c r="G87" s="543"/>
      <c r="H87" s="543"/>
      <c r="I87" s="543"/>
      <c r="J87" s="543"/>
      <c r="K87" s="543"/>
      <c r="L87" s="543"/>
      <c r="M87" s="543"/>
      <c r="N87" s="543"/>
      <c r="O87" s="543"/>
      <c r="P87" s="543"/>
      <c r="Q87" s="543"/>
      <c r="R87" s="542"/>
      <c r="S87" s="542"/>
      <c r="T87" s="542"/>
      <c r="U87" s="542"/>
      <c r="V87" s="591" t="s">
        <v>783</v>
      </c>
      <c r="W87" s="591"/>
      <c r="X87" s="542"/>
      <c r="Y87" s="542"/>
      <c r="Z87" s="542"/>
      <c r="AA87" s="542"/>
      <c r="AB87" s="542"/>
      <c r="AC87" s="542"/>
      <c r="AD87" s="542"/>
      <c r="AE87" s="542"/>
      <c r="AF87" s="542"/>
      <c r="AG87" s="542"/>
      <c r="AH87" s="542"/>
      <c r="AI87" s="542"/>
      <c r="AJ87" s="542"/>
      <c r="AK87" s="542"/>
      <c r="AL87" s="542"/>
      <c r="AM87" s="542"/>
      <c r="AN87" s="542"/>
      <c r="AO87" s="542"/>
      <c r="AP87" s="542"/>
      <c r="AQ87" s="542"/>
      <c r="AR87" s="542"/>
    </row>
    <row r="88" spans="1:44">
      <c r="A88" s="591"/>
      <c r="B88" s="542"/>
      <c r="C88" s="542"/>
      <c r="D88" s="543"/>
      <c r="E88" s="543"/>
      <c r="F88" s="543"/>
      <c r="G88" s="543"/>
      <c r="H88" s="543"/>
      <c r="I88" s="543"/>
      <c r="J88" s="543"/>
      <c r="K88" s="543"/>
      <c r="L88" s="543"/>
      <c r="M88" s="543"/>
      <c r="N88" s="543"/>
      <c r="O88" s="543"/>
      <c r="P88" s="543"/>
      <c r="Q88" s="543"/>
      <c r="R88" s="542"/>
      <c r="S88" s="542"/>
      <c r="T88" s="542"/>
      <c r="U88" s="542"/>
      <c r="V88" s="591"/>
      <c r="W88" s="591"/>
      <c r="X88" s="542"/>
      <c r="Y88" s="542"/>
      <c r="Z88" s="542"/>
      <c r="AA88" s="542"/>
      <c r="AB88" s="542"/>
      <c r="AC88" s="542"/>
      <c r="AD88" s="542"/>
      <c r="AE88" s="542"/>
      <c r="AF88" s="542"/>
      <c r="AG88" s="542"/>
      <c r="AH88" s="542"/>
      <c r="AI88" s="542"/>
      <c r="AJ88" s="542"/>
      <c r="AK88" s="542"/>
      <c r="AL88" s="542"/>
      <c r="AM88" s="542"/>
      <c r="AN88" s="542"/>
      <c r="AO88" s="542"/>
      <c r="AP88" s="542"/>
      <c r="AQ88" s="542"/>
      <c r="AR88" s="542"/>
    </row>
    <row r="89" spans="1:44">
      <c r="A89" s="1254" t="s">
        <v>784</v>
      </c>
      <c r="B89" s="1254"/>
      <c r="C89" s="1254"/>
      <c r="D89" s="1254"/>
      <c r="E89" s="1254"/>
      <c r="F89" s="1254"/>
      <c r="G89" s="1254"/>
      <c r="H89" s="1254"/>
      <c r="I89" s="1254"/>
      <c r="J89" s="1254"/>
      <c r="K89" s="1254"/>
      <c r="L89" s="1254"/>
      <c r="M89" s="1254"/>
      <c r="N89" s="1254"/>
      <c r="O89" s="1254"/>
      <c r="P89" s="1254"/>
      <c r="Q89" s="1254"/>
      <c r="R89" s="1254"/>
      <c r="S89" s="1254"/>
      <c r="T89" s="1254"/>
      <c r="U89" s="600"/>
      <c r="V89" s="1254" t="s">
        <v>784</v>
      </c>
      <c r="W89" s="1254"/>
      <c r="X89" s="1254"/>
      <c r="Y89" s="1254"/>
      <c r="Z89" s="1254"/>
      <c r="AA89" s="1254"/>
      <c r="AB89" s="1254"/>
      <c r="AC89" s="1254"/>
      <c r="AD89" s="1254"/>
      <c r="AE89" s="1254"/>
      <c r="AF89" s="1254"/>
      <c r="AG89" s="1254"/>
      <c r="AH89" s="1254"/>
      <c r="AI89" s="1254"/>
      <c r="AJ89" s="1254"/>
      <c r="AK89" s="1254"/>
      <c r="AL89" s="1254"/>
      <c r="AM89" s="1254"/>
      <c r="AN89" s="1254"/>
      <c r="AO89" s="1254"/>
      <c r="AP89" s="1254"/>
      <c r="AQ89" s="1254"/>
      <c r="AR89" s="1254"/>
    </row>
    <row r="90" spans="1:44">
      <c r="A90" s="1254" t="s">
        <v>729</v>
      </c>
      <c r="B90" s="1254"/>
      <c r="C90" s="1254"/>
      <c r="D90" s="1254"/>
      <c r="E90" s="1254"/>
      <c r="F90" s="1254"/>
      <c r="G90" s="1254"/>
      <c r="H90" s="1254"/>
      <c r="I90" s="1254"/>
      <c r="J90" s="1254"/>
      <c r="K90" s="600"/>
      <c r="L90" s="600"/>
      <c r="M90" s="600"/>
      <c r="N90" s="600"/>
      <c r="O90" s="600"/>
      <c r="P90" s="600"/>
      <c r="Q90" s="600"/>
      <c r="R90" s="542"/>
      <c r="S90" s="542"/>
      <c r="T90" s="542"/>
      <c r="U90" s="542"/>
      <c r="V90" s="1254" t="s">
        <v>729</v>
      </c>
      <c r="W90" s="1254"/>
      <c r="X90" s="1254"/>
      <c r="Y90" s="1254"/>
      <c r="Z90" s="1254"/>
      <c r="AA90" s="1254"/>
      <c r="AB90" s="1254"/>
      <c r="AC90" s="1254"/>
      <c r="AD90" s="1254"/>
      <c r="AE90" s="1254"/>
      <c r="AF90" s="1254"/>
      <c r="AG90" s="1254"/>
      <c r="AH90" s="1254"/>
      <c r="AI90" s="1254"/>
      <c r="AJ90" s="1254"/>
      <c r="AK90" s="600"/>
      <c r="AL90" s="542"/>
      <c r="AM90" s="542"/>
      <c r="AN90" s="542"/>
      <c r="AO90" s="542"/>
      <c r="AP90" s="542"/>
      <c r="AQ90" s="542"/>
      <c r="AR90" s="542"/>
    </row>
    <row r="91" spans="1:44">
      <c r="A91" s="600"/>
      <c r="B91" s="600"/>
      <c r="C91" s="600"/>
      <c r="D91" s="600"/>
      <c r="E91" s="600"/>
      <c r="F91" s="600"/>
      <c r="G91" s="600"/>
      <c r="H91" s="600"/>
      <c r="I91" s="600"/>
      <c r="J91" s="600"/>
      <c r="K91" s="600"/>
      <c r="L91" s="600"/>
      <c r="M91" s="600"/>
      <c r="N91" s="600"/>
      <c r="O91" s="600"/>
      <c r="P91" s="600"/>
      <c r="Q91" s="600"/>
      <c r="R91" s="542"/>
      <c r="S91" s="542"/>
      <c r="T91" s="542"/>
      <c r="U91" s="542"/>
      <c r="V91" s="542"/>
      <c r="W91" s="542"/>
      <c r="X91" s="542"/>
      <c r="Y91" s="542"/>
      <c r="Z91" s="542"/>
      <c r="AA91" s="542"/>
      <c r="AB91" s="542"/>
      <c r="AC91" s="542"/>
      <c r="AD91" s="542"/>
      <c r="AE91" s="542"/>
      <c r="AF91" s="601"/>
      <c r="AG91" s="601"/>
      <c r="AH91" s="542"/>
      <c r="AI91" s="542"/>
      <c r="AJ91" s="542"/>
      <c r="AK91" s="542"/>
      <c r="AL91" s="542"/>
      <c r="AM91" s="542"/>
      <c r="AN91" s="542"/>
      <c r="AO91" s="542"/>
      <c r="AP91" s="542"/>
      <c r="AQ91" s="542"/>
      <c r="AR91" s="542"/>
    </row>
    <row r="92" spans="1:44">
      <c r="A92" s="600"/>
      <c r="B92" s="600"/>
      <c r="C92" s="600"/>
      <c r="D92" s="600"/>
      <c r="E92" s="600"/>
      <c r="F92" s="600"/>
      <c r="G92" s="600"/>
      <c r="H92" s="600"/>
      <c r="I92" s="600"/>
      <c r="J92" s="600"/>
      <c r="K92" s="600"/>
      <c r="L92" s="600"/>
      <c r="M92" s="600"/>
      <c r="N92" s="600"/>
      <c r="O92" s="600"/>
      <c r="P92" s="600"/>
      <c r="Q92" s="600"/>
      <c r="R92" s="542"/>
      <c r="S92" s="542"/>
      <c r="T92" s="542"/>
      <c r="U92" s="542"/>
      <c r="V92" s="542"/>
      <c r="W92" s="542"/>
      <c r="X92" s="542"/>
      <c r="Y92" s="542"/>
      <c r="Z92" s="542"/>
      <c r="AA92" s="542"/>
      <c r="AB92" s="542"/>
      <c r="AC92" s="542"/>
      <c r="AD92" s="542"/>
      <c r="AE92" s="542"/>
      <c r="AF92" s="601"/>
      <c r="AG92" s="601"/>
      <c r="AH92" s="542"/>
      <c r="AI92" s="542"/>
      <c r="AJ92" s="602"/>
      <c r="AK92" s="602"/>
      <c r="AL92" s="542"/>
      <c r="AM92" s="542"/>
      <c r="AN92" s="542"/>
      <c r="AO92" s="542"/>
      <c r="AP92" s="542"/>
      <c r="AQ92" s="542"/>
      <c r="AR92" s="542"/>
    </row>
    <row r="93" spans="1:44">
      <c r="A93" s="600"/>
      <c r="B93" s="600"/>
      <c r="C93" s="600"/>
      <c r="D93" s="600"/>
      <c r="E93" s="600"/>
      <c r="F93" s="600"/>
      <c r="G93" s="600"/>
      <c r="H93" s="600"/>
      <c r="I93" s="600"/>
      <c r="J93" s="600"/>
      <c r="K93" s="600"/>
      <c r="L93" s="600"/>
      <c r="M93" s="600"/>
      <c r="N93" s="600"/>
      <c r="O93" s="600"/>
      <c r="P93" s="600"/>
      <c r="Q93" s="600"/>
      <c r="R93" s="542"/>
      <c r="S93" s="542"/>
      <c r="T93" s="542"/>
      <c r="U93" s="542"/>
      <c r="V93" s="542"/>
      <c r="W93" s="542"/>
      <c r="X93" s="542"/>
      <c r="Y93" s="542"/>
      <c r="Z93" s="542"/>
      <c r="AA93" s="542"/>
      <c r="AB93" s="542"/>
      <c r="AC93" s="542"/>
      <c r="AD93" s="542"/>
      <c r="AE93" s="542"/>
      <c r="AF93" s="601"/>
      <c r="AG93" s="601"/>
      <c r="AH93" s="542"/>
      <c r="AI93" s="542"/>
      <c r="AJ93" s="542"/>
      <c r="AK93" s="542"/>
      <c r="AL93" s="542"/>
      <c r="AM93" s="542"/>
      <c r="AN93" s="542"/>
      <c r="AO93" s="542"/>
      <c r="AP93" s="542"/>
      <c r="AQ93" s="542"/>
      <c r="AR93" s="542"/>
    </row>
    <row r="94" spans="1:44">
      <c r="A94" s="545"/>
      <c r="B94" s="542"/>
      <c r="C94" s="542"/>
      <c r="D94" s="543"/>
      <c r="E94" s="543"/>
      <c r="F94" s="543"/>
      <c r="G94" s="543"/>
      <c r="H94" s="543"/>
      <c r="I94" s="543"/>
      <c r="J94" s="543"/>
      <c r="K94" s="543"/>
      <c r="L94" s="543"/>
      <c r="M94" s="543"/>
      <c r="N94" s="543"/>
      <c r="O94" s="543"/>
      <c r="P94" s="543"/>
      <c r="Q94" s="543"/>
      <c r="R94" s="542"/>
      <c r="S94" s="542"/>
      <c r="T94" s="542"/>
      <c r="U94" s="542"/>
      <c r="V94" s="542"/>
      <c r="W94" s="542"/>
      <c r="X94" s="542"/>
      <c r="Y94" s="542"/>
      <c r="Z94" s="542"/>
      <c r="AA94" s="542"/>
      <c r="AB94" s="542"/>
      <c r="AC94" s="542"/>
      <c r="AD94" s="542"/>
      <c r="AE94" s="542"/>
      <c r="AF94" s="542"/>
      <c r="AG94" s="542"/>
      <c r="AH94" s="542"/>
      <c r="AI94" s="542"/>
      <c r="AJ94" s="542"/>
      <c r="AK94" s="542"/>
      <c r="AL94" s="542"/>
      <c r="AM94" s="542"/>
      <c r="AN94" s="542"/>
      <c r="AO94" s="542"/>
      <c r="AP94" s="542"/>
      <c r="AQ94" s="542"/>
      <c r="AR94" s="542"/>
    </row>
    <row r="120" spans="1:44">
      <c r="A120" s="1378" t="s">
        <v>305</v>
      </c>
      <c r="B120" s="1378"/>
      <c r="C120" s="1378"/>
      <c r="D120" s="1378"/>
      <c r="E120" s="1378"/>
      <c r="F120" s="1378"/>
      <c r="G120" s="1378"/>
      <c r="H120" s="1378"/>
      <c r="I120" s="1378"/>
      <c r="J120" s="1378"/>
      <c r="K120" s="1378"/>
      <c r="L120" s="1378"/>
      <c r="M120" s="1378"/>
      <c r="N120" s="1378"/>
      <c r="O120" s="1378"/>
      <c r="P120" s="1378"/>
      <c r="Q120" s="1378"/>
      <c r="R120" s="1378"/>
      <c r="S120" s="1378"/>
      <c r="T120" s="1378"/>
      <c r="U120" s="719"/>
      <c r="V120" s="1378" t="s">
        <v>305</v>
      </c>
      <c r="W120" s="1378"/>
      <c r="X120" s="1378"/>
      <c r="Y120" s="1378"/>
      <c r="Z120" s="1378"/>
      <c r="AA120" s="1378"/>
      <c r="AB120" s="1378"/>
      <c r="AC120" s="1378"/>
      <c r="AD120" s="1378"/>
      <c r="AE120" s="1378"/>
      <c r="AF120" s="1378"/>
      <c r="AG120" s="1378"/>
      <c r="AH120" s="1378"/>
      <c r="AI120" s="1378"/>
      <c r="AJ120" s="1378"/>
      <c r="AK120" s="1378"/>
      <c r="AL120" s="1378"/>
      <c r="AM120" s="719"/>
      <c r="AN120" s="604"/>
      <c r="AO120" s="604"/>
      <c r="AP120" s="604"/>
      <c r="AQ120" s="604"/>
      <c r="AR120" s="542"/>
    </row>
  </sheetData>
  <mergeCells count="42">
    <mergeCell ref="A89:T89"/>
    <mergeCell ref="V89:AR89"/>
    <mergeCell ref="A90:J90"/>
    <mergeCell ref="V90:AJ90"/>
    <mergeCell ref="AN8:AO12"/>
    <mergeCell ref="R5:S12"/>
    <mergeCell ref="T5:U12"/>
    <mergeCell ref="V5:AA6"/>
    <mergeCell ref="AB5:AQ5"/>
    <mergeCell ref="AR5:AR12"/>
    <mergeCell ref="AB6:AO6"/>
    <mergeCell ref="AP6:AQ12"/>
    <mergeCell ref="V7:W10"/>
    <mergeCell ref="X7:Y10"/>
    <mergeCell ref="Z7:AA10"/>
    <mergeCell ref="A120:T120"/>
    <mergeCell ref="V120:AL120"/>
    <mergeCell ref="F11:G12"/>
    <mergeCell ref="H11:I12"/>
    <mergeCell ref="J11:K12"/>
    <mergeCell ref="L11:M12"/>
    <mergeCell ref="N11:O12"/>
    <mergeCell ref="P11:Q12"/>
    <mergeCell ref="AB7:AC12"/>
    <mergeCell ref="AD7:AH7"/>
    <mergeCell ref="AJ7:AO7"/>
    <mergeCell ref="AD8:AE12"/>
    <mergeCell ref="AF8:AG12"/>
    <mergeCell ref="AH8:AI12"/>
    <mergeCell ref="AJ8:AK12"/>
    <mergeCell ref="AL8:AM12"/>
    <mergeCell ref="A1:T1"/>
    <mergeCell ref="V1:AP1"/>
    <mergeCell ref="A2:T2"/>
    <mergeCell ref="V2:AP2"/>
    <mergeCell ref="A5:A12"/>
    <mergeCell ref="B5:B12"/>
    <mergeCell ref="C5:E12"/>
    <mergeCell ref="F5:H10"/>
    <mergeCell ref="J5:L10"/>
    <mergeCell ref="N5:Q10"/>
    <mergeCell ref="V11:Z12"/>
  </mergeCells>
  <printOptions horizontalCentered="1" verticalCentered="1"/>
  <pageMargins left="0" right="0" top="0.39370078740157483" bottom="0.39370078740157483" header="0.51181102362204722" footer="0.51181102362204722"/>
  <pageSetup paperSize="9" scale="53" fitToHeight="2" orientation="portrait" r:id="rId1"/>
  <headerFooter alignWithMargins="0"/>
  <colBreaks count="1" manualBreakCount="1">
    <brk id="21" max="120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J115"/>
  <sheetViews>
    <sheetView showGridLines="0" zoomScale="77" zoomScaleNormal="77" workbookViewId="0"/>
  </sheetViews>
  <sheetFormatPr baseColWidth="10" defaultColWidth="10.140625" defaultRowHeight="12.75"/>
  <cols>
    <col min="1" max="1" width="6.28515625" style="722" bestFit="1" customWidth="1"/>
    <col min="2" max="2" width="24.85546875" style="722" customWidth="1"/>
    <col min="3" max="3" width="14.28515625" style="722" customWidth="1"/>
    <col min="4" max="4" width="2.7109375" style="722" customWidth="1"/>
    <col min="5" max="5" width="14.28515625" style="722" customWidth="1"/>
    <col min="6" max="6" width="8.7109375" style="722" bestFit="1" customWidth="1"/>
    <col min="7" max="7" width="14.28515625" style="722" customWidth="1"/>
    <col min="8" max="8" width="5.5703125" style="722" bestFit="1" customWidth="1"/>
    <col min="9" max="9" width="14.28515625" style="722" customWidth="1"/>
    <col min="10" max="10" width="5.5703125" style="722" bestFit="1" customWidth="1"/>
    <col min="11" max="11" width="14.140625" style="722" customWidth="1"/>
    <col min="12" max="12" width="5.5703125" style="722" bestFit="1" customWidth="1"/>
    <col min="13" max="13" width="14.28515625" style="722" customWidth="1"/>
    <col min="14" max="14" width="5.85546875" style="722" bestFit="1" customWidth="1"/>
    <col min="15" max="15" width="14.28515625" style="722" customWidth="1"/>
    <col min="16" max="16" width="5.5703125" style="722" bestFit="1" customWidth="1"/>
    <col min="17" max="17" width="14.28515625" style="722" customWidth="1"/>
    <col min="18" max="18" width="6.28515625" style="722" bestFit="1" customWidth="1"/>
    <col min="19" max="19" width="13.42578125" style="722" customWidth="1"/>
    <col min="20" max="20" width="9.28515625" style="722" bestFit="1" customWidth="1"/>
    <col min="21" max="21" width="14.28515625" style="722" customWidth="1"/>
    <col min="22" max="22" width="6.5703125" style="722" bestFit="1" customWidth="1"/>
    <col min="23" max="23" width="14.28515625" style="722" customWidth="1"/>
    <col min="24" max="24" width="11" style="722" bestFit="1" customWidth="1"/>
    <col min="25" max="25" width="14.28515625" style="722" customWidth="1"/>
    <col min="26" max="26" width="5.5703125" style="722" bestFit="1" customWidth="1"/>
    <col min="27" max="27" width="14.28515625" style="722" customWidth="1"/>
    <col min="28" max="28" width="8.85546875" style="722" bestFit="1" customWidth="1"/>
    <col min="29" max="29" width="14.28515625" style="722" customWidth="1"/>
    <col min="30" max="30" width="5.5703125" style="722" bestFit="1" customWidth="1"/>
    <col min="31" max="31" width="14.28515625" style="722" customWidth="1"/>
    <col min="32" max="32" width="5.5703125" style="722" bestFit="1" customWidth="1"/>
    <col min="33" max="33" width="14.28515625" style="722" customWidth="1"/>
    <col min="34" max="34" width="3.28515625" style="722" customWidth="1"/>
    <col min="35" max="35" width="1.7109375" style="722" customWidth="1"/>
    <col min="36" max="36" width="7.140625" style="722" customWidth="1"/>
    <col min="37" max="256" width="10.140625" style="722"/>
    <col min="257" max="257" width="6.28515625" style="722" bestFit="1" customWidth="1"/>
    <col min="258" max="258" width="24.85546875" style="722" customWidth="1"/>
    <col min="259" max="259" width="14.28515625" style="722" customWidth="1"/>
    <col min="260" max="260" width="2.7109375" style="722" customWidth="1"/>
    <col min="261" max="261" width="14.28515625" style="722" customWidth="1"/>
    <col min="262" max="262" width="8.7109375" style="722" bestFit="1" customWidth="1"/>
    <col min="263" max="263" width="14.28515625" style="722" customWidth="1"/>
    <col min="264" max="264" width="5.5703125" style="722" bestFit="1" customWidth="1"/>
    <col min="265" max="265" width="14.28515625" style="722" customWidth="1"/>
    <col min="266" max="266" width="5.5703125" style="722" bestFit="1" customWidth="1"/>
    <col min="267" max="267" width="14.140625" style="722" customWidth="1"/>
    <col min="268" max="268" width="5.5703125" style="722" bestFit="1" customWidth="1"/>
    <col min="269" max="269" width="14.28515625" style="722" customWidth="1"/>
    <col min="270" max="270" width="5.85546875" style="722" bestFit="1" customWidth="1"/>
    <col min="271" max="271" width="14.28515625" style="722" customWidth="1"/>
    <col min="272" max="272" width="5.5703125" style="722" bestFit="1" customWidth="1"/>
    <col min="273" max="273" width="14.28515625" style="722" customWidth="1"/>
    <col min="274" max="274" width="6.28515625" style="722" bestFit="1" customWidth="1"/>
    <col min="275" max="275" width="13.42578125" style="722" customWidth="1"/>
    <col min="276" max="276" width="9.28515625" style="722" bestFit="1" customWidth="1"/>
    <col min="277" max="277" width="14.28515625" style="722" customWidth="1"/>
    <col min="278" max="278" width="6.5703125" style="722" bestFit="1" customWidth="1"/>
    <col min="279" max="279" width="14.28515625" style="722" customWidth="1"/>
    <col min="280" max="280" width="11" style="722" bestFit="1" customWidth="1"/>
    <col min="281" max="281" width="14.28515625" style="722" customWidth="1"/>
    <col min="282" max="282" width="5.5703125" style="722" bestFit="1" customWidth="1"/>
    <col min="283" max="283" width="14.28515625" style="722" customWidth="1"/>
    <col min="284" max="284" width="8.85546875" style="722" bestFit="1" customWidth="1"/>
    <col min="285" max="285" width="14.28515625" style="722" customWidth="1"/>
    <col min="286" max="286" width="5.5703125" style="722" bestFit="1" customWidth="1"/>
    <col min="287" max="287" width="14.28515625" style="722" customWidth="1"/>
    <col min="288" max="288" width="5.5703125" style="722" bestFit="1" customWidth="1"/>
    <col min="289" max="289" width="14.28515625" style="722" customWidth="1"/>
    <col min="290" max="290" width="3.28515625" style="722" customWidth="1"/>
    <col min="291" max="291" width="1.7109375" style="722" customWidth="1"/>
    <col min="292" max="292" width="7.140625" style="722" customWidth="1"/>
    <col min="293" max="512" width="10.140625" style="722"/>
    <col min="513" max="513" width="6.28515625" style="722" bestFit="1" customWidth="1"/>
    <col min="514" max="514" width="24.85546875" style="722" customWidth="1"/>
    <col min="515" max="515" width="14.28515625" style="722" customWidth="1"/>
    <col min="516" max="516" width="2.7109375" style="722" customWidth="1"/>
    <col min="517" max="517" width="14.28515625" style="722" customWidth="1"/>
    <col min="518" max="518" width="8.7109375" style="722" bestFit="1" customWidth="1"/>
    <col min="519" max="519" width="14.28515625" style="722" customWidth="1"/>
    <col min="520" max="520" width="5.5703125" style="722" bestFit="1" customWidth="1"/>
    <col min="521" max="521" width="14.28515625" style="722" customWidth="1"/>
    <col min="522" max="522" width="5.5703125" style="722" bestFit="1" customWidth="1"/>
    <col min="523" max="523" width="14.140625" style="722" customWidth="1"/>
    <col min="524" max="524" width="5.5703125" style="722" bestFit="1" customWidth="1"/>
    <col min="525" max="525" width="14.28515625" style="722" customWidth="1"/>
    <col min="526" max="526" width="5.85546875" style="722" bestFit="1" customWidth="1"/>
    <col min="527" max="527" width="14.28515625" style="722" customWidth="1"/>
    <col min="528" max="528" width="5.5703125" style="722" bestFit="1" customWidth="1"/>
    <col min="529" max="529" width="14.28515625" style="722" customWidth="1"/>
    <col min="530" max="530" width="6.28515625" style="722" bestFit="1" customWidth="1"/>
    <col min="531" max="531" width="13.42578125" style="722" customWidth="1"/>
    <col min="532" max="532" width="9.28515625" style="722" bestFit="1" customWidth="1"/>
    <col min="533" max="533" width="14.28515625" style="722" customWidth="1"/>
    <col min="534" max="534" width="6.5703125" style="722" bestFit="1" customWidth="1"/>
    <col min="535" max="535" width="14.28515625" style="722" customWidth="1"/>
    <col min="536" max="536" width="11" style="722" bestFit="1" customWidth="1"/>
    <col min="537" max="537" width="14.28515625" style="722" customWidth="1"/>
    <col min="538" max="538" width="5.5703125" style="722" bestFit="1" customWidth="1"/>
    <col min="539" max="539" width="14.28515625" style="722" customWidth="1"/>
    <col min="540" max="540" width="8.85546875" style="722" bestFit="1" customWidth="1"/>
    <col min="541" max="541" width="14.28515625" style="722" customWidth="1"/>
    <col min="542" max="542" width="5.5703125" style="722" bestFit="1" customWidth="1"/>
    <col min="543" max="543" width="14.28515625" style="722" customWidth="1"/>
    <col min="544" max="544" width="5.5703125" style="722" bestFit="1" customWidth="1"/>
    <col min="545" max="545" width="14.28515625" style="722" customWidth="1"/>
    <col min="546" max="546" width="3.28515625" style="722" customWidth="1"/>
    <col min="547" max="547" width="1.7109375" style="722" customWidth="1"/>
    <col min="548" max="548" width="7.140625" style="722" customWidth="1"/>
    <col min="549" max="768" width="10.140625" style="722"/>
    <col min="769" max="769" width="6.28515625" style="722" bestFit="1" customWidth="1"/>
    <col min="770" max="770" width="24.85546875" style="722" customWidth="1"/>
    <col min="771" max="771" width="14.28515625" style="722" customWidth="1"/>
    <col min="772" max="772" width="2.7109375" style="722" customWidth="1"/>
    <col min="773" max="773" width="14.28515625" style="722" customWidth="1"/>
    <col min="774" max="774" width="8.7109375" style="722" bestFit="1" customWidth="1"/>
    <col min="775" max="775" width="14.28515625" style="722" customWidth="1"/>
    <col min="776" max="776" width="5.5703125" style="722" bestFit="1" customWidth="1"/>
    <col min="777" max="777" width="14.28515625" style="722" customWidth="1"/>
    <col min="778" max="778" width="5.5703125" style="722" bestFit="1" customWidth="1"/>
    <col min="779" max="779" width="14.140625" style="722" customWidth="1"/>
    <col min="780" max="780" width="5.5703125" style="722" bestFit="1" customWidth="1"/>
    <col min="781" max="781" width="14.28515625" style="722" customWidth="1"/>
    <col min="782" max="782" width="5.85546875" style="722" bestFit="1" customWidth="1"/>
    <col min="783" max="783" width="14.28515625" style="722" customWidth="1"/>
    <col min="784" max="784" width="5.5703125" style="722" bestFit="1" customWidth="1"/>
    <col min="785" max="785" width="14.28515625" style="722" customWidth="1"/>
    <col min="786" max="786" width="6.28515625" style="722" bestFit="1" customWidth="1"/>
    <col min="787" max="787" width="13.42578125" style="722" customWidth="1"/>
    <col min="788" max="788" width="9.28515625" style="722" bestFit="1" customWidth="1"/>
    <col min="789" max="789" width="14.28515625" style="722" customWidth="1"/>
    <col min="790" max="790" width="6.5703125" style="722" bestFit="1" customWidth="1"/>
    <col min="791" max="791" width="14.28515625" style="722" customWidth="1"/>
    <col min="792" max="792" width="11" style="722" bestFit="1" customWidth="1"/>
    <col min="793" max="793" width="14.28515625" style="722" customWidth="1"/>
    <col min="794" max="794" width="5.5703125" style="722" bestFit="1" customWidth="1"/>
    <col min="795" max="795" width="14.28515625" style="722" customWidth="1"/>
    <col min="796" max="796" width="8.85546875" style="722" bestFit="1" customWidth="1"/>
    <col min="797" max="797" width="14.28515625" style="722" customWidth="1"/>
    <col min="798" max="798" width="5.5703125" style="722" bestFit="1" customWidth="1"/>
    <col min="799" max="799" width="14.28515625" style="722" customWidth="1"/>
    <col min="800" max="800" width="5.5703125" style="722" bestFit="1" customWidth="1"/>
    <col min="801" max="801" width="14.28515625" style="722" customWidth="1"/>
    <col min="802" max="802" width="3.28515625" style="722" customWidth="1"/>
    <col min="803" max="803" width="1.7109375" style="722" customWidth="1"/>
    <col min="804" max="804" width="7.140625" style="722" customWidth="1"/>
    <col min="805" max="1024" width="10.140625" style="722"/>
    <col min="1025" max="1025" width="6.28515625" style="722" bestFit="1" customWidth="1"/>
    <col min="1026" max="1026" width="24.85546875" style="722" customWidth="1"/>
    <col min="1027" max="1027" width="14.28515625" style="722" customWidth="1"/>
    <col min="1028" max="1028" width="2.7109375" style="722" customWidth="1"/>
    <col min="1029" max="1029" width="14.28515625" style="722" customWidth="1"/>
    <col min="1030" max="1030" width="8.7109375" style="722" bestFit="1" customWidth="1"/>
    <col min="1031" max="1031" width="14.28515625" style="722" customWidth="1"/>
    <col min="1032" max="1032" width="5.5703125" style="722" bestFit="1" customWidth="1"/>
    <col min="1033" max="1033" width="14.28515625" style="722" customWidth="1"/>
    <col min="1034" max="1034" width="5.5703125" style="722" bestFit="1" customWidth="1"/>
    <col min="1035" max="1035" width="14.140625" style="722" customWidth="1"/>
    <col min="1036" max="1036" width="5.5703125" style="722" bestFit="1" customWidth="1"/>
    <col min="1037" max="1037" width="14.28515625" style="722" customWidth="1"/>
    <col min="1038" max="1038" width="5.85546875" style="722" bestFit="1" customWidth="1"/>
    <col min="1039" max="1039" width="14.28515625" style="722" customWidth="1"/>
    <col min="1040" max="1040" width="5.5703125" style="722" bestFit="1" customWidth="1"/>
    <col min="1041" max="1041" width="14.28515625" style="722" customWidth="1"/>
    <col min="1042" max="1042" width="6.28515625" style="722" bestFit="1" customWidth="1"/>
    <col min="1043" max="1043" width="13.42578125" style="722" customWidth="1"/>
    <col min="1044" max="1044" width="9.28515625" style="722" bestFit="1" customWidth="1"/>
    <col min="1045" max="1045" width="14.28515625" style="722" customWidth="1"/>
    <col min="1046" max="1046" width="6.5703125" style="722" bestFit="1" customWidth="1"/>
    <col min="1047" max="1047" width="14.28515625" style="722" customWidth="1"/>
    <col min="1048" max="1048" width="11" style="722" bestFit="1" customWidth="1"/>
    <col min="1049" max="1049" width="14.28515625" style="722" customWidth="1"/>
    <col min="1050" max="1050" width="5.5703125" style="722" bestFit="1" customWidth="1"/>
    <col min="1051" max="1051" width="14.28515625" style="722" customWidth="1"/>
    <col min="1052" max="1052" width="8.85546875" style="722" bestFit="1" customWidth="1"/>
    <col min="1053" max="1053" width="14.28515625" style="722" customWidth="1"/>
    <col min="1054" max="1054" width="5.5703125" style="722" bestFit="1" customWidth="1"/>
    <col min="1055" max="1055" width="14.28515625" style="722" customWidth="1"/>
    <col min="1056" max="1056" width="5.5703125" style="722" bestFit="1" customWidth="1"/>
    <col min="1057" max="1057" width="14.28515625" style="722" customWidth="1"/>
    <col min="1058" max="1058" width="3.28515625" style="722" customWidth="1"/>
    <col min="1059" max="1059" width="1.7109375" style="722" customWidth="1"/>
    <col min="1060" max="1060" width="7.140625" style="722" customWidth="1"/>
    <col min="1061" max="1280" width="10.140625" style="722"/>
    <col min="1281" max="1281" width="6.28515625" style="722" bestFit="1" customWidth="1"/>
    <col min="1282" max="1282" width="24.85546875" style="722" customWidth="1"/>
    <col min="1283" max="1283" width="14.28515625" style="722" customWidth="1"/>
    <col min="1284" max="1284" width="2.7109375" style="722" customWidth="1"/>
    <col min="1285" max="1285" width="14.28515625" style="722" customWidth="1"/>
    <col min="1286" max="1286" width="8.7109375" style="722" bestFit="1" customWidth="1"/>
    <col min="1287" max="1287" width="14.28515625" style="722" customWidth="1"/>
    <col min="1288" max="1288" width="5.5703125" style="722" bestFit="1" customWidth="1"/>
    <col min="1289" max="1289" width="14.28515625" style="722" customWidth="1"/>
    <col min="1290" max="1290" width="5.5703125" style="722" bestFit="1" customWidth="1"/>
    <col min="1291" max="1291" width="14.140625" style="722" customWidth="1"/>
    <col min="1292" max="1292" width="5.5703125" style="722" bestFit="1" customWidth="1"/>
    <col min="1293" max="1293" width="14.28515625" style="722" customWidth="1"/>
    <col min="1294" max="1294" width="5.85546875" style="722" bestFit="1" customWidth="1"/>
    <col min="1295" max="1295" width="14.28515625" style="722" customWidth="1"/>
    <col min="1296" max="1296" width="5.5703125" style="722" bestFit="1" customWidth="1"/>
    <col min="1297" max="1297" width="14.28515625" style="722" customWidth="1"/>
    <col min="1298" max="1298" width="6.28515625" style="722" bestFit="1" customWidth="1"/>
    <col min="1299" max="1299" width="13.42578125" style="722" customWidth="1"/>
    <col min="1300" max="1300" width="9.28515625" style="722" bestFit="1" customWidth="1"/>
    <col min="1301" max="1301" width="14.28515625" style="722" customWidth="1"/>
    <col min="1302" max="1302" width="6.5703125" style="722" bestFit="1" customWidth="1"/>
    <col min="1303" max="1303" width="14.28515625" style="722" customWidth="1"/>
    <col min="1304" max="1304" width="11" style="722" bestFit="1" customWidth="1"/>
    <col min="1305" max="1305" width="14.28515625" style="722" customWidth="1"/>
    <col min="1306" max="1306" width="5.5703125" style="722" bestFit="1" customWidth="1"/>
    <col min="1307" max="1307" width="14.28515625" style="722" customWidth="1"/>
    <col min="1308" max="1308" width="8.85546875" style="722" bestFit="1" customWidth="1"/>
    <col min="1309" max="1309" width="14.28515625" style="722" customWidth="1"/>
    <col min="1310" max="1310" width="5.5703125" style="722" bestFit="1" customWidth="1"/>
    <col min="1311" max="1311" width="14.28515625" style="722" customWidth="1"/>
    <col min="1312" max="1312" width="5.5703125" style="722" bestFit="1" customWidth="1"/>
    <col min="1313" max="1313" width="14.28515625" style="722" customWidth="1"/>
    <col min="1314" max="1314" width="3.28515625" style="722" customWidth="1"/>
    <col min="1315" max="1315" width="1.7109375" style="722" customWidth="1"/>
    <col min="1316" max="1316" width="7.140625" style="722" customWidth="1"/>
    <col min="1317" max="1536" width="10.140625" style="722"/>
    <col min="1537" max="1537" width="6.28515625" style="722" bestFit="1" customWidth="1"/>
    <col min="1538" max="1538" width="24.85546875" style="722" customWidth="1"/>
    <col min="1539" max="1539" width="14.28515625" style="722" customWidth="1"/>
    <col min="1540" max="1540" width="2.7109375" style="722" customWidth="1"/>
    <col min="1541" max="1541" width="14.28515625" style="722" customWidth="1"/>
    <col min="1542" max="1542" width="8.7109375" style="722" bestFit="1" customWidth="1"/>
    <col min="1543" max="1543" width="14.28515625" style="722" customWidth="1"/>
    <col min="1544" max="1544" width="5.5703125" style="722" bestFit="1" customWidth="1"/>
    <col min="1545" max="1545" width="14.28515625" style="722" customWidth="1"/>
    <col min="1546" max="1546" width="5.5703125" style="722" bestFit="1" customWidth="1"/>
    <col min="1547" max="1547" width="14.140625" style="722" customWidth="1"/>
    <col min="1548" max="1548" width="5.5703125" style="722" bestFit="1" customWidth="1"/>
    <col min="1549" max="1549" width="14.28515625" style="722" customWidth="1"/>
    <col min="1550" max="1550" width="5.85546875" style="722" bestFit="1" customWidth="1"/>
    <col min="1551" max="1551" width="14.28515625" style="722" customWidth="1"/>
    <col min="1552" max="1552" width="5.5703125" style="722" bestFit="1" customWidth="1"/>
    <col min="1553" max="1553" width="14.28515625" style="722" customWidth="1"/>
    <col min="1554" max="1554" width="6.28515625" style="722" bestFit="1" customWidth="1"/>
    <col min="1555" max="1555" width="13.42578125" style="722" customWidth="1"/>
    <col min="1556" max="1556" width="9.28515625" style="722" bestFit="1" customWidth="1"/>
    <col min="1557" max="1557" width="14.28515625" style="722" customWidth="1"/>
    <col min="1558" max="1558" width="6.5703125" style="722" bestFit="1" customWidth="1"/>
    <col min="1559" max="1559" width="14.28515625" style="722" customWidth="1"/>
    <col min="1560" max="1560" width="11" style="722" bestFit="1" customWidth="1"/>
    <col min="1561" max="1561" width="14.28515625" style="722" customWidth="1"/>
    <col min="1562" max="1562" width="5.5703125" style="722" bestFit="1" customWidth="1"/>
    <col min="1563" max="1563" width="14.28515625" style="722" customWidth="1"/>
    <col min="1564" max="1564" width="8.85546875" style="722" bestFit="1" customWidth="1"/>
    <col min="1565" max="1565" width="14.28515625" style="722" customWidth="1"/>
    <col min="1566" max="1566" width="5.5703125" style="722" bestFit="1" customWidth="1"/>
    <col min="1567" max="1567" width="14.28515625" style="722" customWidth="1"/>
    <col min="1568" max="1568" width="5.5703125" style="722" bestFit="1" customWidth="1"/>
    <col min="1569" max="1569" width="14.28515625" style="722" customWidth="1"/>
    <col min="1570" max="1570" width="3.28515625" style="722" customWidth="1"/>
    <col min="1571" max="1571" width="1.7109375" style="722" customWidth="1"/>
    <col min="1572" max="1572" width="7.140625" style="722" customWidth="1"/>
    <col min="1573" max="1792" width="10.140625" style="722"/>
    <col min="1793" max="1793" width="6.28515625" style="722" bestFit="1" customWidth="1"/>
    <col min="1794" max="1794" width="24.85546875" style="722" customWidth="1"/>
    <col min="1795" max="1795" width="14.28515625" style="722" customWidth="1"/>
    <col min="1796" max="1796" width="2.7109375" style="722" customWidth="1"/>
    <col min="1797" max="1797" width="14.28515625" style="722" customWidth="1"/>
    <col min="1798" max="1798" width="8.7109375" style="722" bestFit="1" customWidth="1"/>
    <col min="1799" max="1799" width="14.28515625" style="722" customWidth="1"/>
    <col min="1800" max="1800" width="5.5703125" style="722" bestFit="1" customWidth="1"/>
    <col min="1801" max="1801" width="14.28515625" style="722" customWidth="1"/>
    <col min="1802" max="1802" width="5.5703125" style="722" bestFit="1" customWidth="1"/>
    <col min="1803" max="1803" width="14.140625" style="722" customWidth="1"/>
    <col min="1804" max="1804" width="5.5703125" style="722" bestFit="1" customWidth="1"/>
    <col min="1805" max="1805" width="14.28515625" style="722" customWidth="1"/>
    <col min="1806" max="1806" width="5.85546875" style="722" bestFit="1" customWidth="1"/>
    <col min="1807" max="1807" width="14.28515625" style="722" customWidth="1"/>
    <col min="1808" max="1808" width="5.5703125" style="722" bestFit="1" customWidth="1"/>
    <col min="1809" max="1809" width="14.28515625" style="722" customWidth="1"/>
    <col min="1810" max="1810" width="6.28515625" style="722" bestFit="1" customWidth="1"/>
    <col min="1811" max="1811" width="13.42578125" style="722" customWidth="1"/>
    <col min="1812" max="1812" width="9.28515625" style="722" bestFit="1" customWidth="1"/>
    <col min="1813" max="1813" width="14.28515625" style="722" customWidth="1"/>
    <col min="1814" max="1814" width="6.5703125" style="722" bestFit="1" customWidth="1"/>
    <col min="1815" max="1815" width="14.28515625" style="722" customWidth="1"/>
    <col min="1816" max="1816" width="11" style="722" bestFit="1" customWidth="1"/>
    <col min="1817" max="1817" width="14.28515625" style="722" customWidth="1"/>
    <col min="1818" max="1818" width="5.5703125" style="722" bestFit="1" customWidth="1"/>
    <col min="1819" max="1819" width="14.28515625" style="722" customWidth="1"/>
    <col min="1820" max="1820" width="8.85546875" style="722" bestFit="1" customWidth="1"/>
    <col min="1821" max="1821" width="14.28515625" style="722" customWidth="1"/>
    <col min="1822" max="1822" width="5.5703125" style="722" bestFit="1" customWidth="1"/>
    <col min="1823" max="1823" width="14.28515625" style="722" customWidth="1"/>
    <col min="1824" max="1824" width="5.5703125" style="722" bestFit="1" customWidth="1"/>
    <col min="1825" max="1825" width="14.28515625" style="722" customWidth="1"/>
    <col min="1826" max="1826" width="3.28515625" style="722" customWidth="1"/>
    <col min="1827" max="1827" width="1.7109375" style="722" customWidth="1"/>
    <col min="1828" max="1828" width="7.140625" style="722" customWidth="1"/>
    <col min="1829" max="2048" width="10.140625" style="722"/>
    <col min="2049" max="2049" width="6.28515625" style="722" bestFit="1" customWidth="1"/>
    <col min="2050" max="2050" width="24.85546875" style="722" customWidth="1"/>
    <col min="2051" max="2051" width="14.28515625" style="722" customWidth="1"/>
    <col min="2052" max="2052" width="2.7109375" style="722" customWidth="1"/>
    <col min="2053" max="2053" width="14.28515625" style="722" customWidth="1"/>
    <col min="2054" max="2054" width="8.7109375" style="722" bestFit="1" customWidth="1"/>
    <col min="2055" max="2055" width="14.28515625" style="722" customWidth="1"/>
    <col min="2056" max="2056" width="5.5703125" style="722" bestFit="1" customWidth="1"/>
    <col min="2057" max="2057" width="14.28515625" style="722" customWidth="1"/>
    <col min="2058" max="2058" width="5.5703125" style="722" bestFit="1" customWidth="1"/>
    <col min="2059" max="2059" width="14.140625" style="722" customWidth="1"/>
    <col min="2060" max="2060" width="5.5703125" style="722" bestFit="1" customWidth="1"/>
    <col min="2061" max="2061" width="14.28515625" style="722" customWidth="1"/>
    <col min="2062" max="2062" width="5.85546875" style="722" bestFit="1" customWidth="1"/>
    <col min="2063" max="2063" width="14.28515625" style="722" customWidth="1"/>
    <col min="2064" max="2064" width="5.5703125" style="722" bestFit="1" customWidth="1"/>
    <col min="2065" max="2065" width="14.28515625" style="722" customWidth="1"/>
    <col min="2066" max="2066" width="6.28515625" style="722" bestFit="1" customWidth="1"/>
    <col min="2067" max="2067" width="13.42578125" style="722" customWidth="1"/>
    <col min="2068" max="2068" width="9.28515625" style="722" bestFit="1" customWidth="1"/>
    <col min="2069" max="2069" width="14.28515625" style="722" customWidth="1"/>
    <col min="2070" max="2070" width="6.5703125" style="722" bestFit="1" customWidth="1"/>
    <col min="2071" max="2071" width="14.28515625" style="722" customWidth="1"/>
    <col min="2072" max="2072" width="11" style="722" bestFit="1" customWidth="1"/>
    <col min="2073" max="2073" width="14.28515625" style="722" customWidth="1"/>
    <col min="2074" max="2074" width="5.5703125" style="722" bestFit="1" customWidth="1"/>
    <col min="2075" max="2075" width="14.28515625" style="722" customWidth="1"/>
    <col min="2076" max="2076" width="8.85546875" style="722" bestFit="1" customWidth="1"/>
    <col min="2077" max="2077" width="14.28515625" style="722" customWidth="1"/>
    <col min="2078" max="2078" width="5.5703125" style="722" bestFit="1" customWidth="1"/>
    <col min="2079" max="2079" width="14.28515625" style="722" customWidth="1"/>
    <col min="2080" max="2080" width="5.5703125" style="722" bestFit="1" customWidth="1"/>
    <col min="2081" max="2081" width="14.28515625" style="722" customWidth="1"/>
    <col min="2082" max="2082" width="3.28515625" style="722" customWidth="1"/>
    <col min="2083" max="2083" width="1.7109375" style="722" customWidth="1"/>
    <col min="2084" max="2084" width="7.140625" style="722" customWidth="1"/>
    <col min="2085" max="2304" width="10.140625" style="722"/>
    <col min="2305" max="2305" width="6.28515625" style="722" bestFit="1" customWidth="1"/>
    <col min="2306" max="2306" width="24.85546875" style="722" customWidth="1"/>
    <col min="2307" max="2307" width="14.28515625" style="722" customWidth="1"/>
    <col min="2308" max="2308" width="2.7109375" style="722" customWidth="1"/>
    <col min="2309" max="2309" width="14.28515625" style="722" customWidth="1"/>
    <col min="2310" max="2310" width="8.7109375" style="722" bestFit="1" customWidth="1"/>
    <col min="2311" max="2311" width="14.28515625" style="722" customWidth="1"/>
    <col min="2312" max="2312" width="5.5703125" style="722" bestFit="1" customWidth="1"/>
    <col min="2313" max="2313" width="14.28515625" style="722" customWidth="1"/>
    <col min="2314" max="2314" width="5.5703125" style="722" bestFit="1" customWidth="1"/>
    <col min="2315" max="2315" width="14.140625" style="722" customWidth="1"/>
    <col min="2316" max="2316" width="5.5703125" style="722" bestFit="1" customWidth="1"/>
    <col min="2317" max="2317" width="14.28515625" style="722" customWidth="1"/>
    <col min="2318" max="2318" width="5.85546875" style="722" bestFit="1" customWidth="1"/>
    <col min="2319" max="2319" width="14.28515625" style="722" customWidth="1"/>
    <col min="2320" max="2320" width="5.5703125" style="722" bestFit="1" customWidth="1"/>
    <col min="2321" max="2321" width="14.28515625" style="722" customWidth="1"/>
    <col min="2322" max="2322" width="6.28515625" style="722" bestFit="1" customWidth="1"/>
    <col min="2323" max="2323" width="13.42578125" style="722" customWidth="1"/>
    <col min="2324" max="2324" width="9.28515625" style="722" bestFit="1" customWidth="1"/>
    <col min="2325" max="2325" width="14.28515625" style="722" customWidth="1"/>
    <col min="2326" max="2326" width="6.5703125" style="722" bestFit="1" customWidth="1"/>
    <col min="2327" max="2327" width="14.28515625" style="722" customWidth="1"/>
    <col min="2328" max="2328" width="11" style="722" bestFit="1" customWidth="1"/>
    <col min="2329" max="2329" width="14.28515625" style="722" customWidth="1"/>
    <col min="2330" max="2330" width="5.5703125" style="722" bestFit="1" customWidth="1"/>
    <col min="2331" max="2331" width="14.28515625" style="722" customWidth="1"/>
    <col min="2332" max="2332" width="8.85546875" style="722" bestFit="1" customWidth="1"/>
    <col min="2333" max="2333" width="14.28515625" style="722" customWidth="1"/>
    <col min="2334" max="2334" width="5.5703125" style="722" bestFit="1" customWidth="1"/>
    <col min="2335" max="2335" width="14.28515625" style="722" customWidth="1"/>
    <col min="2336" max="2336" width="5.5703125" style="722" bestFit="1" customWidth="1"/>
    <col min="2337" max="2337" width="14.28515625" style="722" customWidth="1"/>
    <col min="2338" max="2338" width="3.28515625" style="722" customWidth="1"/>
    <col min="2339" max="2339" width="1.7109375" style="722" customWidth="1"/>
    <col min="2340" max="2340" width="7.140625" style="722" customWidth="1"/>
    <col min="2341" max="2560" width="10.140625" style="722"/>
    <col min="2561" max="2561" width="6.28515625" style="722" bestFit="1" customWidth="1"/>
    <col min="2562" max="2562" width="24.85546875" style="722" customWidth="1"/>
    <col min="2563" max="2563" width="14.28515625" style="722" customWidth="1"/>
    <col min="2564" max="2564" width="2.7109375" style="722" customWidth="1"/>
    <col min="2565" max="2565" width="14.28515625" style="722" customWidth="1"/>
    <col min="2566" max="2566" width="8.7109375" style="722" bestFit="1" customWidth="1"/>
    <col min="2567" max="2567" width="14.28515625" style="722" customWidth="1"/>
    <col min="2568" max="2568" width="5.5703125" style="722" bestFit="1" customWidth="1"/>
    <col min="2569" max="2569" width="14.28515625" style="722" customWidth="1"/>
    <col min="2570" max="2570" width="5.5703125" style="722" bestFit="1" customWidth="1"/>
    <col min="2571" max="2571" width="14.140625" style="722" customWidth="1"/>
    <col min="2572" max="2572" width="5.5703125" style="722" bestFit="1" customWidth="1"/>
    <col min="2573" max="2573" width="14.28515625" style="722" customWidth="1"/>
    <col min="2574" max="2574" width="5.85546875" style="722" bestFit="1" customWidth="1"/>
    <col min="2575" max="2575" width="14.28515625" style="722" customWidth="1"/>
    <col min="2576" max="2576" width="5.5703125" style="722" bestFit="1" customWidth="1"/>
    <col min="2577" max="2577" width="14.28515625" style="722" customWidth="1"/>
    <col min="2578" max="2578" width="6.28515625" style="722" bestFit="1" customWidth="1"/>
    <col min="2579" max="2579" width="13.42578125" style="722" customWidth="1"/>
    <col min="2580" max="2580" width="9.28515625" style="722" bestFit="1" customWidth="1"/>
    <col min="2581" max="2581" width="14.28515625" style="722" customWidth="1"/>
    <col min="2582" max="2582" width="6.5703125" style="722" bestFit="1" customWidth="1"/>
    <col min="2583" max="2583" width="14.28515625" style="722" customWidth="1"/>
    <col min="2584" max="2584" width="11" style="722" bestFit="1" customWidth="1"/>
    <col min="2585" max="2585" width="14.28515625" style="722" customWidth="1"/>
    <col min="2586" max="2586" width="5.5703125" style="722" bestFit="1" customWidth="1"/>
    <col min="2587" max="2587" width="14.28515625" style="722" customWidth="1"/>
    <col min="2588" max="2588" width="8.85546875" style="722" bestFit="1" customWidth="1"/>
    <col min="2589" max="2589" width="14.28515625" style="722" customWidth="1"/>
    <col min="2590" max="2590" width="5.5703125" style="722" bestFit="1" customWidth="1"/>
    <col min="2591" max="2591" width="14.28515625" style="722" customWidth="1"/>
    <col min="2592" max="2592" width="5.5703125" style="722" bestFit="1" customWidth="1"/>
    <col min="2593" max="2593" width="14.28515625" style="722" customWidth="1"/>
    <col min="2594" max="2594" width="3.28515625" style="722" customWidth="1"/>
    <col min="2595" max="2595" width="1.7109375" style="722" customWidth="1"/>
    <col min="2596" max="2596" width="7.140625" style="722" customWidth="1"/>
    <col min="2597" max="2816" width="10.140625" style="722"/>
    <col min="2817" max="2817" width="6.28515625" style="722" bestFit="1" customWidth="1"/>
    <col min="2818" max="2818" width="24.85546875" style="722" customWidth="1"/>
    <col min="2819" max="2819" width="14.28515625" style="722" customWidth="1"/>
    <col min="2820" max="2820" width="2.7109375" style="722" customWidth="1"/>
    <col min="2821" max="2821" width="14.28515625" style="722" customWidth="1"/>
    <col min="2822" max="2822" width="8.7109375" style="722" bestFit="1" customWidth="1"/>
    <col min="2823" max="2823" width="14.28515625" style="722" customWidth="1"/>
    <col min="2824" max="2824" width="5.5703125" style="722" bestFit="1" customWidth="1"/>
    <col min="2825" max="2825" width="14.28515625" style="722" customWidth="1"/>
    <col min="2826" max="2826" width="5.5703125" style="722" bestFit="1" customWidth="1"/>
    <col min="2827" max="2827" width="14.140625" style="722" customWidth="1"/>
    <col min="2828" max="2828" width="5.5703125" style="722" bestFit="1" customWidth="1"/>
    <col min="2829" max="2829" width="14.28515625" style="722" customWidth="1"/>
    <col min="2830" max="2830" width="5.85546875" style="722" bestFit="1" customWidth="1"/>
    <col min="2831" max="2831" width="14.28515625" style="722" customWidth="1"/>
    <col min="2832" max="2832" width="5.5703125" style="722" bestFit="1" customWidth="1"/>
    <col min="2833" max="2833" width="14.28515625" style="722" customWidth="1"/>
    <col min="2834" max="2834" width="6.28515625" style="722" bestFit="1" customWidth="1"/>
    <col min="2835" max="2835" width="13.42578125" style="722" customWidth="1"/>
    <col min="2836" max="2836" width="9.28515625" style="722" bestFit="1" customWidth="1"/>
    <col min="2837" max="2837" width="14.28515625" style="722" customWidth="1"/>
    <col min="2838" max="2838" width="6.5703125" style="722" bestFit="1" customWidth="1"/>
    <col min="2839" max="2839" width="14.28515625" style="722" customWidth="1"/>
    <col min="2840" max="2840" width="11" style="722" bestFit="1" customWidth="1"/>
    <col min="2841" max="2841" width="14.28515625" style="722" customWidth="1"/>
    <col min="2842" max="2842" width="5.5703125" style="722" bestFit="1" customWidth="1"/>
    <col min="2843" max="2843" width="14.28515625" style="722" customWidth="1"/>
    <col min="2844" max="2844" width="8.85546875" style="722" bestFit="1" customWidth="1"/>
    <col min="2845" max="2845" width="14.28515625" style="722" customWidth="1"/>
    <col min="2846" max="2846" width="5.5703125" style="722" bestFit="1" customWidth="1"/>
    <col min="2847" max="2847" width="14.28515625" style="722" customWidth="1"/>
    <col min="2848" max="2848" width="5.5703125" style="722" bestFit="1" customWidth="1"/>
    <col min="2849" max="2849" width="14.28515625" style="722" customWidth="1"/>
    <col min="2850" max="2850" width="3.28515625" style="722" customWidth="1"/>
    <col min="2851" max="2851" width="1.7109375" style="722" customWidth="1"/>
    <col min="2852" max="2852" width="7.140625" style="722" customWidth="1"/>
    <col min="2853" max="3072" width="10.140625" style="722"/>
    <col min="3073" max="3073" width="6.28515625" style="722" bestFit="1" customWidth="1"/>
    <col min="3074" max="3074" width="24.85546875" style="722" customWidth="1"/>
    <col min="3075" max="3075" width="14.28515625" style="722" customWidth="1"/>
    <col min="3076" max="3076" width="2.7109375" style="722" customWidth="1"/>
    <col min="3077" max="3077" width="14.28515625" style="722" customWidth="1"/>
    <col min="3078" max="3078" width="8.7109375" style="722" bestFit="1" customWidth="1"/>
    <col min="3079" max="3079" width="14.28515625" style="722" customWidth="1"/>
    <col min="3080" max="3080" width="5.5703125" style="722" bestFit="1" customWidth="1"/>
    <col min="3081" max="3081" width="14.28515625" style="722" customWidth="1"/>
    <col min="3082" max="3082" width="5.5703125" style="722" bestFit="1" customWidth="1"/>
    <col min="3083" max="3083" width="14.140625" style="722" customWidth="1"/>
    <col min="3084" max="3084" width="5.5703125" style="722" bestFit="1" customWidth="1"/>
    <col min="3085" max="3085" width="14.28515625" style="722" customWidth="1"/>
    <col min="3086" max="3086" width="5.85546875" style="722" bestFit="1" customWidth="1"/>
    <col min="3087" max="3087" width="14.28515625" style="722" customWidth="1"/>
    <col min="3088" max="3088" width="5.5703125" style="722" bestFit="1" customWidth="1"/>
    <col min="3089" max="3089" width="14.28515625" style="722" customWidth="1"/>
    <col min="3090" max="3090" width="6.28515625" style="722" bestFit="1" customWidth="1"/>
    <col min="3091" max="3091" width="13.42578125" style="722" customWidth="1"/>
    <col min="3092" max="3092" width="9.28515625" style="722" bestFit="1" customWidth="1"/>
    <col min="3093" max="3093" width="14.28515625" style="722" customWidth="1"/>
    <col min="3094" max="3094" width="6.5703125" style="722" bestFit="1" customWidth="1"/>
    <col min="3095" max="3095" width="14.28515625" style="722" customWidth="1"/>
    <col min="3096" max="3096" width="11" style="722" bestFit="1" customWidth="1"/>
    <col min="3097" max="3097" width="14.28515625" style="722" customWidth="1"/>
    <col min="3098" max="3098" width="5.5703125" style="722" bestFit="1" customWidth="1"/>
    <col min="3099" max="3099" width="14.28515625" style="722" customWidth="1"/>
    <col min="3100" max="3100" width="8.85546875" style="722" bestFit="1" customWidth="1"/>
    <col min="3101" max="3101" width="14.28515625" style="722" customWidth="1"/>
    <col min="3102" max="3102" width="5.5703125" style="722" bestFit="1" customWidth="1"/>
    <col min="3103" max="3103" width="14.28515625" style="722" customWidth="1"/>
    <col min="3104" max="3104" width="5.5703125" style="722" bestFit="1" customWidth="1"/>
    <col min="3105" max="3105" width="14.28515625" style="722" customWidth="1"/>
    <col min="3106" max="3106" width="3.28515625" style="722" customWidth="1"/>
    <col min="3107" max="3107" width="1.7109375" style="722" customWidth="1"/>
    <col min="3108" max="3108" width="7.140625" style="722" customWidth="1"/>
    <col min="3109" max="3328" width="10.140625" style="722"/>
    <col min="3329" max="3329" width="6.28515625" style="722" bestFit="1" customWidth="1"/>
    <col min="3330" max="3330" width="24.85546875" style="722" customWidth="1"/>
    <col min="3331" max="3331" width="14.28515625" style="722" customWidth="1"/>
    <col min="3332" max="3332" width="2.7109375" style="722" customWidth="1"/>
    <col min="3333" max="3333" width="14.28515625" style="722" customWidth="1"/>
    <col min="3334" max="3334" width="8.7109375" style="722" bestFit="1" customWidth="1"/>
    <col min="3335" max="3335" width="14.28515625" style="722" customWidth="1"/>
    <col min="3336" max="3336" width="5.5703125" style="722" bestFit="1" customWidth="1"/>
    <col min="3337" max="3337" width="14.28515625" style="722" customWidth="1"/>
    <col min="3338" max="3338" width="5.5703125" style="722" bestFit="1" customWidth="1"/>
    <col min="3339" max="3339" width="14.140625" style="722" customWidth="1"/>
    <col min="3340" max="3340" width="5.5703125" style="722" bestFit="1" customWidth="1"/>
    <col min="3341" max="3341" width="14.28515625" style="722" customWidth="1"/>
    <col min="3342" max="3342" width="5.85546875" style="722" bestFit="1" customWidth="1"/>
    <col min="3343" max="3343" width="14.28515625" style="722" customWidth="1"/>
    <col min="3344" max="3344" width="5.5703125" style="722" bestFit="1" customWidth="1"/>
    <col min="3345" max="3345" width="14.28515625" style="722" customWidth="1"/>
    <col min="3346" max="3346" width="6.28515625" style="722" bestFit="1" customWidth="1"/>
    <col min="3347" max="3347" width="13.42578125" style="722" customWidth="1"/>
    <col min="3348" max="3348" width="9.28515625" style="722" bestFit="1" customWidth="1"/>
    <col min="3349" max="3349" width="14.28515625" style="722" customWidth="1"/>
    <col min="3350" max="3350" width="6.5703125" style="722" bestFit="1" customWidth="1"/>
    <col min="3351" max="3351" width="14.28515625" style="722" customWidth="1"/>
    <col min="3352" max="3352" width="11" style="722" bestFit="1" customWidth="1"/>
    <col min="3353" max="3353" width="14.28515625" style="722" customWidth="1"/>
    <col min="3354" max="3354" width="5.5703125" style="722" bestFit="1" customWidth="1"/>
    <col min="3355" max="3355" width="14.28515625" style="722" customWidth="1"/>
    <col min="3356" max="3356" width="8.85546875" style="722" bestFit="1" customWidth="1"/>
    <col min="3357" max="3357" width="14.28515625" style="722" customWidth="1"/>
    <col min="3358" max="3358" width="5.5703125" style="722" bestFit="1" customWidth="1"/>
    <col min="3359" max="3359" width="14.28515625" style="722" customWidth="1"/>
    <col min="3360" max="3360" width="5.5703125" style="722" bestFit="1" customWidth="1"/>
    <col min="3361" max="3361" width="14.28515625" style="722" customWidth="1"/>
    <col min="3362" max="3362" width="3.28515625" style="722" customWidth="1"/>
    <col min="3363" max="3363" width="1.7109375" style="722" customWidth="1"/>
    <col min="3364" max="3364" width="7.140625" style="722" customWidth="1"/>
    <col min="3365" max="3584" width="10.140625" style="722"/>
    <col min="3585" max="3585" width="6.28515625" style="722" bestFit="1" customWidth="1"/>
    <col min="3586" max="3586" width="24.85546875" style="722" customWidth="1"/>
    <col min="3587" max="3587" width="14.28515625" style="722" customWidth="1"/>
    <col min="3588" max="3588" width="2.7109375" style="722" customWidth="1"/>
    <col min="3589" max="3589" width="14.28515625" style="722" customWidth="1"/>
    <col min="3590" max="3590" width="8.7109375" style="722" bestFit="1" customWidth="1"/>
    <col min="3591" max="3591" width="14.28515625" style="722" customWidth="1"/>
    <col min="3592" max="3592" width="5.5703125" style="722" bestFit="1" customWidth="1"/>
    <col min="3593" max="3593" width="14.28515625" style="722" customWidth="1"/>
    <col min="3594" max="3594" width="5.5703125" style="722" bestFit="1" customWidth="1"/>
    <col min="3595" max="3595" width="14.140625" style="722" customWidth="1"/>
    <col min="3596" max="3596" width="5.5703125" style="722" bestFit="1" customWidth="1"/>
    <col min="3597" max="3597" width="14.28515625" style="722" customWidth="1"/>
    <col min="3598" max="3598" width="5.85546875" style="722" bestFit="1" customWidth="1"/>
    <col min="3599" max="3599" width="14.28515625" style="722" customWidth="1"/>
    <col min="3600" max="3600" width="5.5703125" style="722" bestFit="1" customWidth="1"/>
    <col min="3601" max="3601" width="14.28515625" style="722" customWidth="1"/>
    <col min="3602" max="3602" width="6.28515625" style="722" bestFit="1" customWidth="1"/>
    <col min="3603" max="3603" width="13.42578125" style="722" customWidth="1"/>
    <col min="3604" max="3604" width="9.28515625" style="722" bestFit="1" customWidth="1"/>
    <col min="3605" max="3605" width="14.28515625" style="722" customWidth="1"/>
    <col min="3606" max="3606" width="6.5703125" style="722" bestFit="1" customWidth="1"/>
    <col min="3607" max="3607" width="14.28515625" style="722" customWidth="1"/>
    <col min="3608" max="3608" width="11" style="722" bestFit="1" customWidth="1"/>
    <col min="3609" max="3609" width="14.28515625" style="722" customWidth="1"/>
    <col min="3610" max="3610" width="5.5703125" style="722" bestFit="1" customWidth="1"/>
    <col min="3611" max="3611" width="14.28515625" style="722" customWidth="1"/>
    <col min="3612" max="3612" width="8.85546875" style="722" bestFit="1" customWidth="1"/>
    <col min="3613" max="3613" width="14.28515625" style="722" customWidth="1"/>
    <col min="3614" max="3614" width="5.5703125" style="722" bestFit="1" customWidth="1"/>
    <col min="3615" max="3615" width="14.28515625" style="722" customWidth="1"/>
    <col min="3616" max="3616" width="5.5703125" style="722" bestFit="1" customWidth="1"/>
    <col min="3617" max="3617" width="14.28515625" style="722" customWidth="1"/>
    <col min="3618" max="3618" width="3.28515625" style="722" customWidth="1"/>
    <col min="3619" max="3619" width="1.7109375" style="722" customWidth="1"/>
    <col min="3620" max="3620" width="7.140625" style="722" customWidth="1"/>
    <col min="3621" max="3840" width="10.140625" style="722"/>
    <col min="3841" max="3841" width="6.28515625" style="722" bestFit="1" customWidth="1"/>
    <col min="3842" max="3842" width="24.85546875" style="722" customWidth="1"/>
    <col min="3843" max="3843" width="14.28515625" style="722" customWidth="1"/>
    <col min="3844" max="3844" width="2.7109375" style="722" customWidth="1"/>
    <col min="3845" max="3845" width="14.28515625" style="722" customWidth="1"/>
    <col min="3846" max="3846" width="8.7109375" style="722" bestFit="1" customWidth="1"/>
    <col min="3847" max="3847" width="14.28515625" style="722" customWidth="1"/>
    <col min="3848" max="3848" width="5.5703125" style="722" bestFit="1" customWidth="1"/>
    <col min="3849" max="3849" width="14.28515625" style="722" customWidth="1"/>
    <col min="3850" max="3850" width="5.5703125" style="722" bestFit="1" customWidth="1"/>
    <col min="3851" max="3851" width="14.140625" style="722" customWidth="1"/>
    <col min="3852" max="3852" width="5.5703125" style="722" bestFit="1" customWidth="1"/>
    <col min="3853" max="3853" width="14.28515625" style="722" customWidth="1"/>
    <col min="3854" max="3854" width="5.85546875" style="722" bestFit="1" customWidth="1"/>
    <col min="3855" max="3855" width="14.28515625" style="722" customWidth="1"/>
    <col min="3856" max="3856" width="5.5703125" style="722" bestFit="1" customWidth="1"/>
    <col min="3857" max="3857" width="14.28515625" style="722" customWidth="1"/>
    <col min="3858" max="3858" width="6.28515625" style="722" bestFit="1" customWidth="1"/>
    <col min="3859" max="3859" width="13.42578125" style="722" customWidth="1"/>
    <col min="3860" max="3860" width="9.28515625" style="722" bestFit="1" customWidth="1"/>
    <col min="3861" max="3861" width="14.28515625" style="722" customWidth="1"/>
    <col min="3862" max="3862" width="6.5703125" style="722" bestFit="1" customWidth="1"/>
    <col min="3863" max="3863" width="14.28515625" style="722" customWidth="1"/>
    <col min="3864" max="3864" width="11" style="722" bestFit="1" customWidth="1"/>
    <col min="3865" max="3865" width="14.28515625" style="722" customWidth="1"/>
    <col min="3866" max="3866" width="5.5703125" style="722" bestFit="1" customWidth="1"/>
    <col min="3867" max="3867" width="14.28515625" style="722" customWidth="1"/>
    <col min="3868" max="3868" width="8.85546875" style="722" bestFit="1" customWidth="1"/>
    <col min="3869" max="3869" width="14.28515625" style="722" customWidth="1"/>
    <col min="3870" max="3870" width="5.5703125" style="722" bestFit="1" customWidth="1"/>
    <col min="3871" max="3871" width="14.28515625" style="722" customWidth="1"/>
    <col min="3872" max="3872" width="5.5703125" style="722" bestFit="1" customWidth="1"/>
    <col min="3873" max="3873" width="14.28515625" style="722" customWidth="1"/>
    <col min="3874" max="3874" width="3.28515625" style="722" customWidth="1"/>
    <col min="3875" max="3875" width="1.7109375" style="722" customWidth="1"/>
    <col min="3876" max="3876" width="7.140625" style="722" customWidth="1"/>
    <col min="3877" max="4096" width="10.140625" style="722"/>
    <col min="4097" max="4097" width="6.28515625" style="722" bestFit="1" customWidth="1"/>
    <col min="4098" max="4098" width="24.85546875" style="722" customWidth="1"/>
    <col min="4099" max="4099" width="14.28515625" style="722" customWidth="1"/>
    <col min="4100" max="4100" width="2.7109375" style="722" customWidth="1"/>
    <col min="4101" max="4101" width="14.28515625" style="722" customWidth="1"/>
    <col min="4102" max="4102" width="8.7109375" style="722" bestFit="1" customWidth="1"/>
    <col min="4103" max="4103" width="14.28515625" style="722" customWidth="1"/>
    <col min="4104" max="4104" width="5.5703125" style="722" bestFit="1" customWidth="1"/>
    <col min="4105" max="4105" width="14.28515625" style="722" customWidth="1"/>
    <col min="4106" max="4106" width="5.5703125" style="722" bestFit="1" customWidth="1"/>
    <col min="4107" max="4107" width="14.140625" style="722" customWidth="1"/>
    <col min="4108" max="4108" width="5.5703125" style="722" bestFit="1" customWidth="1"/>
    <col min="4109" max="4109" width="14.28515625" style="722" customWidth="1"/>
    <col min="4110" max="4110" width="5.85546875" style="722" bestFit="1" customWidth="1"/>
    <col min="4111" max="4111" width="14.28515625" style="722" customWidth="1"/>
    <col min="4112" max="4112" width="5.5703125" style="722" bestFit="1" customWidth="1"/>
    <col min="4113" max="4113" width="14.28515625" style="722" customWidth="1"/>
    <col min="4114" max="4114" width="6.28515625" style="722" bestFit="1" customWidth="1"/>
    <col min="4115" max="4115" width="13.42578125" style="722" customWidth="1"/>
    <col min="4116" max="4116" width="9.28515625" style="722" bestFit="1" customWidth="1"/>
    <col min="4117" max="4117" width="14.28515625" style="722" customWidth="1"/>
    <col min="4118" max="4118" width="6.5703125" style="722" bestFit="1" customWidth="1"/>
    <col min="4119" max="4119" width="14.28515625" style="722" customWidth="1"/>
    <col min="4120" max="4120" width="11" style="722" bestFit="1" customWidth="1"/>
    <col min="4121" max="4121" width="14.28515625" style="722" customWidth="1"/>
    <col min="4122" max="4122" width="5.5703125" style="722" bestFit="1" customWidth="1"/>
    <col min="4123" max="4123" width="14.28515625" style="722" customWidth="1"/>
    <col min="4124" max="4124" width="8.85546875" style="722" bestFit="1" customWidth="1"/>
    <col min="4125" max="4125" width="14.28515625" style="722" customWidth="1"/>
    <col min="4126" max="4126" width="5.5703125" style="722" bestFit="1" customWidth="1"/>
    <col min="4127" max="4127" width="14.28515625" style="722" customWidth="1"/>
    <col min="4128" max="4128" width="5.5703125" style="722" bestFit="1" customWidth="1"/>
    <col min="4129" max="4129" width="14.28515625" style="722" customWidth="1"/>
    <col min="4130" max="4130" width="3.28515625" style="722" customWidth="1"/>
    <col min="4131" max="4131" width="1.7109375" style="722" customWidth="1"/>
    <col min="4132" max="4132" width="7.140625" style="722" customWidth="1"/>
    <col min="4133" max="4352" width="10.140625" style="722"/>
    <col min="4353" max="4353" width="6.28515625" style="722" bestFit="1" customWidth="1"/>
    <col min="4354" max="4354" width="24.85546875" style="722" customWidth="1"/>
    <col min="4355" max="4355" width="14.28515625" style="722" customWidth="1"/>
    <col min="4356" max="4356" width="2.7109375" style="722" customWidth="1"/>
    <col min="4357" max="4357" width="14.28515625" style="722" customWidth="1"/>
    <col min="4358" max="4358" width="8.7109375" style="722" bestFit="1" customWidth="1"/>
    <col min="4359" max="4359" width="14.28515625" style="722" customWidth="1"/>
    <col min="4360" max="4360" width="5.5703125" style="722" bestFit="1" customWidth="1"/>
    <col min="4361" max="4361" width="14.28515625" style="722" customWidth="1"/>
    <col min="4362" max="4362" width="5.5703125" style="722" bestFit="1" customWidth="1"/>
    <col min="4363" max="4363" width="14.140625" style="722" customWidth="1"/>
    <col min="4364" max="4364" width="5.5703125" style="722" bestFit="1" customWidth="1"/>
    <col min="4365" max="4365" width="14.28515625" style="722" customWidth="1"/>
    <col min="4366" max="4366" width="5.85546875" style="722" bestFit="1" customWidth="1"/>
    <col min="4367" max="4367" width="14.28515625" style="722" customWidth="1"/>
    <col min="4368" max="4368" width="5.5703125" style="722" bestFit="1" customWidth="1"/>
    <col min="4369" max="4369" width="14.28515625" style="722" customWidth="1"/>
    <col min="4370" max="4370" width="6.28515625" style="722" bestFit="1" customWidth="1"/>
    <col min="4371" max="4371" width="13.42578125" style="722" customWidth="1"/>
    <col min="4372" max="4372" width="9.28515625" style="722" bestFit="1" customWidth="1"/>
    <col min="4373" max="4373" width="14.28515625" style="722" customWidth="1"/>
    <col min="4374" max="4374" width="6.5703125" style="722" bestFit="1" customWidth="1"/>
    <col min="4375" max="4375" width="14.28515625" style="722" customWidth="1"/>
    <col min="4376" max="4376" width="11" style="722" bestFit="1" customWidth="1"/>
    <col min="4377" max="4377" width="14.28515625" style="722" customWidth="1"/>
    <col min="4378" max="4378" width="5.5703125" style="722" bestFit="1" customWidth="1"/>
    <col min="4379" max="4379" width="14.28515625" style="722" customWidth="1"/>
    <col min="4380" max="4380" width="8.85546875" style="722" bestFit="1" customWidth="1"/>
    <col min="4381" max="4381" width="14.28515625" style="722" customWidth="1"/>
    <col min="4382" max="4382" width="5.5703125" style="722" bestFit="1" customWidth="1"/>
    <col min="4383" max="4383" width="14.28515625" style="722" customWidth="1"/>
    <col min="4384" max="4384" width="5.5703125" style="722" bestFit="1" customWidth="1"/>
    <col min="4385" max="4385" width="14.28515625" style="722" customWidth="1"/>
    <col min="4386" max="4386" width="3.28515625" style="722" customWidth="1"/>
    <col min="4387" max="4387" width="1.7109375" style="722" customWidth="1"/>
    <col min="4388" max="4388" width="7.140625" style="722" customWidth="1"/>
    <col min="4389" max="4608" width="10.140625" style="722"/>
    <col min="4609" max="4609" width="6.28515625" style="722" bestFit="1" customWidth="1"/>
    <col min="4610" max="4610" width="24.85546875" style="722" customWidth="1"/>
    <col min="4611" max="4611" width="14.28515625" style="722" customWidth="1"/>
    <col min="4612" max="4612" width="2.7109375" style="722" customWidth="1"/>
    <col min="4613" max="4613" width="14.28515625" style="722" customWidth="1"/>
    <col min="4614" max="4614" width="8.7109375" style="722" bestFit="1" customWidth="1"/>
    <col min="4615" max="4615" width="14.28515625" style="722" customWidth="1"/>
    <col min="4616" max="4616" width="5.5703125" style="722" bestFit="1" customWidth="1"/>
    <col min="4617" max="4617" width="14.28515625" style="722" customWidth="1"/>
    <col min="4618" max="4618" width="5.5703125" style="722" bestFit="1" customWidth="1"/>
    <col min="4619" max="4619" width="14.140625" style="722" customWidth="1"/>
    <col min="4620" max="4620" width="5.5703125" style="722" bestFit="1" customWidth="1"/>
    <col min="4621" max="4621" width="14.28515625" style="722" customWidth="1"/>
    <col min="4622" max="4622" width="5.85546875" style="722" bestFit="1" customWidth="1"/>
    <col min="4623" max="4623" width="14.28515625" style="722" customWidth="1"/>
    <col min="4624" max="4624" width="5.5703125" style="722" bestFit="1" customWidth="1"/>
    <col min="4625" max="4625" width="14.28515625" style="722" customWidth="1"/>
    <col min="4626" max="4626" width="6.28515625" style="722" bestFit="1" customWidth="1"/>
    <col min="4627" max="4627" width="13.42578125" style="722" customWidth="1"/>
    <col min="4628" max="4628" width="9.28515625" style="722" bestFit="1" customWidth="1"/>
    <col min="4629" max="4629" width="14.28515625" style="722" customWidth="1"/>
    <col min="4630" max="4630" width="6.5703125" style="722" bestFit="1" customWidth="1"/>
    <col min="4631" max="4631" width="14.28515625" style="722" customWidth="1"/>
    <col min="4632" max="4632" width="11" style="722" bestFit="1" customWidth="1"/>
    <col min="4633" max="4633" width="14.28515625" style="722" customWidth="1"/>
    <col min="4634" max="4634" width="5.5703125" style="722" bestFit="1" customWidth="1"/>
    <col min="4635" max="4635" width="14.28515625" style="722" customWidth="1"/>
    <col min="4636" max="4636" width="8.85546875" style="722" bestFit="1" customWidth="1"/>
    <col min="4637" max="4637" width="14.28515625" style="722" customWidth="1"/>
    <col min="4638" max="4638" width="5.5703125" style="722" bestFit="1" customWidth="1"/>
    <col min="4639" max="4639" width="14.28515625" style="722" customWidth="1"/>
    <col min="4640" max="4640" width="5.5703125" style="722" bestFit="1" customWidth="1"/>
    <col min="4641" max="4641" width="14.28515625" style="722" customWidth="1"/>
    <col min="4642" max="4642" width="3.28515625" style="722" customWidth="1"/>
    <col min="4643" max="4643" width="1.7109375" style="722" customWidth="1"/>
    <col min="4644" max="4644" width="7.140625" style="722" customWidth="1"/>
    <col min="4645" max="4864" width="10.140625" style="722"/>
    <col min="4865" max="4865" width="6.28515625" style="722" bestFit="1" customWidth="1"/>
    <col min="4866" max="4866" width="24.85546875" style="722" customWidth="1"/>
    <col min="4867" max="4867" width="14.28515625" style="722" customWidth="1"/>
    <col min="4868" max="4868" width="2.7109375" style="722" customWidth="1"/>
    <col min="4869" max="4869" width="14.28515625" style="722" customWidth="1"/>
    <col min="4870" max="4870" width="8.7109375" style="722" bestFit="1" customWidth="1"/>
    <col min="4871" max="4871" width="14.28515625" style="722" customWidth="1"/>
    <col min="4872" max="4872" width="5.5703125" style="722" bestFit="1" customWidth="1"/>
    <col min="4873" max="4873" width="14.28515625" style="722" customWidth="1"/>
    <col min="4874" max="4874" width="5.5703125" style="722" bestFit="1" customWidth="1"/>
    <col min="4875" max="4875" width="14.140625" style="722" customWidth="1"/>
    <col min="4876" max="4876" width="5.5703125" style="722" bestFit="1" customWidth="1"/>
    <col min="4877" max="4877" width="14.28515625" style="722" customWidth="1"/>
    <col min="4878" max="4878" width="5.85546875" style="722" bestFit="1" customWidth="1"/>
    <col min="4879" max="4879" width="14.28515625" style="722" customWidth="1"/>
    <col min="4880" max="4880" width="5.5703125" style="722" bestFit="1" customWidth="1"/>
    <col min="4881" max="4881" width="14.28515625" style="722" customWidth="1"/>
    <col min="4882" max="4882" width="6.28515625" style="722" bestFit="1" customWidth="1"/>
    <col min="4883" max="4883" width="13.42578125" style="722" customWidth="1"/>
    <col min="4884" max="4884" width="9.28515625" style="722" bestFit="1" customWidth="1"/>
    <col min="4885" max="4885" width="14.28515625" style="722" customWidth="1"/>
    <col min="4886" max="4886" width="6.5703125" style="722" bestFit="1" customWidth="1"/>
    <col min="4887" max="4887" width="14.28515625" style="722" customWidth="1"/>
    <col min="4888" max="4888" width="11" style="722" bestFit="1" customWidth="1"/>
    <col min="4889" max="4889" width="14.28515625" style="722" customWidth="1"/>
    <col min="4890" max="4890" width="5.5703125" style="722" bestFit="1" customWidth="1"/>
    <col min="4891" max="4891" width="14.28515625" style="722" customWidth="1"/>
    <col min="4892" max="4892" width="8.85546875" style="722" bestFit="1" customWidth="1"/>
    <col min="4893" max="4893" width="14.28515625" style="722" customWidth="1"/>
    <col min="4894" max="4894" width="5.5703125" style="722" bestFit="1" customWidth="1"/>
    <col min="4895" max="4895" width="14.28515625" style="722" customWidth="1"/>
    <col min="4896" max="4896" width="5.5703125" style="722" bestFit="1" customWidth="1"/>
    <col min="4897" max="4897" width="14.28515625" style="722" customWidth="1"/>
    <col min="4898" max="4898" width="3.28515625" style="722" customWidth="1"/>
    <col min="4899" max="4899" width="1.7109375" style="722" customWidth="1"/>
    <col min="4900" max="4900" width="7.140625" style="722" customWidth="1"/>
    <col min="4901" max="5120" width="10.140625" style="722"/>
    <col min="5121" max="5121" width="6.28515625" style="722" bestFit="1" customWidth="1"/>
    <col min="5122" max="5122" width="24.85546875" style="722" customWidth="1"/>
    <col min="5123" max="5123" width="14.28515625" style="722" customWidth="1"/>
    <col min="5124" max="5124" width="2.7109375" style="722" customWidth="1"/>
    <col min="5125" max="5125" width="14.28515625" style="722" customWidth="1"/>
    <col min="5126" max="5126" width="8.7109375" style="722" bestFit="1" customWidth="1"/>
    <col min="5127" max="5127" width="14.28515625" style="722" customWidth="1"/>
    <col min="5128" max="5128" width="5.5703125" style="722" bestFit="1" customWidth="1"/>
    <col min="5129" max="5129" width="14.28515625" style="722" customWidth="1"/>
    <col min="5130" max="5130" width="5.5703125" style="722" bestFit="1" customWidth="1"/>
    <col min="5131" max="5131" width="14.140625" style="722" customWidth="1"/>
    <col min="5132" max="5132" width="5.5703125" style="722" bestFit="1" customWidth="1"/>
    <col min="5133" max="5133" width="14.28515625" style="722" customWidth="1"/>
    <col min="5134" max="5134" width="5.85546875" style="722" bestFit="1" customWidth="1"/>
    <col min="5135" max="5135" width="14.28515625" style="722" customWidth="1"/>
    <col min="5136" max="5136" width="5.5703125" style="722" bestFit="1" customWidth="1"/>
    <col min="5137" max="5137" width="14.28515625" style="722" customWidth="1"/>
    <col min="5138" max="5138" width="6.28515625" style="722" bestFit="1" customWidth="1"/>
    <col min="5139" max="5139" width="13.42578125" style="722" customWidth="1"/>
    <col min="5140" max="5140" width="9.28515625" style="722" bestFit="1" customWidth="1"/>
    <col min="5141" max="5141" width="14.28515625" style="722" customWidth="1"/>
    <col min="5142" max="5142" width="6.5703125" style="722" bestFit="1" customWidth="1"/>
    <col min="5143" max="5143" width="14.28515625" style="722" customWidth="1"/>
    <col min="5144" max="5144" width="11" style="722" bestFit="1" customWidth="1"/>
    <col min="5145" max="5145" width="14.28515625" style="722" customWidth="1"/>
    <col min="5146" max="5146" width="5.5703125" style="722" bestFit="1" customWidth="1"/>
    <col min="5147" max="5147" width="14.28515625" style="722" customWidth="1"/>
    <col min="5148" max="5148" width="8.85546875" style="722" bestFit="1" customWidth="1"/>
    <col min="5149" max="5149" width="14.28515625" style="722" customWidth="1"/>
    <col min="5150" max="5150" width="5.5703125" style="722" bestFit="1" customWidth="1"/>
    <col min="5151" max="5151" width="14.28515625" style="722" customWidth="1"/>
    <col min="5152" max="5152" width="5.5703125" style="722" bestFit="1" customWidth="1"/>
    <col min="5153" max="5153" width="14.28515625" style="722" customWidth="1"/>
    <col min="5154" max="5154" width="3.28515625" style="722" customWidth="1"/>
    <col min="5155" max="5155" width="1.7109375" style="722" customWidth="1"/>
    <col min="5156" max="5156" width="7.140625" style="722" customWidth="1"/>
    <col min="5157" max="5376" width="10.140625" style="722"/>
    <col min="5377" max="5377" width="6.28515625" style="722" bestFit="1" customWidth="1"/>
    <col min="5378" max="5378" width="24.85546875" style="722" customWidth="1"/>
    <col min="5379" max="5379" width="14.28515625" style="722" customWidth="1"/>
    <col min="5380" max="5380" width="2.7109375" style="722" customWidth="1"/>
    <col min="5381" max="5381" width="14.28515625" style="722" customWidth="1"/>
    <col min="5382" max="5382" width="8.7109375" style="722" bestFit="1" customWidth="1"/>
    <col min="5383" max="5383" width="14.28515625" style="722" customWidth="1"/>
    <col min="5384" max="5384" width="5.5703125" style="722" bestFit="1" customWidth="1"/>
    <col min="5385" max="5385" width="14.28515625" style="722" customWidth="1"/>
    <col min="5386" max="5386" width="5.5703125" style="722" bestFit="1" customWidth="1"/>
    <col min="5387" max="5387" width="14.140625" style="722" customWidth="1"/>
    <col min="5388" max="5388" width="5.5703125" style="722" bestFit="1" customWidth="1"/>
    <col min="5389" max="5389" width="14.28515625" style="722" customWidth="1"/>
    <col min="5390" max="5390" width="5.85546875" style="722" bestFit="1" customWidth="1"/>
    <col min="5391" max="5391" width="14.28515625" style="722" customWidth="1"/>
    <col min="5392" max="5392" width="5.5703125" style="722" bestFit="1" customWidth="1"/>
    <col min="5393" max="5393" width="14.28515625" style="722" customWidth="1"/>
    <col min="5394" max="5394" width="6.28515625" style="722" bestFit="1" customWidth="1"/>
    <col min="5395" max="5395" width="13.42578125" style="722" customWidth="1"/>
    <col min="5396" max="5396" width="9.28515625" style="722" bestFit="1" customWidth="1"/>
    <col min="5397" max="5397" width="14.28515625" style="722" customWidth="1"/>
    <col min="5398" max="5398" width="6.5703125" style="722" bestFit="1" customWidth="1"/>
    <col min="5399" max="5399" width="14.28515625" style="722" customWidth="1"/>
    <col min="5400" max="5400" width="11" style="722" bestFit="1" customWidth="1"/>
    <col min="5401" max="5401" width="14.28515625" style="722" customWidth="1"/>
    <col min="5402" max="5402" width="5.5703125" style="722" bestFit="1" customWidth="1"/>
    <col min="5403" max="5403" width="14.28515625" style="722" customWidth="1"/>
    <col min="5404" max="5404" width="8.85546875" style="722" bestFit="1" customWidth="1"/>
    <col min="5405" max="5405" width="14.28515625" style="722" customWidth="1"/>
    <col min="5406" max="5406" width="5.5703125" style="722" bestFit="1" customWidth="1"/>
    <col min="5407" max="5407" width="14.28515625" style="722" customWidth="1"/>
    <col min="5408" max="5408" width="5.5703125" style="722" bestFit="1" customWidth="1"/>
    <col min="5409" max="5409" width="14.28515625" style="722" customWidth="1"/>
    <col min="5410" max="5410" width="3.28515625" style="722" customWidth="1"/>
    <col min="5411" max="5411" width="1.7109375" style="722" customWidth="1"/>
    <col min="5412" max="5412" width="7.140625" style="722" customWidth="1"/>
    <col min="5413" max="5632" width="10.140625" style="722"/>
    <col min="5633" max="5633" width="6.28515625" style="722" bestFit="1" customWidth="1"/>
    <col min="5634" max="5634" width="24.85546875" style="722" customWidth="1"/>
    <col min="5635" max="5635" width="14.28515625" style="722" customWidth="1"/>
    <col min="5636" max="5636" width="2.7109375" style="722" customWidth="1"/>
    <col min="5637" max="5637" width="14.28515625" style="722" customWidth="1"/>
    <col min="5638" max="5638" width="8.7109375" style="722" bestFit="1" customWidth="1"/>
    <col min="5639" max="5639" width="14.28515625" style="722" customWidth="1"/>
    <col min="5640" max="5640" width="5.5703125" style="722" bestFit="1" customWidth="1"/>
    <col min="5641" max="5641" width="14.28515625" style="722" customWidth="1"/>
    <col min="5642" max="5642" width="5.5703125" style="722" bestFit="1" customWidth="1"/>
    <col min="5643" max="5643" width="14.140625" style="722" customWidth="1"/>
    <col min="5644" max="5644" width="5.5703125" style="722" bestFit="1" customWidth="1"/>
    <col min="5645" max="5645" width="14.28515625" style="722" customWidth="1"/>
    <col min="5646" max="5646" width="5.85546875" style="722" bestFit="1" customWidth="1"/>
    <col min="5647" max="5647" width="14.28515625" style="722" customWidth="1"/>
    <col min="5648" max="5648" width="5.5703125" style="722" bestFit="1" customWidth="1"/>
    <col min="5649" max="5649" width="14.28515625" style="722" customWidth="1"/>
    <col min="5650" max="5650" width="6.28515625" style="722" bestFit="1" customWidth="1"/>
    <col min="5651" max="5651" width="13.42578125" style="722" customWidth="1"/>
    <col min="5652" max="5652" width="9.28515625" style="722" bestFit="1" customWidth="1"/>
    <col min="5653" max="5653" width="14.28515625" style="722" customWidth="1"/>
    <col min="5654" max="5654" width="6.5703125" style="722" bestFit="1" customWidth="1"/>
    <col min="5655" max="5655" width="14.28515625" style="722" customWidth="1"/>
    <col min="5656" max="5656" width="11" style="722" bestFit="1" customWidth="1"/>
    <col min="5657" max="5657" width="14.28515625" style="722" customWidth="1"/>
    <col min="5658" max="5658" width="5.5703125" style="722" bestFit="1" customWidth="1"/>
    <col min="5659" max="5659" width="14.28515625" style="722" customWidth="1"/>
    <col min="5660" max="5660" width="8.85546875" style="722" bestFit="1" customWidth="1"/>
    <col min="5661" max="5661" width="14.28515625" style="722" customWidth="1"/>
    <col min="5662" max="5662" width="5.5703125" style="722" bestFit="1" customWidth="1"/>
    <col min="5663" max="5663" width="14.28515625" style="722" customWidth="1"/>
    <col min="5664" max="5664" width="5.5703125" style="722" bestFit="1" customWidth="1"/>
    <col min="5665" max="5665" width="14.28515625" style="722" customWidth="1"/>
    <col min="5666" max="5666" width="3.28515625" style="722" customWidth="1"/>
    <col min="5667" max="5667" width="1.7109375" style="722" customWidth="1"/>
    <col min="5668" max="5668" width="7.140625" style="722" customWidth="1"/>
    <col min="5669" max="5888" width="10.140625" style="722"/>
    <col min="5889" max="5889" width="6.28515625" style="722" bestFit="1" customWidth="1"/>
    <col min="5890" max="5890" width="24.85546875" style="722" customWidth="1"/>
    <col min="5891" max="5891" width="14.28515625" style="722" customWidth="1"/>
    <col min="5892" max="5892" width="2.7109375" style="722" customWidth="1"/>
    <col min="5893" max="5893" width="14.28515625" style="722" customWidth="1"/>
    <col min="5894" max="5894" width="8.7109375" style="722" bestFit="1" customWidth="1"/>
    <col min="5895" max="5895" width="14.28515625" style="722" customWidth="1"/>
    <col min="5896" max="5896" width="5.5703125" style="722" bestFit="1" customWidth="1"/>
    <col min="5897" max="5897" width="14.28515625" style="722" customWidth="1"/>
    <col min="5898" max="5898" width="5.5703125" style="722" bestFit="1" customWidth="1"/>
    <col min="5899" max="5899" width="14.140625" style="722" customWidth="1"/>
    <col min="5900" max="5900" width="5.5703125" style="722" bestFit="1" customWidth="1"/>
    <col min="5901" max="5901" width="14.28515625" style="722" customWidth="1"/>
    <col min="5902" max="5902" width="5.85546875" style="722" bestFit="1" customWidth="1"/>
    <col min="5903" max="5903" width="14.28515625" style="722" customWidth="1"/>
    <col min="5904" max="5904" width="5.5703125" style="722" bestFit="1" customWidth="1"/>
    <col min="5905" max="5905" width="14.28515625" style="722" customWidth="1"/>
    <col min="5906" max="5906" width="6.28515625" style="722" bestFit="1" customWidth="1"/>
    <col min="5907" max="5907" width="13.42578125" style="722" customWidth="1"/>
    <col min="5908" max="5908" width="9.28515625" style="722" bestFit="1" customWidth="1"/>
    <col min="5909" max="5909" width="14.28515625" style="722" customWidth="1"/>
    <col min="5910" max="5910" width="6.5703125" style="722" bestFit="1" customWidth="1"/>
    <col min="5911" max="5911" width="14.28515625" style="722" customWidth="1"/>
    <col min="5912" max="5912" width="11" style="722" bestFit="1" customWidth="1"/>
    <col min="5913" max="5913" width="14.28515625" style="722" customWidth="1"/>
    <col min="5914" max="5914" width="5.5703125" style="722" bestFit="1" customWidth="1"/>
    <col min="5915" max="5915" width="14.28515625" style="722" customWidth="1"/>
    <col min="5916" max="5916" width="8.85546875" style="722" bestFit="1" customWidth="1"/>
    <col min="5917" max="5917" width="14.28515625" style="722" customWidth="1"/>
    <col min="5918" max="5918" width="5.5703125" style="722" bestFit="1" customWidth="1"/>
    <col min="5919" max="5919" width="14.28515625" style="722" customWidth="1"/>
    <col min="5920" max="5920" width="5.5703125" style="722" bestFit="1" customWidth="1"/>
    <col min="5921" max="5921" width="14.28515625" style="722" customWidth="1"/>
    <col min="5922" max="5922" width="3.28515625" style="722" customWidth="1"/>
    <col min="5923" max="5923" width="1.7109375" style="722" customWidth="1"/>
    <col min="5924" max="5924" width="7.140625" style="722" customWidth="1"/>
    <col min="5925" max="6144" width="10.140625" style="722"/>
    <col min="6145" max="6145" width="6.28515625" style="722" bestFit="1" customWidth="1"/>
    <col min="6146" max="6146" width="24.85546875" style="722" customWidth="1"/>
    <col min="6147" max="6147" width="14.28515625" style="722" customWidth="1"/>
    <col min="6148" max="6148" width="2.7109375" style="722" customWidth="1"/>
    <col min="6149" max="6149" width="14.28515625" style="722" customWidth="1"/>
    <col min="6150" max="6150" width="8.7109375" style="722" bestFit="1" customWidth="1"/>
    <col min="6151" max="6151" width="14.28515625" style="722" customWidth="1"/>
    <col min="6152" max="6152" width="5.5703125" style="722" bestFit="1" customWidth="1"/>
    <col min="6153" max="6153" width="14.28515625" style="722" customWidth="1"/>
    <col min="6154" max="6154" width="5.5703125" style="722" bestFit="1" customWidth="1"/>
    <col min="6155" max="6155" width="14.140625" style="722" customWidth="1"/>
    <col min="6156" max="6156" width="5.5703125" style="722" bestFit="1" customWidth="1"/>
    <col min="6157" max="6157" width="14.28515625" style="722" customWidth="1"/>
    <col min="6158" max="6158" width="5.85546875" style="722" bestFit="1" customWidth="1"/>
    <col min="6159" max="6159" width="14.28515625" style="722" customWidth="1"/>
    <col min="6160" max="6160" width="5.5703125" style="722" bestFit="1" customWidth="1"/>
    <col min="6161" max="6161" width="14.28515625" style="722" customWidth="1"/>
    <col min="6162" max="6162" width="6.28515625" style="722" bestFit="1" customWidth="1"/>
    <col min="6163" max="6163" width="13.42578125" style="722" customWidth="1"/>
    <col min="6164" max="6164" width="9.28515625" style="722" bestFit="1" customWidth="1"/>
    <col min="6165" max="6165" width="14.28515625" style="722" customWidth="1"/>
    <col min="6166" max="6166" width="6.5703125" style="722" bestFit="1" customWidth="1"/>
    <col min="6167" max="6167" width="14.28515625" style="722" customWidth="1"/>
    <col min="6168" max="6168" width="11" style="722" bestFit="1" customWidth="1"/>
    <col min="6169" max="6169" width="14.28515625" style="722" customWidth="1"/>
    <col min="6170" max="6170" width="5.5703125" style="722" bestFit="1" customWidth="1"/>
    <col min="6171" max="6171" width="14.28515625" style="722" customWidth="1"/>
    <col min="6172" max="6172" width="8.85546875" style="722" bestFit="1" customWidth="1"/>
    <col min="6173" max="6173" width="14.28515625" style="722" customWidth="1"/>
    <col min="6174" max="6174" width="5.5703125" style="722" bestFit="1" customWidth="1"/>
    <col min="6175" max="6175" width="14.28515625" style="722" customWidth="1"/>
    <col min="6176" max="6176" width="5.5703125" style="722" bestFit="1" customWidth="1"/>
    <col min="6177" max="6177" width="14.28515625" style="722" customWidth="1"/>
    <col min="6178" max="6178" width="3.28515625" style="722" customWidth="1"/>
    <col min="6179" max="6179" width="1.7109375" style="722" customWidth="1"/>
    <col min="6180" max="6180" width="7.140625" style="722" customWidth="1"/>
    <col min="6181" max="6400" width="10.140625" style="722"/>
    <col min="6401" max="6401" width="6.28515625" style="722" bestFit="1" customWidth="1"/>
    <col min="6402" max="6402" width="24.85546875" style="722" customWidth="1"/>
    <col min="6403" max="6403" width="14.28515625" style="722" customWidth="1"/>
    <col min="6404" max="6404" width="2.7109375" style="722" customWidth="1"/>
    <col min="6405" max="6405" width="14.28515625" style="722" customWidth="1"/>
    <col min="6406" max="6406" width="8.7109375" style="722" bestFit="1" customWidth="1"/>
    <col min="6407" max="6407" width="14.28515625" style="722" customWidth="1"/>
    <col min="6408" max="6408" width="5.5703125" style="722" bestFit="1" customWidth="1"/>
    <col min="6409" max="6409" width="14.28515625" style="722" customWidth="1"/>
    <col min="6410" max="6410" width="5.5703125" style="722" bestFit="1" customWidth="1"/>
    <col min="6411" max="6411" width="14.140625" style="722" customWidth="1"/>
    <col min="6412" max="6412" width="5.5703125" style="722" bestFit="1" customWidth="1"/>
    <col min="6413" max="6413" width="14.28515625" style="722" customWidth="1"/>
    <col min="6414" max="6414" width="5.85546875" style="722" bestFit="1" customWidth="1"/>
    <col min="6415" max="6415" width="14.28515625" style="722" customWidth="1"/>
    <col min="6416" max="6416" width="5.5703125" style="722" bestFit="1" customWidth="1"/>
    <col min="6417" max="6417" width="14.28515625" style="722" customWidth="1"/>
    <col min="6418" max="6418" width="6.28515625" style="722" bestFit="1" customWidth="1"/>
    <col min="6419" max="6419" width="13.42578125" style="722" customWidth="1"/>
    <col min="6420" max="6420" width="9.28515625" style="722" bestFit="1" customWidth="1"/>
    <col min="6421" max="6421" width="14.28515625" style="722" customWidth="1"/>
    <col min="6422" max="6422" width="6.5703125" style="722" bestFit="1" customWidth="1"/>
    <col min="6423" max="6423" width="14.28515625" style="722" customWidth="1"/>
    <col min="6424" max="6424" width="11" style="722" bestFit="1" customWidth="1"/>
    <col min="6425" max="6425" width="14.28515625" style="722" customWidth="1"/>
    <col min="6426" max="6426" width="5.5703125" style="722" bestFit="1" customWidth="1"/>
    <col min="6427" max="6427" width="14.28515625" style="722" customWidth="1"/>
    <col min="6428" max="6428" width="8.85546875" style="722" bestFit="1" customWidth="1"/>
    <col min="6429" max="6429" width="14.28515625" style="722" customWidth="1"/>
    <col min="6430" max="6430" width="5.5703125" style="722" bestFit="1" customWidth="1"/>
    <col min="6431" max="6431" width="14.28515625" style="722" customWidth="1"/>
    <col min="6432" max="6432" width="5.5703125" style="722" bestFit="1" customWidth="1"/>
    <col min="6433" max="6433" width="14.28515625" style="722" customWidth="1"/>
    <col min="6434" max="6434" width="3.28515625" style="722" customWidth="1"/>
    <col min="6435" max="6435" width="1.7109375" style="722" customWidth="1"/>
    <col min="6436" max="6436" width="7.140625" style="722" customWidth="1"/>
    <col min="6437" max="6656" width="10.140625" style="722"/>
    <col min="6657" max="6657" width="6.28515625" style="722" bestFit="1" customWidth="1"/>
    <col min="6658" max="6658" width="24.85546875" style="722" customWidth="1"/>
    <col min="6659" max="6659" width="14.28515625" style="722" customWidth="1"/>
    <col min="6660" max="6660" width="2.7109375" style="722" customWidth="1"/>
    <col min="6661" max="6661" width="14.28515625" style="722" customWidth="1"/>
    <col min="6662" max="6662" width="8.7109375" style="722" bestFit="1" customWidth="1"/>
    <col min="6663" max="6663" width="14.28515625" style="722" customWidth="1"/>
    <col min="6664" max="6664" width="5.5703125" style="722" bestFit="1" customWidth="1"/>
    <col min="6665" max="6665" width="14.28515625" style="722" customWidth="1"/>
    <col min="6666" max="6666" width="5.5703125" style="722" bestFit="1" customWidth="1"/>
    <col min="6667" max="6667" width="14.140625" style="722" customWidth="1"/>
    <col min="6668" max="6668" width="5.5703125" style="722" bestFit="1" customWidth="1"/>
    <col min="6669" max="6669" width="14.28515625" style="722" customWidth="1"/>
    <col min="6670" max="6670" width="5.85546875" style="722" bestFit="1" customWidth="1"/>
    <col min="6671" max="6671" width="14.28515625" style="722" customWidth="1"/>
    <col min="6672" max="6672" width="5.5703125" style="722" bestFit="1" customWidth="1"/>
    <col min="6673" max="6673" width="14.28515625" style="722" customWidth="1"/>
    <col min="6674" max="6674" width="6.28515625" style="722" bestFit="1" customWidth="1"/>
    <col min="6675" max="6675" width="13.42578125" style="722" customWidth="1"/>
    <col min="6676" max="6676" width="9.28515625" style="722" bestFit="1" customWidth="1"/>
    <col min="6677" max="6677" width="14.28515625" style="722" customWidth="1"/>
    <col min="6678" max="6678" width="6.5703125" style="722" bestFit="1" customWidth="1"/>
    <col min="6679" max="6679" width="14.28515625" style="722" customWidth="1"/>
    <col min="6680" max="6680" width="11" style="722" bestFit="1" customWidth="1"/>
    <col min="6681" max="6681" width="14.28515625" style="722" customWidth="1"/>
    <col min="6682" max="6682" width="5.5703125" style="722" bestFit="1" customWidth="1"/>
    <col min="6683" max="6683" width="14.28515625" style="722" customWidth="1"/>
    <col min="6684" max="6684" width="8.85546875" style="722" bestFit="1" customWidth="1"/>
    <col min="6685" max="6685" width="14.28515625" style="722" customWidth="1"/>
    <col min="6686" max="6686" width="5.5703125" style="722" bestFit="1" customWidth="1"/>
    <col min="6687" max="6687" width="14.28515625" style="722" customWidth="1"/>
    <col min="6688" max="6688" width="5.5703125" style="722" bestFit="1" customWidth="1"/>
    <col min="6689" max="6689" width="14.28515625" style="722" customWidth="1"/>
    <col min="6690" max="6690" width="3.28515625" style="722" customWidth="1"/>
    <col min="6691" max="6691" width="1.7109375" style="722" customWidth="1"/>
    <col min="6692" max="6692" width="7.140625" style="722" customWidth="1"/>
    <col min="6693" max="6912" width="10.140625" style="722"/>
    <col min="6913" max="6913" width="6.28515625" style="722" bestFit="1" customWidth="1"/>
    <col min="6914" max="6914" width="24.85546875" style="722" customWidth="1"/>
    <col min="6915" max="6915" width="14.28515625" style="722" customWidth="1"/>
    <col min="6916" max="6916" width="2.7109375" style="722" customWidth="1"/>
    <col min="6917" max="6917" width="14.28515625" style="722" customWidth="1"/>
    <col min="6918" max="6918" width="8.7109375" style="722" bestFit="1" customWidth="1"/>
    <col min="6919" max="6919" width="14.28515625" style="722" customWidth="1"/>
    <col min="6920" max="6920" width="5.5703125" style="722" bestFit="1" customWidth="1"/>
    <col min="6921" max="6921" width="14.28515625" style="722" customWidth="1"/>
    <col min="6922" max="6922" width="5.5703125" style="722" bestFit="1" customWidth="1"/>
    <col min="6923" max="6923" width="14.140625" style="722" customWidth="1"/>
    <col min="6924" max="6924" width="5.5703125" style="722" bestFit="1" customWidth="1"/>
    <col min="6925" max="6925" width="14.28515625" style="722" customWidth="1"/>
    <col min="6926" max="6926" width="5.85546875" style="722" bestFit="1" customWidth="1"/>
    <col min="6927" max="6927" width="14.28515625" style="722" customWidth="1"/>
    <col min="6928" max="6928" width="5.5703125" style="722" bestFit="1" customWidth="1"/>
    <col min="6929" max="6929" width="14.28515625" style="722" customWidth="1"/>
    <col min="6930" max="6930" width="6.28515625" style="722" bestFit="1" customWidth="1"/>
    <col min="6931" max="6931" width="13.42578125" style="722" customWidth="1"/>
    <col min="6932" max="6932" width="9.28515625" style="722" bestFit="1" customWidth="1"/>
    <col min="6933" max="6933" width="14.28515625" style="722" customWidth="1"/>
    <col min="6934" max="6934" width="6.5703125" style="722" bestFit="1" customWidth="1"/>
    <col min="6935" max="6935" width="14.28515625" style="722" customWidth="1"/>
    <col min="6936" max="6936" width="11" style="722" bestFit="1" customWidth="1"/>
    <col min="6937" max="6937" width="14.28515625" style="722" customWidth="1"/>
    <col min="6938" max="6938" width="5.5703125" style="722" bestFit="1" customWidth="1"/>
    <col min="6939" max="6939" width="14.28515625" style="722" customWidth="1"/>
    <col min="6940" max="6940" width="8.85546875" style="722" bestFit="1" customWidth="1"/>
    <col min="6941" max="6941" width="14.28515625" style="722" customWidth="1"/>
    <col min="6942" max="6942" width="5.5703125" style="722" bestFit="1" customWidth="1"/>
    <col min="6943" max="6943" width="14.28515625" style="722" customWidth="1"/>
    <col min="6944" max="6944" width="5.5703125" style="722" bestFit="1" customWidth="1"/>
    <col min="6945" max="6945" width="14.28515625" style="722" customWidth="1"/>
    <col min="6946" max="6946" width="3.28515625" style="722" customWidth="1"/>
    <col min="6947" max="6947" width="1.7109375" style="722" customWidth="1"/>
    <col min="6948" max="6948" width="7.140625" style="722" customWidth="1"/>
    <col min="6949" max="7168" width="10.140625" style="722"/>
    <col min="7169" max="7169" width="6.28515625" style="722" bestFit="1" customWidth="1"/>
    <col min="7170" max="7170" width="24.85546875" style="722" customWidth="1"/>
    <col min="7171" max="7171" width="14.28515625" style="722" customWidth="1"/>
    <col min="7172" max="7172" width="2.7109375" style="722" customWidth="1"/>
    <col min="7173" max="7173" width="14.28515625" style="722" customWidth="1"/>
    <col min="7174" max="7174" width="8.7109375" style="722" bestFit="1" customWidth="1"/>
    <col min="7175" max="7175" width="14.28515625" style="722" customWidth="1"/>
    <col min="7176" max="7176" width="5.5703125" style="722" bestFit="1" customWidth="1"/>
    <col min="7177" max="7177" width="14.28515625" style="722" customWidth="1"/>
    <col min="7178" max="7178" width="5.5703125" style="722" bestFit="1" customWidth="1"/>
    <col min="7179" max="7179" width="14.140625" style="722" customWidth="1"/>
    <col min="7180" max="7180" width="5.5703125" style="722" bestFit="1" customWidth="1"/>
    <col min="7181" max="7181" width="14.28515625" style="722" customWidth="1"/>
    <col min="7182" max="7182" width="5.85546875" style="722" bestFit="1" customWidth="1"/>
    <col min="7183" max="7183" width="14.28515625" style="722" customWidth="1"/>
    <col min="7184" max="7184" width="5.5703125" style="722" bestFit="1" customWidth="1"/>
    <col min="7185" max="7185" width="14.28515625" style="722" customWidth="1"/>
    <col min="7186" max="7186" width="6.28515625" style="722" bestFit="1" customWidth="1"/>
    <col min="7187" max="7187" width="13.42578125" style="722" customWidth="1"/>
    <col min="7188" max="7188" width="9.28515625" style="722" bestFit="1" customWidth="1"/>
    <col min="7189" max="7189" width="14.28515625" style="722" customWidth="1"/>
    <col min="7190" max="7190" width="6.5703125" style="722" bestFit="1" customWidth="1"/>
    <col min="7191" max="7191" width="14.28515625" style="722" customWidth="1"/>
    <col min="7192" max="7192" width="11" style="722" bestFit="1" customWidth="1"/>
    <col min="7193" max="7193" width="14.28515625" style="722" customWidth="1"/>
    <col min="7194" max="7194" width="5.5703125" style="722" bestFit="1" customWidth="1"/>
    <col min="7195" max="7195" width="14.28515625" style="722" customWidth="1"/>
    <col min="7196" max="7196" width="8.85546875" style="722" bestFit="1" customWidth="1"/>
    <col min="7197" max="7197" width="14.28515625" style="722" customWidth="1"/>
    <col min="7198" max="7198" width="5.5703125" style="722" bestFit="1" customWidth="1"/>
    <col min="7199" max="7199" width="14.28515625" style="722" customWidth="1"/>
    <col min="7200" max="7200" width="5.5703125" style="722" bestFit="1" customWidth="1"/>
    <col min="7201" max="7201" width="14.28515625" style="722" customWidth="1"/>
    <col min="7202" max="7202" width="3.28515625" style="722" customWidth="1"/>
    <col min="7203" max="7203" width="1.7109375" style="722" customWidth="1"/>
    <col min="7204" max="7204" width="7.140625" style="722" customWidth="1"/>
    <col min="7205" max="7424" width="10.140625" style="722"/>
    <col min="7425" max="7425" width="6.28515625" style="722" bestFit="1" customWidth="1"/>
    <col min="7426" max="7426" width="24.85546875" style="722" customWidth="1"/>
    <col min="7427" max="7427" width="14.28515625" style="722" customWidth="1"/>
    <col min="7428" max="7428" width="2.7109375" style="722" customWidth="1"/>
    <col min="7429" max="7429" width="14.28515625" style="722" customWidth="1"/>
    <col min="7430" max="7430" width="8.7109375" style="722" bestFit="1" customWidth="1"/>
    <col min="7431" max="7431" width="14.28515625" style="722" customWidth="1"/>
    <col min="7432" max="7432" width="5.5703125" style="722" bestFit="1" customWidth="1"/>
    <col min="7433" max="7433" width="14.28515625" style="722" customWidth="1"/>
    <col min="7434" max="7434" width="5.5703125" style="722" bestFit="1" customWidth="1"/>
    <col min="7435" max="7435" width="14.140625" style="722" customWidth="1"/>
    <col min="7436" max="7436" width="5.5703125" style="722" bestFit="1" customWidth="1"/>
    <col min="7437" max="7437" width="14.28515625" style="722" customWidth="1"/>
    <col min="7438" max="7438" width="5.85546875" style="722" bestFit="1" customWidth="1"/>
    <col min="7439" max="7439" width="14.28515625" style="722" customWidth="1"/>
    <col min="7440" max="7440" width="5.5703125" style="722" bestFit="1" customWidth="1"/>
    <col min="7441" max="7441" width="14.28515625" style="722" customWidth="1"/>
    <col min="7442" max="7442" width="6.28515625" style="722" bestFit="1" customWidth="1"/>
    <col min="7443" max="7443" width="13.42578125" style="722" customWidth="1"/>
    <col min="7444" max="7444" width="9.28515625" style="722" bestFit="1" customWidth="1"/>
    <col min="7445" max="7445" width="14.28515625" style="722" customWidth="1"/>
    <col min="7446" max="7446" width="6.5703125" style="722" bestFit="1" customWidth="1"/>
    <col min="7447" max="7447" width="14.28515625" style="722" customWidth="1"/>
    <col min="7448" max="7448" width="11" style="722" bestFit="1" customWidth="1"/>
    <col min="7449" max="7449" width="14.28515625" style="722" customWidth="1"/>
    <col min="7450" max="7450" width="5.5703125" style="722" bestFit="1" customWidth="1"/>
    <col min="7451" max="7451" width="14.28515625" style="722" customWidth="1"/>
    <col min="7452" max="7452" width="8.85546875" style="722" bestFit="1" customWidth="1"/>
    <col min="7453" max="7453" width="14.28515625" style="722" customWidth="1"/>
    <col min="7454" max="7454" width="5.5703125" style="722" bestFit="1" customWidth="1"/>
    <col min="7455" max="7455" width="14.28515625" style="722" customWidth="1"/>
    <col min="7456" max="7456" width="5.5703125" style="722" bestFit="1" customWidth="1"/>
    <col min="7457" max="7457" width="14.28515625" style="722" customWidth="1"/>
    <col min="7458" max="7458" width="3.28515625" style="722" customWidth="1"/>
    <col min="7459" max="7459" width="1.7109375" style="722" customWidth="1"/>
    <col min="7460" max="7460" width="7.140625" style="722" customWidth="1"/>
    <col min="7461" max="7680" width="10.140625" style="722"/>
    <col min="7681" max="7681" width="6.28515625" style="722" bestFit="1" customWidth="1"/>
    <col min="7682" max="7682" width="24.85546875" style="722" customWidth="1"/>
    <col min="7683" max="7683" width="14.28515625" style="722" customWidth="1"/>
    <col min="7684" max="7684" width="2.7109375" style="722" customWidth="1"/>
    <col min="7685" max="7685" width="14.28515625" style="722" customWidth="1"/>
    <col min="7686" max="7686" width="8.7109375" style="722" bestFit="1" customWidth="1"/>
    <col min="7687" max="7687" width="14.28515625" style="722" customWidth="1"/>
    <col min="7688" max="7688" width="5.5703125" style="722" bestFit="1" customWidth="1"/>
    <col min="7689" max="7689" width="14.28515625" style="722" customWidth="1"/>
    <col min="7690" max="7690" width="5.5703125" style="722" bestFit="1" customWidth="1"/>
    <col min="7691" max="7691" width="14.140625" style="722" customWidth="1"/>
    <col min="7692" max="7692" width="5.5703125" style="722" bestFit="1" customWidth="1"/>
    <col min="7693" max="7693" width="14.28515625" style="722" customWidth="1"/>
    <col min="7694" max="7694" width="5.85546875" style="722" bestFit="1" customWidth="1"/>
    <col min="7695" max="7695" width="14.28515625" style="722" customWidth="1"/>
    <col min="7696" max="7696" width="5.5703125" style="722" bestFit="1" customWidth="1"/>
    <col min="7697" max="7697" width="14.28515625" style="722" customWidth="1"/>
    <col min="7698" max="7698" width="6.28515625" style="722" bestFit="1" customWidth="1"/>
    <col min="7699" max="7699" width="13.42578125" style="722" customWidth="1"/>
    <col min="7700" max="7700" width="9.28515625" style="722" bestFit="1" customWidth="1"/>
    <col min="7701" max="7701" width="14.28515625" style="722" customWidth="1"/>
    <col min="7702" max="7702" width="6.5703125" style="722" bestFit="1" customWidth="1"/>
    <col min="7703" max="7703" width="14.28515625" style="722" customWidth="1"/>
    <col min="7704" max="7704" width="11" style="722" bestFit="1" customWidth="1"/>
    <col min="7705" max="7705" width="14.28515625" style="722" customWidth="1"/>
    <col min="7706" max="7706" width="5.5703125" style="722" bestFit="1" customWidth="1"/>
    <col min="7707" max="7707" width="14.28515625" style="722" customWidth="1"/>
    <col min="7708" max="7708" width="8.85546875" style="722" bestFit="1" customWidth="1"/>
    <col min="7709" max="7709" width="14.28515625" style="722" customWidth="1"/>
    <col min="7710" max="7710" width="5.5703125" style="722" bestFit="1" customWidth="1"/>
    <col min="7711" max="7711" width="14.28515625" style="722" customWidth="1"/>
    <col min="7712" max="7712" width="5.5703125" style="722" bestFit="1" customWidth="1"/>
    <col min="7713" max="7713" width="14.28515625" style="722" customWidth="1"/>
    <col min="7714" max="7714" width="3.28515625" style="722" customWidth="1"/>
    <col min="7715" max="7715" width="1.7109375" style="722" customWidth="1"/>
    <col min="7716" max="7716" width="7.140625" style="722" customWidth="1"/>
    <col min="7717" max="7936" width="10.140625" style="722"/>
    <col min="7937" max="7937" width="6.28515625" style="722" bestFit="1" customWidth="1"/>
    <col min="7938" max="7938" width="24.85546875" style="722" customWidth="1"/>
    <col min="7939" max="7939" width="14.28515625" style="722" customWidth="1"/>
    <col min="7940" max="7940" width="2.7109375" style="722" customWidth="1"/>
    <col min="7941" max="7941" width="14.28515625" style="722" customWidth="1"/>
    <col min="7942" max="7942" width="8.7109375" style="722" bestFit="1" customWidth="1"/>
    <col min="7943" max="7943" width="14.28515625" style="722" customWidth="1"/>
    <col min="7944" max="7944" width="5.5703125" style="722" bestFit="1" customWidth="1"/>
    <col min="7945" max="7945" width="14.28515625" style="722" customWidth="1"/>
    <col min="7946" max="7946" width="5.5703125" style="722" bestFit="1" customWidth="1"/>
    <col min="7947" max="7947" width="14.140625" style="722" customWidth="1"/>
    <col min="7948" max="7948" width="5.5703125" style="722" bestFit="1" customWidth="1"/>
    <col min="7949" max="7949" width="14.28515625" style="722" customWidth="1"/>
    <col min="7950" max="7950" width="5.85546875" style="722" bestFit="1" customWidth="1"/>
    <col min="7951" max="7951" width="14.28515625" style="722" customWidth="1"/>
    <col min="7952" max="7952" width="5.5703125" style="722" bestFit="1" customWidth="1"/>
    <col min="7953" max="7953" width="14.28515625" style="722" customWidth="1"/>
    <col min="7954" max="7954" width="6.28515625" style="722" bestFit="1" customWidth="1"/>
    <col min="7955" max="7955" width="13.42578125" style="722" customWidth="1"/>
    <col min="7956" max="7956" width="9.28515625" style="722" bestFit="1" customWidth="1"/>
    <col min="7957" max="7957" width="14.28515625" style="722" customWidth="1"/>
    <col min="7958" max="7958" width="6.5703125" style="722" bestFit="1" customWidth="1"/>
    <col min="7959" max="7959" width="14.28515625" style="722" customWidth="1"/>
    <col min="7960" max="7960" width="11" style="722" bestFit="1" customWidth="1"/>
    <col min="7961" max="7961" width="14.28515625" style="722" customWidth="1"/>
    <col min="7962" max="7962" width="5.5703125" style="722" bestFit="1" customWidth="1"/>
    <col min="7963" max="7963" width="14.28515625" style="722" customWidth="1"/>
    <col min="7964" max="7964" width="8.85546875" style="722" bestFit="1" customWidth="1"/>
    <col min="7965" max="7965" width="14.28515625" style="722" customWidth="1"/>
    <col min="7966" max="7966" width="5.5703125" style="722" bestFit="1" customWidth="1"/>
    <col min="7967" max="7967" width="14.28515625" style="722" customWidth="1"/>
    <col min="7968" max="7968" width="5.5703125" style="722" bestFit="1" customWidth="1"/>
    <col min="7969" max="7969" width="14.28515625" style="722" customWidth="1"/>
    <col min="7970" max="7970" width="3.28515625" style="722" customWidth="1"/>
    <col min="7971" max="7971" width="1.7109375" style="722" customWidth="1"/>
    <col min="7972" max="7972" width="7.140625" style="722" customWidth="1"/>
    <col min="7973" max="8192" width="10.140625" style="722"/>
    <col min="8193" max="8193" width="6.28515625" style="722" bestFit="1" customWidth="1"/>
    <col min="8194" max="8194" width="24.85546875" style="722" customWidth="1"/>
    <col min="8195" max="8195" width="14.28515625" style="722" customWidth="1"/>
    <col min="8196" max="8196" width="2.7109375" style="722" customWidth="1"/>
    <col min="8197" max="8197" width="14.28515625" style="722" customWidth="1"/>
    <col min="8198" max="8198" width="8.7109375" style="722" bestFit="1" customWidth="1"/>
    <col min="8199" max="8199" width="14.28515625" style="722" customWidth="1"/>
    <col min="8200" max="8200" width="5.5703125" style="722" bestFit="1" customWidth="1"/>
    <col min="8201" max="8201" width="14.28515625" style="722" customWidth="1"/>
    <col min="8202" max="8202" width="5.5703125" style="722" bestFit="1" customWidth="1"/>
    <col min="8203" max="8203" width="14.140625" style="722" customWidth="1"/>
    <col min="8204" max="8204" width="5.5703125" style="722" bestFit="1" customWidth="1"/>
    <col min="8205" max="8205" width="14.28515625" style="722" customWidth="1"/>
    <col min="8206" max="8206" width="5.85546875" style="722" bestFit="1" customWidth="1"/>
    <col min="8207" max="8207" width="14.28515625" style="722" customWidth="1"/>
    <col min="8208" max="8208" width="5.5703125" style="722" bestFit="1" customWidth="1"/>
    <col min="8209" max="8209" width="14.28515625" style="722" customWidth="1"/>
    <col min="8210" max="8210" width="6.28515625" style="722" bestFit="1" customWidth="1"/>
    <col min="8211" max="8211" width="13.42578125" style="722" customWidth="1"/>
    <col min="8212" max="8212" width="9.28515625" style="722" bestFit="1" customWidth="1"/>
    <col min="8213" max="8213" width="14.28515625" style="722" customWidth="1"/>
    <col min="8214" max="8214" width="6.5703125" style="722" bestFit="1" customWidth="1"/>
    <col min="8215" max="8215" width="14.28515625" style="722" customWidth="1"/>
    <col min="8216" max="8216" width="11" style="722" bestFit="1" customWidth="1"/>
    <col min="8217" max="8217" width="14.28515625" style="722" customWidth="1"/>
    <col min="8218" max="8218" width="5.5703125" style="722" bestFit="1" customWidth="1"/>
    <col min="8219" max="8219" width="14.28515625" style="722" customWidth="1"/>
    <col min="8220" max="8220" width="8.85546875" style="722" bestFit="1" customWidth="1"/>
    <col min="8221" max="8221" width="14.28515625" style="722" customWidth="1"/>
    <col min="8222" max="8222" width="5.5703125" style="722" bestFit="1" customWidth="1"/>
    <col min="8223" max="8223" width="14.28515625" style="722" customWidth="1"/>
    <col min="8224" max="8224" width="5.5703125" style="722" bestFit="1" customWidth="1"/>
    <col min="8225" max="8225" width="14.28515625" style="722" customWidth="1"/>
    <col min="8226" max="8226" width="3.28515625" style="722" customWidth="1"/>
    <col min="8227" max="8227" width="1.7109375" style="722" customWidth="1"/>
    <col min="8228" max="8228" width="7.140625" style="722" customWidth="1"/>
    <col min="8229" max="8448" width="10.140625" style="722"/>
    <col min="8449" max="8449" width="6.28515625" style="722" bestFit="1" customWidth="1"/>
    <col min="8450" max="8450" width="24.85546875" style="722" customWidth="1"/>
    <col min="8451" max="8451" width="14.28515625" style="722" customWidth="1"/>
    <col min="8452" max="8452" width="2.7109375" style="722" customWidth="1"/>
    <col min="8453" max="8453" width="14.28515625" style="722" customWidth="1"/>
    <col min="8454" max="8454" width="8.7109375" style="722" bestFit="1" customWidth="1"/>
    <col min="8455" max="8455" width="14.28515625" style="722" customWidth="1"/>
    <col min="8456" max="8456" width="5.5703125" style="722" bestFit="1" customWidth="1"/>
    <col min="8457" max="8457" width="14.28515625" style="722" customWidth="1"/>
    <col min="8458" max="8458" width="5.5703125" style="722" bestFit="1" customWidth="1"/>
    <col min="8459" max="8459" width="14.140625" style="722" customWidth="1"/>
    <col min="8460" max="8460" width="5.5703125" style="722" bestFit="1" customWidth="1"/>
    <col min="8461" max="8461" width="14.28515625" style="722" customWidth="1"/>
    <col min="8462" max="8462" width="5.85546875" style="722" bestFit="1" customWidth="1"/>
    <col min="8463" max="8463" width="14.28515625" style="722" customWidth="1"/>
    <col min="8464" max="8464" width="5.5703125" style="722" bestFit="1" customWidth="1"/>
    <col min="8465" max="8465" width="14.28515625" style="722" customWidth="1"/>
    <col min="8466" max="8466" width="6.28515625" style="722" bestFit="1" customWidth="1"/>
    <col min="8467" max="8467" width="13.42578125" style="722" customWidth="1"/>
    <col min="8468" max="8468" width="9.28515625" style="722" bestFit="1" customWidth="1"/>
    <col min="8469" max="8469" width="14.28515625" style="722" customWidth="1"/>
    <col min="8470" max="8470" width="6.5703125" style="722" bestFit="1" customWidth="1"/>
    <col min="8471" max="8471" width="14.28515625" style="722" customWidth="1"/>
    <col min="8472" max="8472" width="11" style="722" bestFit="1" customWidth="1"/>
    <col min="8473" max="8473" width="14.28515625" style="722" customWidth="1"/>
    <col min="8474" max="8474" width="5.5703125" style="722" bestFit="1" customWidth="1"/>
    <col min="8475" max="8475" width="14.28515625" style="722" customWidth="1"/>
    <col min="8476" max="8476" width="8.85546875" style="722" bestFit="1" customWidth="1"/>
    <col min="8477" max="8477" width="14.28515625" style="722" customWidth="1"/>
    <col min="8478" max="8478" width="5.5703125" style="722" bestFit="1" customWidth="1"/>
    <col min="8479" max="8479" width="14.28515625" style="722" customWidth="1"/>
    <col min="8480" max="8480" width="5.5703125" style="722" bestFit="1" customWidth="1"/>
    <col min="8481" max="8481" width="14.28515625" style="722" customWidth="1"/>
    <col min="8482" max="8482" width="3.28515625" style="722" customWidth="1"/>
    <col min="8483" max="8483" width="1.7109375" style="722" customWidth="1"/>
    <col min="8484" max="8484" width="7.140625" style="722" customWidth="1"/>
    <col min="8485" max="8704" width="10.140625" style="722"/>
    <col min="8705" max="8705" width="6.28515625" style="722" bestFit="1" customWidth="1"/>
    <col min="8706" max="8706" width="24.85546875" style="722" customWidth="1"/>
    <col min="8707" max="8707" width="14.28515625" style="722" customWidth="1"/>
    <col min="8708" max="8708" width="2.7109375" style="722" customWidth="1"/>
    <col min="8709" max="8709" width="14.28515625" style="722" customWidth="1"/>
    <col min="8710" max="8710" width="8.7109375" style="722" bestFit="1" customWidth="1"/>
    <col min="8711" max="8711" width="14.28515625" style="722" customWidth="1"/>
    <col min="8712" max="8712" width="5.5703125" style="722" bestFit="1" customWidth="1"/>
    <col min="8713" max="8713" width="14.28515625" style="722" customWidth="1"/>
    <col min="8714" max="8714" width="5.5703125" style="722" bestFit="1" customWidth="1"/>
    <col min="8715" max="8715" width="14.140625" style="722" customWidth="1"/>
    <col min="8716" max="8716" width="5.5703125" style="722" bestFit="1" customWidth="1"/>
    <col min="8717" max="8717" width="14.28515625" style="722" customWidth="1"/>
    <col min="8718" max="8718" width="5.85546875" style="722" bestFit="1" customWidth="1"/>
    <col min="8719" max="8719" width="14.28515625" style="722" customWidth="1"/>
    <col min="8720" max="8720" width="5.5703125" style="722" bestFit="1" customWidth="1"/>
    <col min="8721" max="8721" width="14.28515625" style="722" customWidth="1"/>
    <col min="8722" max="8722" width="6.28515625" style="722" bestFit="1" customWidth="1"/>
    <col min="8723" max="8723" width="13.42578125" style="722" customWidth="1"/>
    <col min="8724" max="8724" width="9.28515625" style="722" bestFit="1" customWidth="1"/>
    <col min="8725" max="8725" width="14.28515625" style="722" customWidth="1"/>
    <col min="8726" max="8726" width="6.5703125" style="722" bestFit="1" customWidth="1"/>
    <col min="8727" max="8727" width="14.28515625" style="722" customWidth="1"/>
    <col min="8728" max="8728" width="11" style="722" bestFit="1" customWidth="1"/>
    <col min="8729" max="8729" width="14.28515625" style="722" customWidth="1"/>
    <col min="8730" max="8730" width="5.5703125" style="722" bestFit="1" customWidth="1"/>
    <col min="8731" max="8731" width="14.28515625" style="722" customWidth="1"/>
    <col min="8732" max="8732" width="8.85546875" style="722" bestFit="1" customWidth="1"/>
    <col min="8733" max="8733" width="14.28515625" style="722" customWidth="1"/>
    <col min="8734" max="8734" width="5.5703125" style="722" bestFit="1" customWidth="1"/>
    <col min="8735" max="8735" width="14.28515625" style="722" customWidth="1"/>
    <col min="8736" max="8736" width="5.5703125" style="722" bestFit="1" customWidth="1"/>
    <col min="8737" max="8737" width="14.28515625" style="722" customWidth="1"/>
    <col min="8738" max="8738" width="3.28515625" style="722" customWidth="1"/>
    <col min="8739" max="8739" width="1.7109375" style="722" customWidth="1"/>
    <col min="8740" max="8740" width="7.140625" style="722" customWidth="1"/>
    <col min="8741" max="8960" width="10.140625" style="722"/>
    <col min="8961" max="8961" width="6.28515625" style="722" bestFit="1" customWidth="1"/>
    <col min="8962" max="8962" width="24.85546875" style="722" customWidth="1"/>
    <col min="8963" max="8963" width="14.28515625" style="722" customWidth="1"/>
    <col min="8964" max="8964" width="2.7109375" style="722" customWidth="1"/>
    <col min="8965" max="8965" width="14.28515625" style="722" customWidth="1"/>
    <col min="8966" max="8966" width="8.7109375" style="722" bestFit="1" customWidth="1"/>
    <col min="8967" max="8967" width="14.28515625" style="722" customWidth="1"/>
    <col min="8968" max="8968" width="5.5703125" style="722" bestFit="1" customWidth="1"/>
    <col min="8969" max="8969" width="14.28515625" style="722" customWidth="1"/>
    <col min="8970" max="8970" width="5.5703125" style="722" bestFit="1" customWidth="1"/>
    <col min="8971" max="8971" width="14.140625" style="722" customWidth="1"/>
    <col min="8972" max="8972" width="5.5703125" style="722" bestFit="1" customWidth="1"/>
    <col min="8973" max="8973" width="14.28515625" style="722" customWidth="1"/>
    <col min="8974" max="8974" width="5.85546875" style="722" bestFit="1" customWidth="1"/>
    <col min="8975" max="8975" width="14.28515625" style="722" customWidth="1"/>
    <col min="8976" max="8976" width="5.5703125" style="722" bestFit="1" customWidth="1"/>
    <col min="8977" max="8977" width="14.28515625" style="722" customWidth="1"/>
    <col min="8978" max="8978" width="6.28515625" style="722" bestFit="1" customWidth="1"/>
    <col min="8979" max="8979" width="13.42578125" style="722" customWidth="1"/>
    <col min="8980" max="8980" width="9.28515625" style="722" bestFit="1" customWidth="1"/>
    <col min="8981" max="8981" width="14.28515625" style="722" customWidth="1"/>
    <col min="8982" max="8982" width="6.5703125" style="722" bestFit="1" customWidth="1"/>
    <col min="8983" max="8983" width="14.28515625" style="722" customWidth="1"/>
    <col min="8984" max="8984" width="11" style="722" bestFit="1" customWidth="1"/>
    <col min="8985" max="8985" width="14.28515625" style="722" customWidth="1"/>
    <col min="8986" max="8986" width="5.5703125" style="722" bestFit="1" customWidth="1"/>
    <col min="8987" max="8987" width="14.28515625" style="722" customWidth="1"/>
    <col min="8988" max="8988" width="8.85546875" style="722" bestFit="1" customWidth="1"/>
    <col min="8989" max="8989" width="14.28515625" style="722" customWidth="1"/>
    <col min="8990" max="8990" width="5.5703125" style="722" bestFit="1" customWidth="1"/>
    <col min="8991" max="8991" width="14.28515625" style="722" customWidth="1"/>
    <col min="8992" max="8992" width="5.5703125" style="722" bestFit="1" customWidth="1"/>
    <col min="8993" max="8993" width="14.28515625" style="722" customWidth="1"/>
    <col min="8994" max="8994" width="3.28515625" style="722" customWidth="1"/>
    <col min="8995" max="8995" width="1.7109375" style="722" customWidth="1"/>
    <col min="8996" max="8996" width="7.140625" style="722" customWidth="1"/>
    <col min="8997" max="9216" width="10.140625" style="722"/>
    <col min="9217" max="9217" width="6.28515625" style="722" bestFit="1" customWidth="1"/>
    <col min="9218" max="9218" width="24.85546875" style="722" customWidth="1"/>
    <col min="9219" max="9219" width="14.28515625" style="722" customWidth="1"/>
    <col min="9220" max="9220" width="2.7109375" style="722" customWidth="1"/>
    <col min="9221" max="9221" width="14.28515625" style="722" customWidth="1"/>
    <col min="9222" max="9222" width="8.7109375" style="722" bestFit="1" customWidth="1"/>
    <col min="9223" max="9223" width="14.28515625" style="722" customWidth="1"/>
    <col min="9224" max="9224" width="5.5703125" style="722" bestFit="1" customWidth="1"/>
    <col min="9225" max="9225" width="14.28515625" style="722" customWidth="1"/>
    <col min="9226" max="9226" width="5.5703125" style="722" bestFit="1" customWidth="1"/>
    <col min="9227" max="9227" width="14.140625" style="722" customWidth="1"/>
    <col min="9228" max="9228" width="5.5703125" style="722" bestFit="1" customWidth="1"/>
    <col min="9229" max="9229" width="14.28515625" style="722" customWidth="1"/>
    <col min="9230" max="9230" width="5.85546875" style="722" bestFit="1" customWidth="1"/>
    <col min="9231" max="9231" width="14.28515625" style="722" customWidth="1"/>
    <col min="9232" max="9232" width="5.5703125" style="722" bestFit="1" customWidth="1"/>
    <col min="9233" max="9233" width="14.28515625" style="722" customWidth="1"/>
    <col min="9234" max="9234" width="6.28515625" style="722" bestFit="1" customWidth="1"/>
    <col min="9235" max="9235" width="13.42578125" style="722" customWidth="1"/>
    <col min="9236" max="9236" width="9.28515625" style="722" bestFit="1" customWidth="1"/>
    <col min="9237" max="9237" width="14.28515625" style="722" customWidth="1"/>
    <col min="9238" max="9238" width="6.5703125" style="722" bestFit="1" customWidth="1"/>
    <col min="9239" max="9239" width="14.28515625" style="722" customWidth="1"/>
    <col min="9240" max="9240" width="11" style="722" bestFit="1" customWidth="1"/>
    <col min="9241" max="9241" width="14.28515625" style="722" customWidth="1"/>
    <col min="9242" max="9242" width="5.5703125" style="722" bestFit="1" customWidth="1"/>
    <col min="9243" max="9243" width="14.28515625" style="722" customWidth="1"/>
    <col min="9244" max="9244" width="8.85546875" style="722" bestFit="1" customWidth="1"/>
    <col min="9245" max="9245" width="14.28515625" style="722" customWidth="1"/>
    <col min="9246" max="9246" width="5.5703125" style="722" bestFit="1" customWidth="1"/>
    <col min="9247" max="9247" width="14.28515625" style="722" customWidth="1"/>
    <col min="9248" max="9248" width="5.5703125" style="722" bestFit="1" customWidth="1"/>
    <col min="9249" max="9249" width="14.28515625" style="722" customWidth="1"/>
    <col min="9250" max="9250" width="3.28515625" style="722" customWidth="1"/>
    <col min="9251" max="9251" width="1.7109375" style="722" customWidth="1"/>
    <col min="9252" max="9252" width="7.140625" style="722" customWidth="1"/>
    <col min="9253" max="9472" width="10.140625" style="722"/>
    <col min="9473" max="9473" width="6.28515625" style="722" bestFit="1" customWidth="1"/>
    <col min="9474" max="9474" width="24.85546875" style="722" customWidth="1"/>
    <col min="9475" max="9475" width="14.28515625" style="722" customWidth="1"/>
    <col min="9476" max="9476" width="2.7109375" style="722" customWidth="1"/>
    <col min="9477" max="9477" width="14.28515625" style="722" customWidth="1"/>
    <col min="9478" max="9478" width="8.7109375" style="722" bestFit="1" customWidth="1"/>
    <col min="9479" max="9479" width="14.28515625" style="722" customWidth="1"/>
    <col min="9480" max="9480" width="5.5703125" style="722" bestFit="1" customWidth="1"/>
    <col min="9481" max="9481" width="14.28515625" style="722" customWidth="1"/>
    <col min="9482" max="9482" width="5.5703125" style="722" bestFit="1" customWidth="1"/>
    <col min="9483" max="9483" width="14.140625" style="722" customWidth="1"/>
    <col min="9484" max="9484" width="5.5703125" style="722" bestFit="1" customWidth="1"/>
    <col min="9485" max="9485" width="14.28515625" style="722" customWidth="1"/>
    <col min="9486" max="9486" width="5.85546875" style="722" bestFit="1" customWidth="1"/>
    <col min="9487" max="9487" width="14.28515625" style="722" customWidth="1"/>
    <col min="9488" max="9488" width="5.5703125" style="722" bestFit="1" customWidth="1"/>
    <col min="9489" max="9489" width="14.28515625" style="722" customWidth="1"/>
    <col min="9490" max="9490" width="6.28515625" style="722" bestFit="1" customWidth="1"/>
    <col min="9491" max="9491" width="13.42578125" style="722" customWidth="1"/>
    <col min="9492" max="9492" width="9.28515625" style="722" bestFit="1" customWidth="1"/>
    <col min="9493" max="9493" width="14.28515625" style="722" customWidth="1"/>
    <col min="9494" max="9494" width="6.5703125" style="722" bestFit="1" customWidth="1"/>
    <col min="9495" max="9495" width="14.28515625" style="722" customWidth="1"/>
    <col min="9496" max="9496" width="11" style="722" bestFit="1" customWidth="1"/>
    <col min="9497" max="9497" width="14.28515625" style="722" customWidth="1"/>
    <col min="9498" max="9498" width="5.5703125" style="722" bestFit="1" customWidth="1"/>
    <col min="9499" max="9499" width="14.28515625" style="722" customWidth="1"/>
    <col min="9500" max="9500" width="8.85546875" style="722" bestFit="1" customWidth="1"/>
    <col min="9501" max="9501" width="14.28515625" style="722" customWidth="1"/>
    <col min="9502" max="9502" width="5.5703125" style="722" bestFit="1" customWidth="1"/>
    <col min="9503" max="9503" width="14.28515625" style="722" customWidth="1"/>
    <col min="9504" max="9504" width="5.5703125" style="722" bestFit="1" customWidth="1"/>
    <col min="9505" max="9505" width="14.28515625" style="722" customWidth="1"/>
    <col min="9506" max="9506" width="3.28515625" style="722" customWidth="1"/>
    <col min="9507" max="9507" width="1.7109375" style="722" customWidth="1"/>
    <col min="9508" max="9508" width="7.140625" style="722" customWidth="1"/>
    <col min="9509" max="9728" width="10.140625" style="722"/>
    <col min="9729" max="9729" width="6.28515625" style="722" bestFit="1" customWidth="1"/>
    <col min="9730" max="9730" width="24.85546875" style="722" customWidth="1"/>
    <col min="9731" max="9731" width="14.28515625" style="722" customWidth="1"/>
    <col min="9732" max="9732" width="2.7109375" style="722" customWidth="1"/>
    <col min="9733" max="9733" width="14.28515625" style="722" customWidth="1"/>
    <col min="9734" max="9734" width="8.7109375" style="722" bestFit="1" customWidth="1"/>
    <col min="9735" max="9735" width="14.28515625" style="722" customWidth="1"/>
    <col min="9736" max="9736" width="5.5703125" style="722" bestFit="1" customWidth="1"/>
    <col min="9737" max="9737" width="14.28515625" style="722" customWidth="1"/>
    <col min="9738" max="9738" width="5.5703125" style="722" bestFit="1" customWidth="1"/>
    <col min="9739" max="9739" width="14.140625" style="722" customWidth="1"/>
    <col min="9740" max="9740" width="5.5703125" style="722" bestFit="1" customWidth="1"/>
    <col min="9741" max="9741" width="14.28515625" style="722" customWidth="1"/>
    <col min="9742" max="9742" width="5.85546875" style="722" bestFit="1" customWidth="1"/>
    <col min="9743" max="9743" width="14.28515625" style="722" customWidth="1"/>
    <col min="9744" max="9744" width="5.5703125" style="722" bestFit="1" customWidth="1"/>
    <col min="9745" max="9745" width="14.28515625" style="722" customWidth="1"/>
    <col min="9746" max="9746" width="6.28515625" style="722" bestFit="1" customWidth="1"/>
    <col min="9747" max="9747" width="13.42578125" style="722" customWidth="1"/>
    <col min="9748" max="9748" width="9.28515625" style="722" bestFit="1" customWidth="1"/>
    <col min="9749" max="9749" width="14.28515625" style="722" customWidth="1"/>
    <col min="9750" max="9750" width="6.5703125" style="722" bestFit="1" customWidth="1"/>
    <col min="9751" max="9751" width="14.28515625" style="722" customWidth="1"/>
    <col min="9752" max="9752" width="11" style="722" bestFit="1" customWidth="1"/>
    <col min="9753" max="9753" width="14.28515625" style="722" customWidth="1"/>
    <col min="9754" max="9754" width="5.5703125" style="722" bestFit="1" customWidth="1"/>
    <col min="9755" max="9755" width="14.28515625" style="722" customWidth="1"/>
    <col min="9756" max="9756" width="8.85546875" style="722" bestFit="1" customWidth="1"/>
    <col min="9757" max="9757" width="14.28515625" style="722" customWidth="1"/>
    <col min="9758" max="9758" width="5.5703125" style="722" bestFit="1" customWidth="1"/>
    <col min="9759" max="9759" width="14.28515625" style="722" customWidth="1"/>
    <col min="9760" max="9760" width="5.5703125" style="722" bestFit="1" customWidth="1"/>
    <col min="9761" max="9761" width="14.28515625" style="722" customWidth="1"/>
    <col min="9762" max="9762" width="3.28515625" style="722" customWidth="1"/>
    <col min="9763" max="9763" width="1.7109375" style="722" customWidth="1"/>
    <col min="9764" max="9764" width="7.140625" style="722" customWidth="1"/>
    <col min="9765" max="9984" width="10.140625" style="722"/>
    <col min="9985" max="9985" width="6.28515625" style="722" bestFit="1" customWidth="1"/>
    <col min="9986" max="9986" width="24.85546875" style="722" customWidth="1"/>
    <col min="9987" max="9987" width="14.28515625" style="722" customWidth="1"/>
    <col min="9988" max="9988" width="2.7109375" style="722" customWidth="1"/>
    <col min="9989" max="9989" width="14.28515625" style="722" customWidth="1"/>
    <col min="9990" max="9990" width="8.7109375" style="722" bestFit="1" customWidth="1"/>
    <col min="9991" max="9991" width="14.28515625" style="722" customWidth="1"/>
    <col min="9992" max="9992" width="5.5703125" style="722" bestFit="1" customWidth="1"/>
    <col min="9993" max="9993" width="14.28515625" style="722" customWidth="1"/>
    <col min="9994" max="9994" width="5.5703125" style="722" bestFit="1" customWidth="1"/>
    <col min="9995" max="9995" width="14.140625" style="722" customWidth="1"/>
    <col min="9996" max="9996" width="5.5703125" style="722" bestFit="1" customWidth="1"/>
    <col min="9997" max="9997" width="14.28515625" style="722" customWidth="1"/>
    <col min="9998" max="9998" width="5.85546875" style="722" bestFit="1" customWidth="1"/>
    <col min="9999" max="9999" width="14.28515625" style="722" customWidth="1"/>
    <col min="10000" max="10000" width="5.5703125" style="722" bestFit="1" customWidth="1"/>
    <col min="10001" max="10001" width="14.28515625" style="722" customWidth="1"/>
    <col min="10002" max="10002" width="6.28515625" style="722" bestFit="1" customWidth="1"/>
    <col min="10003" max="10003" width="13.42578125" style="722" customWidth="1"/>
    <col min="10004" max="10004" width="9.28515625" style="722" bestFit="1" customWidth="1"/>
    <col min="10005" max="10005" width="14.28515625" style="722" customWidth="1"/>
    <col min="10006" max="10006" width="6.5703125" style="722" bestFit="1" customWidth="1"/>
    <col min="10007" max="10007" width="14.28515625" style="722" customWidth="1"/>
    <col min="10008" max="10008" width="11" style="722" bestFit="1" customWidth="1"/>
    <col min="10009" max="10009" width="14.28515625" style="722" customWidth="1"/>
    <col min="10010" max="10010" width="5.5703125" style="722" bestFit="1" customWidth="1"/>
    <col min="10011" max="10011" width="14.28515625" style="722" customWidth="1"/>
    <col min="10012" max="10012" width="8.85546875" style="722" bestFit="1" customWidth="1"/>
    <col min="10013" max="10013" width="14.28515625" style="722" customWidth="1"/>
    <col min="10014" max="10014" width="5.5703125" style="722" bestFit="1" customWidth="1"/>
    <col min="10015" max="10015" width="14.28515625" style="722" customWidth="1"/>
    <col min="10016" max="10016" width="5.5703125" style="722" bestFit="1" customWidth="1"/>
    <col min="10017" max="10017" width="14.28515625" style="722" customWidth="1"/>
    <col min="10018" max="10018" width="3.28515625" style="722" customWidth="1"/>
    <col min="10019" max="10019" width="1.7109375" style="722" customWidth="1"/>
    <col min="10020" max="10020" width="7.140625" style="722" customWidth="1"/>
    <col min="10021" max="10240" width="10.140625" style="722"/>
    <col min="10241" max="10241" width="6.28515625" style="722" bestFit="1" customWidth="1"/>
    <col min="10242" max="10242" width="24.85546875" style="722" customWidth="1"/>
    <col min="10243" max="10243" width="14.28515625" style="722" customWidth="1"/>
    <col min="10244" max="10244" width="2.7109375" style="722" customWidth="1"/>
    <col min="10245" max="10245" width="14.28515625" style="722" customWidth="1"/>
    <col min="10246" max="10246" width="8.7109375" style="722" bestFit="1" customWidth="1"/>
    <col min="10247" max="10247" width="14.28515625" style="722" customWidth="1"/>
    <col min="10248" max="10248" width="5.5703125" style="722" bestFit="1" customWidth="1"/>
    <col min="10249" max="10249" width="14.28515625" style="722" customWidth="1"/>
    <col min="10250" max="10250" width="5.5703125" style="722" bestFit="1" customWidth="1"/>
    <col min="10251" max="10251" width="14.140625" style="722" customWidth="1"/>
    <col min="10252" max="10252" width="5.5703125" style="722" bestFit="1" customWidth="1"/>
    <col min="10253" max="10253" width="14.28515625" style="722" customWidth="1"/>
    <col min="10254" max="10254" width="5.85546875" style="722" bestFit="1" customWidth="1"/>
    <col min="10255" max="10255" width="14.28515625" style="722" customWidth="1"/>
    <col min="10256" max="10256" width="5.5703125" style="722" bestFit="1" customWidth="1"/>
    <col min="10257" max="10257" width="14.28515625" style="722" customWidth="1"/>
    <col min="10258" max="10258" width="6.28515625" style="722" bestFit="1" customWidth="1"/>
    <col min="10259" max="10259" width="13.42578125" style="722" customWidth="1"/>
    <col min="10260" max="10260" width="9.28515625" style="722" bestFit="1" customWidth="1"/>
    <col min="10261" max="10261" width="14.28515625" style="722" customWidth="1"/>
    <col min="10262" max="10262" width="6.5703125" style="722" bestFit="1" customWidth="1"/>
    <col min="10263" max="10263" width="14.28515625" style="722" customWidth="1"/>
    <col min="10264" max="10264" width="11" style="722" bestFit="1" customWidth="1"/>
    <col min="10265" max="10265" width="14.28515625" style="722" customWidth="1"/>
    <col min="10266" max="10266" width="5.5703125" style="722" bestFit="1" customWidth="1"/>
    <col min="10267" max="10267" width="14.28515625" style="722" customWidth="1"/>
    <col min="10268" max="10268" width="8.85546875" style="722" bestFit="1" customWidth="1"/>
    <col min="10269" max="10269" width="14.28515625" style="722" customWidth="1"/>
    <col min="10270" max="10270" width="5.5703125" style="722" bestFit="1" customWidth="1"/>
    <col min="10271" max="10271" width="14.28515625" style="722" customWidth="1"/>
    <col min="10272" max="10272" width="5.5703125" style="722" bestFit="1" customWidth="1"/>
    <col min="10273" max="10273" width="14.28515625" style="722" customWidth="1"/>
    <col min="10274" max="10274" width="3.28515625" style="722" customWidth="1"/>
    <col min="10275" max="10275" width="1.7109375" style="722" customWidth="1"/>
    <col min="10276" max="10276" width="7.140625" style="722" customWidth="1"/>
    <col min="10277" max="10496" width="10.140625" style="722"/>
    <col min="10497" max="10497" width="6.28515625" style="722" bestFit="1" customWidth="1"/>
    <col min="10498" max="10498" width="24.85546875" style="722" customWidth="1"/>
    <col min="10499" max="10499" width="14.28515625" style="722" customWidth="1"/>
    <col min="10500" max="10500" width="2.7109375" style="722" customWidth="1"/>
    <col min="10501" max="10501" width="14.28515625" style="722" customWidth="1"/>
    <col min="10502" max="10502" width="8.7109375" style="722" bestFit="1" customWidth="1"/>
    <col min="10503" max="10503" width="14.28515625" style="722" customWidth="1"/>
    <col min="10504" max="10504" width="5.5703125" style="722" bestFit="1" customWidth="1"/>
    <col min="10505" max="10505" width="14.28515625" style="722" customWidth="1"/>
    <col min="10506" max="10506" width="5.5703125" style="722" bestFit="1" customWidth="1"/>
    <col min="10507" max="10507" width="14.140625" style="722" customWidth="1"/>
    <col min="10508" max="10508" width="5.5703125" style="722" bestFit="1" customWidth="1"/>
    <col min="10509" max="10509" width="14.28515625" style="722" customWidth="1"/>
    <col min="10510" max="10510" width="5.85546875" style="722" bestFit="1" customWidth="1"/>
    <col min="10511" max="10511" width="14.28515625" style="722" customWidth="1"/>
    <col min="10512" max="10512" width="5.5703125" style="722" bestFit="1" customWidth="1"/>
    <col min="10513" max="10513" width="14.28515625" style="722" customWidth="1"/>
    <col min="10514" max="10514" width="6.28515625" style="722" bestFit="1" customWidth="1"/>
    <col min="10515" max="10515" width="13.42578125" style="722" customWidth="1"/>
    <col min="10516" max="10516" width="9.28515625" style="722" bestFit="1" customWidth="1"/>
    <col min="10517" max="10517" width="14.28515625" style="722" customWidth="1"/>
    <col min="10518" max="10518" width="6.5703125" style="722" bestFit="1" customWidth="1"/>
    <col min="10519" max="10519" width="14.28515625" style="722" customWidth="1"/>
    <col min="10520" max="10520" width="11" style="722" bestFit="1" customWidth="1"/>
    <col min="10521" max="10521" width="14.28515625" style="722" customWidth="1"/>
    <col min="10522" max="10522" width="5.5703125" style="722" bestFit="1" customWidth="1"/>
    <col min="10523" max="10523" width="14.28515625" style="722" customWidth="1"/>
    <col min="10524" max="10524" width="8.85546875" style="722" bestFit="1" customWidth="1"/>
    <col min="10525" max="10525" width="14.28515625" style="722" customWidth="1"/>
    <col min="10526" max="10526" width="5.5703125" style="722" bestFit="1" customWidth="1"/>
    <col min="10527" max="10527" width="14.28515625" style="722" customWidth="1"/>
    <col min="10528" max="10528" width="5.5703125" style="722" bestFit="1" customWidth="1"/>
    <col min="10529" max="10529" width="14.28515625" style="722" customWidth="1"/>
    <col min="10530" max="10530" width="3.28515625" style="722" customWidth="1"/>
    <col min="10531" max="10531" width="1.7109375" style="722" customWidth="1"/>
    <col min="10532" max="10532" width="7.140625" style="722" customWidth="1"/>
    <col min="10533" max="10752" width="10.140625" style="722"/>
    <col min="10753" max="10753" width="6.28515625" style="722" bestFit="1" customWidth="1"/>
    <col min="10754" max="10754" width="24.85546875" style="722" customWidth="1"/>
    <col min="10755" max="10755" width="14.28515625" style="722" customWidth="1"/>
    <col min="10756" max="10756" width="2.7109375" style="722" customWidth="1"/>
    <col min="10757" max="10757" width="14.28515625" style="722" customWidth="1"/>
    <col min="10758" max="10758" width="8.7109375" style="722" bestFit="1" customWidth="1"/>
    <col min="10759" max="10759" width="14.28515625" style="722" customWidth="1"/>
    <col min="10760" max="10760" width="5.5703125" style="722" bestFit="1" customWidth="1"/>
    <col min="10761" max="10761" width="14.28515625" style="722" customWidth="1"/>
    <col min="10762" max="10762" width="5.5703125" style="722" bestFit="1" customWidth="1"/>
    <col min="10763" max="10763" width="14.140625" style="722" customWidth="1"/>
    <col min="10764" max="10764" width="5.5703125" style="722" bestFit="1" customWidth="1"/>
    <col min="10765" max="10765" width="14.28515625" style="722" customWidth="1"/>
    <col min="10766" max="10766" width="5.85546875" style="722" bestFit="1" customWidth="1"/>
    <col min="10767" max="10767" width="14.28515625" style="722" customWidth="1"/>
    <col min="10768" max="10768" width="5.5703125" style="722" bestFit="1" customWidth="1"/>
    <col min="10769" max="10769" width="14.28515625" style="722" customWidth="1"/>
    <col min="10770" max="10770" width="6.28515625" style="722" bestFit="1" customWidth="1"/>
    <col min="10771" max="10771" width="13.42578125" style="722" customWidth="1"/>
    <col min="10772" max="10772" width="9.28515625" style="722" bestFit="1" customWidth="1"/>
    <col min="10773" max="10773" width="14.28515625" style="722" customWidth="1"/>
    <col min="10774" max="10774" width="6.5703125" style="722" bestFit="1" customWidth="1"/>
    <col min="10775" max="10775" width="14.28515625" style="722" customWidth="1"/>
    <col min="10776" max="10776" width="11" style="722" bestFit="1" customWidth="1"/>
    <col min="10777" max="10777" width="14.28515625" style="722" customWidth="1"/>
    <col min="10778" max="10778" width="5.5703125" style="722" bestFit="1" customWidth="1"/>
    <col min="10779" max="10779" width="14.28515625" style="722" customWidth="1"/>
    <col min="10780" max="10780" width="8.85546875" style="722" bestFit="1" customWidth="1"/>
    <col min="10781" max="10781" width="14.28515625" style="722" customWidth="1"/>
    <col min="10782" max="10782" width="5.5703125" style="722" bestFit="1" customWidth="1"/>
    <col min="10783" max="10783" width="14.28515625" style="722" customWidth="1"/>
    <col min="10784" max="10784" width="5.5703125" style="722" bestFit="1" customWidth="1"/>
    <col min="10785" max="10785" width="14.28515625" style="722" customWidth="1"/>
    <col min="10786" max="10786" width="3.28515625" style="722" customWidth="1"/>
    <col min="10787" max="10787" width="1.7109375" style="722" customWidth="1"/>
    <col min="10788" max="10788" width="7.140625" style="722" customWidth="1"/>
    <col min="10789" max="11008" width="10.140625" style="722"/>
    <col min="11009" max="11009" width="6.28515625" style="722" bestFit="1" customWidth="1"/>
    <col min="11010" max="11010" width="24.85546875" style="722" customWidth="1"/>
    <col min="11011" max="11011" width="14.28515625" style="722" customWidth="1"/>
    <col min="11012" max="11012" width="2.7109375" style="722" customWidth="1"/>
    <col min="11013" max="11013" width="14.28515625" style="722" customWidth="1"/>
    <col min="11014" max="11014" width="8.7109375" style="722" bestFit="1" customWidth="1"/>
    <col min="11015" max="11015" width="14.28515625" style="722" customWidth="1"/>
    <col min="11016" max="11016" width="5.5703125" style="722" bestFit="1" customWidth="1"/>
    <col min="11017" max="11017" width="14.28515625" style="722" customWidth="1"/>
    <col min="11018" max="11018" width="5.5703125" style="722" bestFit="1" customWidth="1"/>
    <col min="11019" max="11019" width="14.140625" style="722" customWidth="1"/>
    <col min="11020" max="11020" width="5.5703125" style="722" bestFit="1" customWidth="1"/>
    <col min="11021" max="11021" width="14.28515625" style="722" customWidth="1"/>
    <col min="11022" max="11022" width="5.85546875" style="722" bestFit="1" customWidth="1"/>
    <col min="11023" max="11023" width="14.28515625" style="722" customWidth="1"/>
    <col min="11024" max="11024" width="5.5703125" style="722" bestFit="1" customWidth="1"/>
    <col min="11025" max="11025" width="14.28515625" style="722" customWidth="1"/>
    <col min="11026" max="11026" width="6.28515625" style="722" bestFit="1" customWidth="1"/>
    <col min="11027" max="11027" width="13.42578125" style="722" customWidth="1"/>
    <col min="11028" max="11028" width="9.28515625" style="722" bestFit="1" customWidth="1"/>
    <col min="11029" max="11029" width="14.28515625" style="722" customWidth="1"/>
    <col min="11030" max="11030" width="6.5703125" style="722" bestFit="1" customWidth="1"/>
    <col min="11031" max="11031" width="14.28515625" style="722" customWidth="1"/>
    <col min="11032" max="11032" width="11" style="722" bestFit="1" customWidth="1"/>
    <col min="11033" max="11033" width="14.28515625" style="722" customWidth="1"/>
    <col min="11034" max="11034" width="5.5703125" style="722" bestFit="1" customWidth="1"/>
    <col min="11035" max="11035" width="14.28515625" style="722" customWidth="1"/>
    <col min="11036" max="11036" width="8.85546875" style="722" bestFit="1" customWidth="1"/>
    <col min="11037" max="11037" width="14.28515625" style="722" customWidth="1"/>
    <col min="11038" max="11038" width="5.5703125" style="722" bestFit="1" customWidth="1"/>
    <col min="11039" max="11039" width="14.28515625" style="722" customWidth="1"/>
    <col min="11040" max="11040" width="5.5703125" style="722" bestFit="1" customWidth="1"/>
    <col min="11041" max="11041" width="14.28515625" style="722" customWidth="1"/>
    <col min="11042" max="11042" width="3.28515625" style="722" customWidth="1"/>
    <col min="11043" max="11043" width="1.7109375" style="722" customWidth="1"/>
    <col min="11044" max="11044" width="7.140625" style="722" customWidth="1"/>
    <col min="11045" max="11264" width="10.140625" style="722"/>
    <col min="11265" max="11265" width="6.28515625" style="722" bestFit="1" customWidth="1"/>
    <col min="11266" max="11266" width="24.85546875" style="722" customWidth="1"/>
    <col min="11267" max="11267" width="14.28515625" style="722" customWidth="1"/>
    <col min="11268" max="11268" width="2.7109375" style="722" customWidth="1"/>
    <col min="11269" max="11269" width="14.28515625" style="722" customWidth="1"/>
    <col min="11270" max="11270" width="8.7109375" style="722" bestFit="1" customWidth="1"/>
    <col min="11271" max="11271" width="14.28515625" style="722" customWidth="1"/>
    <col min="11272" max="11272" width="5.5703125" style="722" bestFit="1" customWidth="1"/>
    <col min="11273" max="11273" width="14.28515625" style="722" customWidth="1"/>
    <col min="11274" max="11274" width="5.5703125" style="722" bestFit="1" customWidth="1"/>
    <col min="11275" max="11275" width="14.140625" style="722" customWidth="1"/>
    <col min="11276" max="11276" width="5.5703125" style="722" bestFit="1" customWidth="1"/>
    <col min="11277" max="11277" width="14.28515625" style="722" customWidth="1"/>
    <col min="11278" max="11278" width="5.85546875" style="722" bestFit="1" customWidth="1"/>
    <col min="11279" max="11279" width="14.28515625" style="722" customWidth="1"/>
    <col min="11280" max="11280" width="5.5703125" style="722" bestFit="1" customWidth="1"/>
    <col min="11281" max="11281" width="14.28515625" style="722" customWidth="1"/>
    <col min="11282" max="11282" width="6.28515625" style="722" bestFit="1" customWidth="1"/>
    <col min="11283" max="11283" width="13.42578125" style="722" customWidth="1"/>
    <col min="11284" max="11284" width="9.28515625" style="722" bestFit="1" customWidth="1"/>
    <col min="11285" max="11285" width="14.28515625" style="722" customWidth="1"/>
    <col min="11286" max="11286" width="6.5703125" style="722" bestFit="1" customWidth="1"/>
    <col min="11287" max="11287" width="14.28515625" style="722" customWidth="1"/>
    <col min="11288" max="11288" width="11" style="722" bestFit="1" customWidth="1"/>
    <col min="11289" max="11289" width="14.28515625" style="722" customWidth="1"/>
    <col min="11290" max="11290" width="5.5703125" style="722" bestFit="1" customWidth="1"/>
    <col min="11291" max="11291" width="14.28515625" style="722" customWidth="1"/>
    <col min="11292" max="11292" width="8.85546875" style="722" bestFit="1" customWidth="1"/>
    <col min="11293" max="11293" width="14.28515625" style="722" customWidth="1"/>
    <col min="11294" max="11294" width="5.5703125" style="722" bestFit="1" customWidth="1"/>
    <col min="11295" max="11295" width="14.28515625" style="722" customWidth="1"/>
    <col min="11296" max="11296" width="5.5703125" style="722" bestFit="1" customWidth="1"/>
    <col min="11297" max="11297" width="14.28515625" style="722" customWidth="1"/>
    <col min="11298" max="11298" width="3.28515625" style="722" customWidth="1"/>
    <col min="11299" max="11299" width="1.7109375" style="722" customWidth="1"/>
    <col min="11300" max="11300" width="7.140625" style="722" customWidth="1"/>
    <col min="11301" max="11520" width="10.140625" style="722"/>
    <col min="11521" max="11521" width="6.28515625" style="722" bestFit="1" customWidth="1"/>
    <col min="11522" max="11522" width="24.85546875" style="722" customWidth="1"/>
    <col min="11523" max="11523" width="14.28515625" style="722" customWidth="1"/>
    <col min="11524" max="11524" width="2.7109375" style="722" customWidth="1"/>
    <col min="11525" max="11525" width="14.28515625" style="722" customWidth="1"/>
    <col min="11526" max="11526" width="8.7109375" style="722" bestFit="1" customWidth="1"/>
    <col min="11527" max="11527" width="14.28515625" style="722" customWidth="1"/>
    <col min="11528" max="11528" width="5.5703125" style="722" bestFit="1" customWidth="1"/>
    <col min="11529" max="11529" width="14.28515625" style="722" customWidth="1"/>
    <col min="11530" max="11530" width="5.5703125" style="722" bestFit="1" customWidth="1"/>
    <col min="11531" max="11531" width="14.140625" style="722" customWidth="1"/>
    <col min="11532" max="11532" width="5.5703125" style="722" bestFit="1" customWidth="1"/>
    <col min="11533" max="11533" width="14.28515625" style="722" customWidth="1"/>
    <col min="11534" max="11534" width="5.85546875" style="722" bestFit="1" customWidth="1"/>
    <col min="11535" max="11535" width="14.28515625" style="722" customWidth="1"/>
    <col min="11536" max="11536" width="5.5703125" style="722" bestFit="1" customWidth="1"/>
    <col min="11537" max="11537" width="14.28515625" style="722" customWidth="1"/>
    <col min="11538" max="11538" width="6.28515625" style="722" bestFit="1" customWidth="1"/>
    <col min="11539" max="11539" width="13.42578125" style="722" customWidth="1"/>
    <col min="11540" max="11540" width="9.28515625" style="722" bestFit="1" customWidth="1"/>
    <col min="11541" max="11541" width="14.28515625" style="722" customWidth="1"/>
    <col min="11542" max="11542" width="6.5703125" style="722" bestFit="1" customWidth="1"/>
    <col min="11543" max="11543" width="14.28515625" style="722" customWidth="1"/>
    <col min="11544" max="11544" width="11" style="722" bestFit="1" customWidth="1"/>
    <col min="11545" max="11545" width="14.28515625" style="722" customWidth="1"/>
    <col min="11546" max="11546" width="5.5703125" style="722" bestFit="1" customWidth="1"/>
    <col min="11547" max="11547" width="14.28515625" style="722" customWidth="1"/>
    <col min="11548" max="11548" width="8.85546875" style="722" bestFit="1" customWidth="1"/>
    <col min="11549" max="11549" width="14.28515625" style="722" customWidth="1"/>
    <col min="11550" max="11550" width="5.5703125" style="722" bestFit="1" customWidth="1"/>
    <col min="11551" max="11551" width="14.28515625" style="722" customWidth="1"/>
    <col min="11552" max="11552" width="5.5703125" style="722" bestFit="1" customWidth="1"/>
    <col min="11553" max="11553" width="14.28515625" style="722" customWidth="1"/>
    <col min="11554" max="11554" width="3.28515625" style="722" customWidth="1"/>
    <col min="11555" max="11555" width="1.7109375" style="722" customWidth="1"/>
    <col min="11556" max="11556" width="7.140625" style="722" customWidth="1"/>
    <col min="11557" max="11776" width="10.140625" style="722"/>
    <col min="11777" max="11777" width="6.28515625" style="722" bestFit="1" customWidth="1"/>
    <col min="11778" max="11778" width="24.85546875" style="722" customWidth="1"/>
    <col min="11779" max="11779" width="14.28515625" style="722" customWidth="1"/>
    <col min="11780" max="11780" width="2.7109375" style="722" customWidth="1"/>
    <col min="11781" max="11781" width="14.28515625" style="722" customWidth="1"/>
    <col min="11782" max="11782" width="8.7109375" style="722" bestFit="1" customWidth="1"/>
    <col min="11783" max="11783" width="14.28515625" style="722" customWidth="1"/>
    <col min="11784" max="11784" width="5.5703125" style="722" bestFit="1" customWidth="1"/>
    <col min="11785" max="11785" width="14.28515625" style="722" customWidth="1"/>
    <col min="11786" max="11786" width="5.5703125" style="722" bestFit="1" customWidth="1"/>
    <col min="11787" max="11787" width="14.140625" style="722" customWidth="1"/>
    <col min="11788" max="11788" width="5.5703125" style="722" bestFit="1" customWidth="1"/>
    <col min="11789" max="11789" width="14.28515625" style="722" customWidth="1"/>
    <col min="11790" max="11790" width="5.85546875" style="722" bestFit="1" customWidth="1"/>
    <col min="11791" max="11791" width="14.28515625" style="722" customWidth="1"/>
    <col min="11792" max="11792" width="5.5703125" style="722" bestFit="1" customWidth="1"/>
    <col min="11793" max="11793" width="14.28515625" style="722" customWidth="1"/>
    <col min="11794" max="11794" width="6.28515625" style="722" bestFit="1" customWidth="1"/>
    <col min="11795" max="11795" width="13.42578125" style="722" customWidth="1"/>
    <col min="11796" max="11796" width="9.28515625" style="722" bestFit="1" customWidth="1"/>
    <col min="11797" max="11797" width="14.28515625" style="722" customWidth="1"/>
    <col min="11798" max="11798" width="6.5703125" style="722" bestFit="1" customWidth="1"/>
    <col min="11799" max="11799" width="14.28515625" style="722" customWidth="1"/>
    <col min="11800" max="11800" width="11" style="722" bestFit="1" customWidth="1"/>
    <col min="11801" max="11801" width="14.28515625" style="722" customWidth="1"/>
    <col min="11802" max="11802" width="5.5703125" style="722" bestFit="1" customWidth="1"/>
    <col min="11803" max="11803" width="14.28515625" style="722" customWidth="1"/>
    <col min="11804" max="11804" width="8.85546875" style="722" bestFit="1" customWidth="1"/>
    <col min="11805" max="11805" width="14.28515625" style="722" customWidth="1"/>
    <col min="11806" max="11806" width="5.5703125" style="722" bestFit="1" customWidth="1"/>
    <col min="11807" max="11807" width="14.28515625" style="722" customWidth="1"/>
    <col min="11808" max="11808" width="5.5703125" style="722" bestFit="1" customWidth="1"/>
    <col min="11809" max="11809" width="14.28515625" style="722" customWidth="1"/>
    <col min="11810" max="11810" width="3.28515625" style="722" customWidth="1"/>
    <col min="11811" max="11811" width="1.7109375" style="722" customWidth="1"/>
    <col min="11812" max="11812" width="7.140625" style="722" customWidth="1"/>
    <col min="11813" max="12032" width="10.140625" style="722"/>
    <col min="12033" max="12033" width="6.28515625" style="722" bestFit="1" customWidth="1"/>
    <col min="12034" max="12034" width="24.85546875" style="722" customWidth="1"/>
    <col min="12035" max="12035" width="14.28515625" style="722" customWidth="1"/>
    <col min="12036" max="12036" width="2.7109375" style="722" customWidth="1"/>
    <col min="12037" max="12037" width="14.28515625" style="722" customWidth="1"/>
    <col min="12038" max="12038" width="8.7109375" style="722" bestFit="1" customWidth="1"/>
    <col min="12039" max="12039" width="14.28515625" style="722" customWidth="1"/>
    <col min="12040" max="12040" width="5.5703125" style="722" bestFit="1" customWidth="1"/>
    <col min="12041" max="12041" width="14.28515625" style="722" customWidth="1"/>
    <col min="12042" max="12042" width="5.5703125" style="722" bestFit="1" customWidth="1"/>
    <col min="12043" max="12043" width="14.140625" style="722" customWidth="1"/>
    <col min="12044" max="12044" width="5.5703125" style="722" bestFit="1" customWidth="1"/>
    <col min="12045" max="12045" width="14.28515625" style="722" customWidth="1"/>
    <col min="12046" max="12046" width="5.85546875" style="722" bestFit="1" customWidth="1"/>
    <col min="12047" max="12047" width="14.28515625" style="722" customWidth="1"/>
    <col min="12048" max="12048" width="5.5703125" style="722" bestFit="1" customWidth="1"/>
    <col min="12049" max="12049" width="14.28515625" style="722" customWidth="1"/>
    <col min="12050" max="12050" width="6.28515625" style="722" bestFit="1" customWidth="1"/>
    <col min="12051" max="12051" width="13.42578125" style="722" customWidth="1"/>
    <col min="12052" max="12052" width="9.28515625" style="722" bestFit="1" customWidth="1"/>
    <col min="12053" max="12053" width="14.28515625" style="722" customWidth="1"/>
    <col min="12054" max="12054" width="6.5703125" style="722" bestFit="1" customWidth="1"/>
    <col min="12055" max="12055" width="14.28515625" style="722" customWidth="1"/>
    <col min="12056" max="12056" width="11" style="722" bestFit="1" customWidth="1"/>
    <col min="12057" max="12057" width="14.28515625" style="722" customWidth="1"/>
    <col min="12058" max="12058" width="5.5703125" style="722" bestFit="1" customWidth="1"/>
    <col min="12059" max="12059" width="14.28515625" style="722" customWidth="1"/>
    <col min="12060" max="12060" width="8.85546875" style="722" bestFit="1" customWidth="1"/>
    <col min="12061" max="12061" width="14.28515625" style="722" customWidth="1"/>
    <col min="12062" max="12062" width="5.5703125" style="722" bestFit="1" customWidth="1"/>
    <col min="12063" max="12063" width="14.28515625" style="722" customWidth="1"/>
    <col min="12064" max="12064" width="5.5703125" style="722" bestFit="1" customWidth="1"/>
    <col min="12065" max="12065" width="14.28515625" style="722" customWidth="1"/>
    <col min="12066" max="12066" width="3.28515625" style="722" customWidth="1"/>
    <col min="12067" max="12067" width="1.7109375" style="722" customWidth="1"/>
    <col min="12068" max="12068" width="7.140625" style="722" customWidth="1"/>
    <col min="12069" max="12288" width="10.140625" style="722"/>
    <col min="12289" max="12289" width="6.28515625" style="722" bestFit="1" customWidth="1"/>
    <col min="12290" max="12290" width="24.85546875" style="722" customWidth="1"/>
    <col min="12291" max="12291" width="14.28515625" style="722" customWidth="1"/>
    <col min="12292" max="12292" width="2.7109375" style="722" customWidth="1"/>
    <col min="12293" max="12293" width="14.28515625" style="722" customWidth="1"/>
    <col min="12294" max="12294" width="8.7109375" style="722" bestFit="1" customWidth="1"/>
    <col min="12295" max="12295" width="14.28515625" style="722" customWidth="1"/>
    <col min="12296" max="12296" width="5.5703125" style="722" bestFit="1" customWidth="1"/>
    <col min="12297" max="12297" width="14.28515625" style="722" customWidth="1"/>
    <col min="12298" max="12298" width="5.5703125" style="722" bestFit="1" customWidth="1"/>
    <col min="12299" max="12299" width="14.140625" style="722" customWidth="1"/>
    <col min="12300" max="12300" width="5.5703125" style="722" bestFit="1" customWidth="1"/>
    <col min="12301" max="12301" width="14.28515625" style="722" customWidth="1"/>
    <col min="12302" max="12302" width="5.85546875" style="722" bestFit="1" customWidth="1"/>
    <col min="12303" max="12303" width="14.28515625" style="722" customWidth="1"/>
    <col min="12304" max="12304" width="5.5703125" style="722" bestFit="1" customWidth="1"/>
    <col min="12305" max="12305" width="14.28515625" style="722" customWidth="1"/>
    <col min="12306" max="12306" width="6.28515625" style="722" bestFit="1" customWidth="1"/>
    <col min="12307" max="12307" width="13.42578125" style="722" customWidth="1"/>
    <col min="12308" max="12308" width="9.28515625" style="722" bestFit="1" customWidth="1"/>
    <col min="12309" max="12309" width="14.28515625" style="722" customWidth="1"/>
    <col min="12310" max="12310" width="6.5703125" style="722" bestFit="1" customWidth="1"/>
    <col min="12311" max="12311" width="14.28515625" style="722" customWidth="1"/>
    <col min="12312" max="12312" width="11" style="722" bestFit="1" customWidth="1"/>
    <col min="12313" max="12313" width="14.28515625" style="722" customWidth="1"/>
    <col min="12314" max="12314" width="5.5703125" style="722" bestFit="1" customWidth="1"/>
    <col min="12315" max="12315" width="14.28515625" style="722" customWidth="1"/>
    <col min="12316" max="12316" width="8.85546875" style="722" bestFit="1" customWidth="1"/>
    <col min="12317" max="12317" width="14.28515625" style="722" customWidth="1"/>
    <col min="12318" max="12318" width="5.5703125" style="722" bestFit="1" customWidth="1"/>
    <col min="12319" max="12319" width="14.28515625" style="722" customWidth="1"/>
    <col min="12320" max="12320" width="5.5703125" style="722" bestFit="1" customWidth="1"/>
    <col min="12321" max="12321" width="14.28515625" style="722" customWidth="1"/>
    <col min="12322" max="12322" width="3.28515625" style="722" customWidth="1"/>
    <col min="12323" max="12323" width="1.7109375" style="722" customWidth="1"/>
    <col min="12324" max="12324" width="7.140625" style="722" customWidth="1"/>
    <col min="12325" max="12544" width="10.140625" style="722"/>
    <col min="12545" max="12545" width="6.28515625" style="722" bestFit="1" customWidth="1"/>
    <col min="12546" max="12546" width="24.85546875" style="722" customWidth="1"/>
    <col min="12547" max="12547" width="14.28515625" style="722" customWidth="1"/>
    <col min="12548" max="12548" width="2.7109375" style="722" customWidth="1"/>
    <col min="12549" max="12549" width="14.28515625" style="722" customWidth="1"/>
    <col min="12550" max="12550" width="8.7109375" style="722" bestFit="1" customWidth="1"/>
    <col min="12551" max="12551" width="14.28515625" style="722" customWidth="1"/>
    <col min="12552" max="12552" width="5.5703125" style="722" bestFit="1" customWidth="1"/>
    <col min="12553" max="12553" width="14.28515625" style="722" customWidth="1"/>
    <col min="12554" max="12554" width="5.5703125" style="722" bestFit="1" customWidth="1"/>
    <col min="12555" max="12555" width="14.140625" style="722" customWidth="1"/>
    <col min="12556" max="12556" width="5.5703125" style="722" bestFit="1" customWidth="1"/>
    <col min="12557" max="12557" width="14.28515625" style="722" customWidth="1"/>
    <col min="12558" max="12558" width="5.85546875" style="722" bestFit="1" customWidth="1"/>
    <col min="12559" max="12559" width="14.28515625" style="722" customWidth="1"/>
    <col min="12560" max="12560" width="5.5703125" style="722" bestFit="1" customWidth="1"/>
    <col min="12561" max="12561" width="14.28515625" style="722" customWidth="1"/>
    <col min="12562" max="12562" width="6.28515625" style="722" bestFit="1" customWidth="1"/>
    <col min="12563" max="12563" width="13.42578125" style="722" customWidth="1"/>
    <col min="12564" max="12564" width="9.28515625" style="722" bestFit="1" customWidth="1"/>
    <col min="12565" max="12565" width="14.28515625" style="722" customWidth="1"/>
    <col min="12566" max="12566" width="6.5703125" style="722" bestFit="1" customWidth="1"/>
    <col min="12567" max="12567" width="14.28515625" style="722" customWidth="1"/>
    <col min="12568" max="12568" width="11" style="722" bestFit="1" customWidth="1"/>
    <col min="12569" max="12569" width="14.28515625" style="722" customWidth="1"/>
    <col min="12570" max="12570" width="5.5703125" style="722" bestFit="1" customWidth="1"/>
    <col min="12571" max="12571" width="14.28515625" style="722" customWidth="1"/>
    <col min="12572" max="12572" width="8.85546875" style="722" bestFit="1" customWidth="1"/>
    <col min="12573" max="12573" width="14.28515625" style="722" customWidth="1"/>
    <col min="12574" max="12574" width="5.5703125" style="722" bestFit="1" customWidth="1"/>
    <col min="12575" max="12575" width="14.28515625" style="722" customWidth="1"/>
    <col min="12576" max="12576" width="5.5703125" style="722" bestFit="1" customWidth="1"/>
    <col min="12577" max="12577" width="14.28515625" style="722" customWidth="1"/>
    <col min="12578" max="12578" width="3.28515625" style="722" customWidth="1"/>
    <col min="12579" max="12579" width="1.7109375" style="722" customWidth="1"/>
    <col min="12580" max="12580" width="7.140625" style="722" customWidth="1"/>
    <col min="12581" max="12800" width="10.140625" style="722"/>
    <col min="12801" max="12801" width="6.28515625" style="722" bestFit="1" customWidth="1"/>
    <col min="12802" max="12802" width="24.85546875" style="722" customWidth="1"/>
    <col min="12803" max="12803" width="14.28515625" style="722" customWidth="1"/>
    <col min="12804" max="12804" width="2.7109375" style="722" customWidth="1"/>
    <col min="12805" max="12805" width="14.28515625" style="722" customWidth="1"/>
    <col min="12806" max="12806" width="8.7109375" style="722" bestFit="1" customWidth="1"/>
    <col min="12807" max="12807" width="14.28515625" style="722" customWidth="1"/>
    <col min="12808" max="12808" width="5.5703125" style="722" bestFit="1" customWidth="1"/>
    <col min="12809" max="12809" width="14.28515625" style="722" customWidth="1"/>
    <col min="12810" max="12810" width="5.5703125" style="722" bestFit="1" customWidth="1"/>
    <col min="12811" max="12811" width="14.140625" style="722" customWidth="1"/>
    <col min="12812" max="12812" width="5.5703125" style="722" bestFit="1" customWidth="1"/>
    <col min="12813" max="12813" width="14.28515625" style="722" customWidth="1"/>
    <col min="12814" max="12814" width="5.85546875" style="722" bestFit="1" customWidth="1"/>
    <col min="12815" max="12815" width="14.28515625" style="722" customWidth="1"/>
    <col min="12816" max="12816" width="5.5703125" style="722" bestFit="1" customWidth="1"/>
    <col min="12817" max="12817" width="14.28515625" style="722" customWidth="1"/>
    <col min="12818" max="12818" width="6.28515625" style="722" bestFit="1" customWidth="1"/>
    <col min="12819" max="12819" width="13.42578125" style="722" customWidth="1"/>
    <col min="12820" max="12820" width="9.28515625" style="722" bestFit="1" customWidth="1"/>
    <col min="12821" max="12821" width="14.28515625" style="722" customWidth="1"/>
    <col min="12822" max="12822" width="6.5703125" style="722" bestFit="1" customWidth="1"/>
    <col min="12823" max="12823" width="14.28515625" style="722" customWidth="1"/>
    <col min="12824" max="12824" width="11" style="722" bestFit="1" customWidth="1"/>
    <col min="12825" max="12825" width="14.28515625" style="722" customWidth="1"/>
    <col min="12826" max="12826" width="5.5703125" style="722" bestFit="1" customWidth="1"/>
    <col min="12827" max="12827" width="14.28515625" style="722" customWidth="1"/>
    <col min="12828" max="12828" width="8.85546875" style="722" bestFit="1" customWidth="1"/>
    <col min="12829" max="12829" width="14.28515625" style="722" customWidth="1"/>
    <col min="12830" max="12830" width="5.5703125" style="722" bestFit="1" customWidth="1"/>
    <col min="12831" max="12831" width="14.28515625" style="722" customWidth="1"/>
    <col min="12832" max="12832" width="5.5703125" style="722" bestFit="1" customWidth="1"/>
    <col min="12833" max="12833" width="14.28515625" style="722" customWidth="1"/>
    <col min="12834" max="12834" width="3.28515625" style="722" customWidth="1"/>
    <col min="12835" max="12835" width="1.7109375" style="722" customWidth="1"/>
    <col min="12836" max="12836" width="7.140625" style="722" customWidth="1"/>
    <col min="12837" max="13056" width="10.140625" style="722"/>
    <col min="13057" max="13057" width="6.28515625" style="722" bestFit="1" customWidth="1"/>
    <col min="13058" max="13058" width="24.85546875" style="722" customWidth="1"/>
    <col min="13059" max="13059" width="14.28515625" style="722" customWidth="1"/>
    <col min="13060" max="13060" width="2.7109375" style="722" customWidth="1"/>
    <col min="13061" max="13061" width="14.28515625" style="722" customWidth="1"/>
    <col min="13062" max="13062" width="8.7109375" style="722" bestFit="1" customWidth="1"/>
    <col min="13063" max="13063" width="14.28515625" style="722" customWidth="1"/>
    <col min="13064" max="13064" width="5.5703125" style="722" bestFit="1" customWidth="1"/>
    <col min="13065" max="13065" width="14.28515625" style="722" customWidth="1"/>
    <col min="13066" max="13066" width="5.5703125" style="722" bestFit="1" customWidth="1"/>
    <col min="13067" max="13067" width="14.140625" style="722" customWidth="1"/>
    <col min="13068" max="13068" width="5.5703125" style="722" bestFit="1" customWidth="1"/>
    <col min="13069" max="13069" width="14.28515625" style="722" customWidth="1"/>
    <col min="13070" max="13070" width="5.85546875" style="722" bestFit="1" customWidth="1"/>
    <col min="13071" max="13071" width="14.28515625" style="722" customWidth="1"/>
    <col min="13072" max="13072" width="5.5703125" style="722" bestFit="1" customWidth="1"/>
    <col min="13073" max="13073" width="14.28515625" style="722" customWidth="1"/>
    <col min="13074" max="13074" width="6.28515625" style="722" bestFit="1" customWidth="1"/>
    <col min="13075" max="13075" width="13.42578125" style="722" customWidth="1"/>
    <col min="13076" max="13076" width="9.28515625" style="722" bestFit="1" customWidth="1"/>
    <col min="13077" max="13077" width="14.28515625" style="722" customWidth="1"/>
    <col min="13078" max="13078" width="6.5703125" style="722" bestFit="1" customWidth="1"/>
    <col min="13079" max="13079" width="14.28515625" style="722" customWidth="1"/>
    <col min="13080" max="13080" width="11" style="722" bestFit="1" customWidth="1"/>
    <col min="13081" max="13081" width="14.28515625" style="722" customWidth="1"/>
    <col min="13082" max="13082" width="5.5703125" style="722" bestFit="1" customWidth="1"/>
    <col min="13083" max="13083" width="14.28515625" style="722" customWidth="1"/>
    <col min="13084" max="13084" width="8.85546875" style="722" bestFit="1" customWidth="1"/>
    <col min="13085" max="13085" width="14.28515625" style="722" customWidth="1"/>
    <col min="13086" max="13086" width="5.5703125" style="722" bestFit="1" customWidth="1"/>
    <col min="13087" max="13087" width="14.28515625" style="722" customWidth="1"/>
    <col min="13088" max="13088" width="5.5703125" style="722" bestFit="1" customWidth="1"/>
    <col min="13089" max="13089" width="14.28515625" style="722" customWidth="1"/>
    <col min="13090" max="13090" width="3.28515625" style="722" customWidth="1"/>
    <col min="13091" max="13091" width="1.7109375" style="722" customWidth="1"/>
    <col min="13092" max="13092" width="7.140625" style="722" customWidth="1"/>
    <col min="13093" max="13312" width="10.140625" style="722"/>
    <col min="13313" max="13313" width="6.28515625" style="722" bestFit="1" customWidth="1"/>
    <col min="13314" max="13314" width="24.85546875" style="722" customWidth="1"/>
    <col min="13315" max="13315" width="14.28515625" style="722" customWidth="1"/>
    <col min="13316" max="13316" width="2.7109375" style="722" customWidth="1"/>
    <col min="13317" max="13317" width="14.28515625" style="722" customWidth="1"/>
    <col min="13318" max="13318" width="8.7109375" style="722" bestFit="1" customWidth="1"/>
    <col min="13319" max="13319" width="14.28515625" style="722" customWidth="1"/>
    <col min="13320" max="13320" width="5.5703125" style="722" bestFit="1" customWidth="1"/>
    <col min="13321" max="13321" width="14.28515625" style="722" customWidth="1"/>
    <col min="13322" max="13322" width="5.5703125" style="722" bestFit="1" customWidth="1"/>
    <col min="13323" max="13323" width="14.140625" style="722" customWidth="1"/>
    <col min="13324" max="13324" width="5.5703125" style="722" bestFit="1" customWidth="1"/>
    <col min="13325" max="13325" width="14.28515625" style="722" customWidth="1"/>
    <col min="13326" max="13326" width="5.85546875" style="722" bestFit="1" customWidth="1"/>
    <col min="13327" max="13327" width="14.28515625" style="722" customWidth="1"/>
    <col min="13328" max="13328" width="5.5703125" style="722" bestFit="1" customWidth="1"/>
    <col min="13329" max="13329" width="14.28515625" style="722" customWidth="1"/>
    <col min="13330" max="13330" width="6.28515625" style="722" bestFit="1" customWidth="1"/>
    <col min="13331" max="13331" width="13.42578125" style="722" customWidth="1"/>
    <col min="13332" max="13332" width="9.28515625" style="722" bestFit="1" customWidth="1"/>
    <col min="13333" max="13333" width="14.28515625" style="722" customWidth="1"/>
    <col min="13334" max="13334" width="6.5703125" style="722" bestFit="1" customWidth="1"/>
    <col min="13335" max="13335" width="14.28515625" style="722" customWidth="1"/>
    <col min="13336" max="13336" width="11" style="722" bestFit="1" customWidth="1"/>
    <col min="13337" max="13337" width="14.28515625" style="722" customWidth="1"/>
    <col min="13338" max="13338" width="5.5703125" style="722" bestFit="1" customWidth="1"/>
    <col min="13339" max="13339" width="14.28515625" style="722" customWidth="1"/>
    <col min="13340" max="13340" width="8.85546875" style="722" bestFit="1" customWidth="1"/>
    <col min="13341" max="13341" width="14.28515625" style="722" customWidth="1"/>
    <col min="13342" max="13342" width="5.5703125" style="722" bestFit="1" customWidth="1"/>
    <col min="13343" max="13343" width="14.28515625" style="722" customWidth="1"/>
    <col min="13344" max="13344" width="5.5703125" style="722" bestFit="1" customWidth="1"/>
    <col min="13345" max="13345" width="14.28515625" style="722" customWidth="1"/>
    <col min="13346" max="13346" width="3.28515625" style="722" customWidth="1"/>
    <col min="13347" max="13347" width="1.7109375" style="722" customWidth="1"/>
    <col min="13348" max="13348" width="7.140625" style="722" customWidth="1"/>
    <col min="13349" max="13568" width="10.140625" style="722"/>
    <col min="13569" max="13569" width="6.28515625" style="722" bestFit="1" customWidth="1"/>
    <col min="13570" max="13570" width="24.85546875" style="722" customWidth="1"/>
    <col min="13571" max="13571" width="14.28515625" style="722" customWidth="1"/>
    <col min="13572" max="13572" width="2.7109375" style="722" customWidth="1"/>
    <col min="13573" max="13573" width="14.28515625" style="722" customWidth="1"/>
    <col min="13574" max="13574" width="8.7109375" style="722" bestFit="1" customWidth="1"/>
    <col min="13575" max="13575" width="14.28515625" style="722" customWidth="1"/>
    <col min="13576" max="13576" width="5.5703125" style="722" bestFit="1" customWidth="1"/>
    <col min="13577" max="13577" width="14.28515625" style="722" customWidth="1"/>
    <col min="13578" max="13578" width="5.5703125" style="722" bestFit="1" customWidth="1"/>
    <col min="13579" max="13579" width="14.140625" style="722" customWidth="1"/>
    <col min="13580" max="13580" width="5.5703125" style="722" bestFit="1" customWidth="1"/>
    <col min="13581" max="13581" width="14.28515625" style="722" customWidth="1"/>
    <col min="13582" max="13582" width="5.85546875" style="722" bestFit="1" customWidth="1"/>
    <col min="13583" max="13583" width="14.28515625" style="722" customWidth="1"/>
    <col min="13584" max="13584" width="5.5703125" style="722" bestFit="1" customWidth="1"/>
    <col min="13585" max="13585" width="14.28515625" style="722" customWidth="1"/>
    <col min="13586" max="13586" width="6.28515625" style="722" bestFit="1" customWidth="1"/>
    <col min="13587" max="13587" width="13.42578125" style="722" customWidth="1"/>
    <col min="13588" max="13588" width="9.28515625" style="722" bestFit="1" customWidth="1"/>
    <col min="13589" max="13589" width="14.28515625" style="722" customWidth="1"/>
    <col min="13590" max="13590" width="6.5703125" style="722" bestFit="1" customWidth="1"/>
    <col min="13591" max="13591" width="14.28515625" style="722" customWidth="1"/>
    <col min="13592" max="13592" width="11" style="722" bestFit="1" customWidth="1"/>
    <col min="13593" max="13593" width="14.28515625" style="722" customWidth="1"/>
    <col min="13594" max="13594" width="5.5703125" style="722" bestFit="1" customWidth="1"/>
    <col min="13595" max="13595" width="14.28515625" style="722" customWidth="1"/>
    <col min="13596" max="13596" width="8.85546875" style="722" bestFit="1" customWidth="1"/>
    <col min="13597" max="13597" width="14.28515625" style="722" customWidth="1"/>
    <col min="13598" max="13598" width="5.5703125" style="722" bestFit="1" customWidth="1"/>
    <col min="13599" max="13599" width="14.28515625" style="722" customWidth="1"/>
    <col min="13600" max="13600" width="5.5703125" style="722" bestFit="1" customWidth="1"/>
    <col min="13601" max="13601" width="14.28515625" style="722" customWidth="1"/>
    <col min="13602" max="13602" width="3.28515625" style="722" customWidth="1"/>
    <col min="13603" max="13603" width="1.7109375" style="722" customWidth="1"/>
    <col min="13604" max="13604" width="7.140625" style="722" customWidth="1"/>
    <col min="13605" max="13824" width="10.140625" style="722"/>
    <col min="13825" max="13825" width="6.28515625" style="722" bestFit="1" customWidth="1"/>
    <col min="13826" max="13826" width="24.85546875" style="722" customWidth="1"/>
    <col min="13827" max="13827" width="14.28515625" style="722" customWidth="1"/>
    <col min="13828" max="13828" width="2.7109375" style="722" customWidth="1"/>
    <col min="13829" max="13829" width="14.28515625" style="722" customWidth="1"/>
    <col min="13830" max="13830" width="8.7109375" style="722" bestFit="1" customWidth="1"/>
    <col min="13831" max="13831" width="14.28515625" style="722" customWidth="1"/>
    <col min="13832" max="13832" width="5.5703125" style="722" bestFit="1" customWidth="1"/>
    <col min="13833" max="13833" width="14.28515625" style="722" customWidth="1"/>
    <col min="13834" max="13834" width="5.5703125" style="722" bestFit="1" customWidth="1"/>
    <col min="13835" max="13835" width="14.140625" style="722" customWidth="1"/>
    <col min="13836" max="13836" width="5.5703125" style="722" bestFit="1" customWidth="1"/>
    <col min="13837" max="13837" width="14.28515625" style="722" customWidth="1"/>
    <col min="13838" max="13838" width="5.85546875" style="722" bestFit="1" customWidth="1"/>
    <col min="13839" max="13839" width="14.28515625" style="722" customWidth="1"/>
    <col min="13840" max="13840" width="5.5703125" style="722" bestFit="1" customWidth="1"/>
    <col min="13841" max="13841" width="14.28515625" style="722" customWidth="1"/>
    <col min="13842" max="13842" width="6.28515625" style="722" bestFit="1" customWidth="1"/>
    <col min="13843" max="13843" width="13.42578125" style="722" customWidth="1"/>
    <col min="13844" max="13844" width="9.28515625" style="722" bestFit="1" customWidth="1"/>
    <col min="13845" max="13845" width="14.28515625" style="722" customWidth="1"/>
    <col min="13846" max="13846" width="6.5703125" style="722" bestFit="1" customWidth="1"/>
    <col min="13847" max="13847" width="14.28515625" style="722" customWidth="1"/>
    <col min="13848" max="13848" width="11" style="722" bestFit="1" customWidth="1"/>
    <col min="13849" max="13849" width="14.28515625" style="722" customWidth="1"/>
    <col min="13850" max="13850" width="5.5703125" style="722" bestFit="1" customWidth="1"/>
    <col min="13851" max="13851" width="14.28515625" style="722" customWidth="1"/>
    <col min="13852" max="13852" width="8.85546875" style="722" bestFit="1" customWidth="1"/>
    <col min="13853" max="13853" width="14.28515625" style="722" customWidth="1"/>
    <col min="13854" max="13854" width="5.5703125" style="722" bestFit="1" customWidth="1"/>
    <col min="13855" max="13855" width="14.28515625" style="722" customWidth="1"/>
    <col min="13856" max="13856" width="5.5703125" style="722" bestFit="1" customWidth="1"/>
    <col min="13857" max="13857" width="14.28515625" style="722" customWidth="1"/>
    <col min="13858" max="13858" width="3.28515625" style="722" customWidth="1"/>
    <col min="13859" max="13859" width="1.7109375" style="722" customWidth="1"/>
    <col min="13860" max="13860" width="7.140625" style="722" customWidth="1"/>
    <col min="13861" max="14080" width="10.140625" style="722"/>
    <col min="14081" max="14081" width="6.28515625" style="722" bestFit="1" customWidth="1"/>
    <col min="14082" max="14082" width="24.85546875" style="722" customWidth="1"/>
    <col min="14083" max="14083" width="14.28515625" style="722" customWidth="1"/>
    <col min="14084" max="14084" width="2.7109375" style="722" customWidth="1"/>
    <col min="14085" max="14085" width="14.28515625" style="722" customWidth="1"/>
    <col min="14086" max="14086" width="8.7109375" style="722" bestFit="1" customWidth="1"/>
    <col min="14087" max="14087" width="14.28515625" style="722" customWidth="1"/>
    <col min="14088" max="14088" width="5.5703125" style="722" bestFit="1" customWidth="1"/>
    <col min="14089" max="14089" width="14.28515625" style="722" customWidth="1"/>
    <col min="14090" max="14090" width="5.5703125" style="722" bestFit="1" customWidth="1"/>
    <col min="14091" max="14091" width="14.140625" style="722" customWidth="1"/>
    <col min="14092" max="14092" width="5.5703125" style="722" bestFit="1" customWidth="1"/>
    <col min="14093" max="14093" width="14.28515625" style="722" customWidth="1"/>
    <col min="14094" max="14094" width="5.85546875" style="722" bestFit="1" customWidth="1"/>
    <col min="14095" max="14095" width="14.28515625" style="722" customWidth="1"/>
    <col min="14096" max="14096" width="5.5703125" style="722" bestFit="1" customWidth="1"/>
    <col min="14097" max="14097" width="14.28515625" style="722" customWidth="1"/>
    <col min="14098" max="14098" width="6.28515625" style="722" bestFit="1" customWidth="1"/>
    <col min="14099" max="14099" width="13.42578125" style="722" customWidth="1"/>
    <col min="14100" max="14100" width="9.28515625" style="722" bestFit="1" customWidth="1"/>
    <col min="14101" max="14101" width="14.28515625" style="722" customWidth="1"/>
    <col min="14102" max="14102" width="6.5703125" style="722" bestFit="1" customWidth="1"/>
    <col min="14103" max="14103" width="14.28515625" style="722" customWidth="1"/>
    <col min="14104" max="14104" width="11" style="722" bestFit="1" customWidth="1"/>
    <col min="14105" max="14105" width="14.28515625" style="722" customWidth="1"/>
    <col min="14106" max="14106" width="5.5703125" style="722" bestFit="1" customWidth="1"/>
    <col min="14107" max="14107" width="14.28515625" style="722" customWidth="1"/>
    <col min="14108" max="14108" width="8.85546875" style="722" bestFit="1" customWidth="1"/>
    <col min="14109" max="14109" width="14.28515625" style="722" customWidth="1"/>
    <col min="14110" max="14110" width="5.5703125" style="722" bestFit="1" customWidth="1"/>
    <col min="14111" max="14111" width="14.28515625" style="722" customWidth="1"/>
    <col min="14112" max="14112" width="5.5703125" style="722" bestFit="1" customWidth="1"/>
    <col min="14113" max="14113" width="14.28515625" style="722" customWidth="1"/>
    <col min="14114" max="14114" width="3.28515625" style="722" customWidth="1"/>
    <col min="14115" max="14115" width="1.7109375" style="722" customWidth="1"/>
    <col min="14116" max="14116" width="7.140625" style="722" customWidth="1"/>
    <col min="14117" max="14336" width="10.140625" style="722"/>
    <col min="14337" max="14337" width="6.28515625" style="722" bestFit="1" customWidth="1"/>
    <col min="14338" max="14338" width="24.85546875" style="722" customWidth="1"/>
    <col min="14339" max="14339" width="14.28515625" style="722" customWidth="1"/>
    <col min="14340" max="14340" width="2.7109375" style="722" customWidth="1"/>
    <col min="14341" max="14341" width="14.28515625" style="722" customWidth="1"/>
    <col min="14342" max="14342" width="8.7109375" style="722" bestFit="1" customWidth="1"/>
    <col min="14343" max="14343" width="14.28515625" style="722" customWidth="1"/>
    <col min="14344" max="14344" width="5.5703125" style="722" bestFit="1" customWidth="1"/>
    <col min="14345" max="14345" width="14.28515625" style="722" customWidth="1"/>
    <col min="14346" max="14346" width="5.5703125" style="722" bestFit="1" customWidth="1"/>
    <col min="14347" max="14347" width="14.140625" style="722" customWidth="1"/>
    <col min="14348" max="14348" width="5.5703125" style="722" bestFit="1" customWidth="1"/>
    <col min="14349" max="14349" width="14.28515625" style="722" customWidth="1"/>
    <col min="14350" max="14350" width="5.85546875" style="722" bestFit="1" customWidth="1"/>
    <col min="14351" max="14351" width="14.28515625" style="722" customWidth="1"/>
    <col min="14352" max="14352" width="5.5703125" style="722" bestFit="1" customWidth="1"/>
    <col min="14353" max="14353" width="14.28515625" style="722" customWidth="1"/>
    <col min="14354" max="14354" width="6.28515625" style="722" bestFit="1" customWidth="1"/>
    <col min="14355" max="14355" width="13.42578125" style="722" customWidth="1"/>
    <col min="14356" max="14356" width="9.28515625" style="722" bestFit="1" customWidth="1"/>
    <col min="14357" max="14357" width="14.28515625" style="722" customWidth="1"/>
    <col min="14358" max="14358" width="6.5703125" style="722" bestFit="1" customWidth="1"/>
    <col min="14359" max="14359" width="14.28515625" style="722" customWidth="1"/>
    <col min="14360" max="14360" width="11" style="722" bestFit="1" customWidth="1"/>
    <col min="14361" max="14361" width="14.28515625" style="722" customWidth="1"/>
    <col min="14362" max="14362" width="5.5703125" style="722" bestFit="1" customWidth="1"/>
    <col min="14363" max="14363" width="14.28515625" style="722" customWidth="1"/>
    <col min="14364" max="14364" width="8.85546875" style="722" bestFit="1" customWidth="1"/>
    <col min="14365" max="14365" width="14.28515625" style="722" customWidth="1"/>
    <col min="14366" max="14366" width="5.5703125" style="722" bestFit="1" customWidth="1"/>
    <col min="14367" max="14367" width="14.28515625" style="722" customWidth="1"/>
    <col min="14368" max="14368" width="5.5703125" style="722" bestFit="1" customWidth="1"/>
    <col min="14369" max="14369" width="14.28515625" style="722" customWidth="1"/>
    <col min="14370" max="14370" width="3.28515625" style="722" customWidth="1"/>
    <col min="14371" max="14371" width="1.7109375" style="722" customWidth="1"/>
    <col min="14372" max="14372" width="7.140625" style="722" customWidth="1"/>
    <col min="14373" max="14592" width="10.140625" style="722"/>
    <col min="14593" max="14593" width="6.28515625" style="722" bestFit="1" customWidth="1"/>
    <col min="14594" max="14594" width="24.85546875" style="722" customWidth="1"/>
    <col min="14595" max="14595" width="14.28515625" style="722" customWidth="1"/>
    <col min="14596" max="14596" width="2.7109375" style="722" customWidth="1"/>
    <col min="14597" max="14597" width="14.28515625" style="722" customWidth="1"/>
    <col min="14598" max="14598" width="8.7109375" style="722" bestFit="1" customWidth="1"/>
    <col min="14599" max="14599" width="14.28515625" style="722" customWidth="1"/>
    <col min="14600" max="14600" width="5.5703125" style="722" bestFit="1" customWidth="1"/>
    <col min="14601" max="14601" width="14.28515625" style="722" customWidth="1"/>
    <col min="14602" max="14602" width="5.5703125" style="722" bestFit="1" customWidth="1"/>
    <col min="14603" max="14603" width="14.140625" style="722" customWidth="1"/>
    <col min="14604" max="14604" width="5.5703125" style="722" bestFit="1" customWidth="1"/>
    <col min="14605" max="14605" width="14.28515625" style="722" customWidth="1"/>
    <col min="14606" max="14606" width="5.85546875" style="722" bestFit="1" customWidth="1"/>
    <col min="14607" max="14607" width="14.28515625" style="722" customWidth="1"/>
    <col min="14608" max="14608" width="5.5703125" style="722" bestFit="1" customWidth="1"/>
    <col min="14609" max="14609" width="14.28515625" style="722" customWidth="1"/>
    <col min="14610" max="14610" width="6.28515625" style="722" bestFit="1" customWidth="1"/>
    <col min="14611" max="14611" width="13.42578125" style="722" customWidth="1"/>
    <col min="14612" max="14612" width="9.28515625" style="722" bestFit="1" customWidth="1"/>
    <col min="14613" max="14613" width="14.28515625" style="722" customWidth="1"/>
    <col min="14614" max="14614" width="6.5703125" style="722" bestFit="1" customWidth="1"/>
    <col min="14615" max="14615" width="14.28515625" style="722" customWidth="1"/>
    <col min="14616" max="14616" width="11" style="722" bestFit="1" customWidth="1"/>
    <col min="14617" max="14617" width="14.28515625" style="722" customWidth="1"/>
    <col min="14618" max="14618" width="5.5703125" style="722" bestFit="1" customWidth="1"/>
    <col min="14619" max="14619" width="14.28515625" style="722" customWidth="1"/>
    <col min="14620" max="14620" width="8.85546875" style="722" bestFit="1" customWidth="1"/>
    <col min="14621" max="14621" width="14.28515625" style="722" customWidth="1"/>
    <col min="14622" max="14622" width="5.5703125" style="722" bestFit="1" customWidth="1"/>
    <col min="14623" max="14623" width="14.28515625" style="722" customWidth="1"/>
    <col min="14624" max="14624" width="5.5703125" style="722" bestFit="1" customWidth="1"/>
    <col min="14625" max="14625" width="14.28515625" style="722" customWidth="1"/>
    <col min="14626" max="14626" width="3.28515625" style="722" customWidth="1"/>
    <col min="14627" max="14627" width="1.7109375" style="722" customWidth="1"/>
    <col min="14628" max="14628" width="7.140625" style="722" customWidth="1"/>
    <col min="14629" max="14848" width="10.140625" style="722"/>
    <col min="14849" max="14849" width="6.28515625" style="722" bestFit="1" customWidth="1"/>
    <col min="14850" max="14850" width="24.85546875" style="722" customWidth="1"/>
    <col min="14851" max="14851" width="14.28515625" style="722" customWidth="1"/>
    <col min="14852" max="14852" width="2.7109375" style="722" customWidth="1"/>
    <col min="14853" max="14853" width="14.28515625" style="722" customWidth="1"/>
    <col min="14854" max="14854" width="8.7109375" style="722" bestFit="1" customWidth="1"/>
    <col min="14855" max="14855" width="14.28515625" style="722" customWidth="1"/>
    <col min="14856" max="14856" width="5.5703125" style="722" bestFit="1" customWidth="1"/>
    <col min="14857" max="14857" width="14.28515625" style="722" customWidth="1"/>
    <col min="14858" max="14858" width="5.5703125" style="722" bestFit="1" customWidth="1"/>
    <col min="14859" max="14859" width="14.140625" style="722" customWidth="1"/>
    <col min="14860" max="14860" width="5.5703125" style="722" bestFit="1" customWidth="1"/>
    <col min="14861" max="14861" width="14.28515625" style="722" customWidth="1"/>
    <col min="14862" max="14862" width="5.85546875" style="722" bestFit="1" customWidth="1"/>
    <col min="14863" max="14863" width="14.28515625" style="722" customWidth="1"/>
    <col min="14864" max="14864" width="5.5703125" style="722" bestFit="1" customWidth="1"/>
    <col min="14865" max="14865" width="14.28515625" style="722" customWidth="1"/>
    <col min="14866" max="14866" width="6.28515625" style="722" bestFit="1" customWidth="1"/>
    <col min="14867" max="14867" width="13.42578125" style="722" customWidth="1"/>
    <col min="14868" max="14868" width="9.28515625" style="722" bestFit="1" customWidth="1"/>
    <col min="14869" max="14869" width="14.28515625" style="722" customWidth="1"/>
    <col min="14870" max="14870" width="6.5703125" style="722" bestFit="1" customWidth="1"/>
    <col min="14871" max="14871" width="14.28515625" style="722" customWidth="1"/>
    <col min="14872" max="14872" width="11" style="722" bestFit="1" customWidth="1"/>
    <col min="14873" max="14873" width="14.28515625" style="722" customWidth="1"/>
    <col min="14874" max="14874" width="5.5703125" style="722" bestFit="1" customWidth="1"/>
    <col min="14875" max="14875" width="14.28515625" style="722" customWidth="1"/>
    <col min="14876" max="14876" width="8.85546875" style="722" bestFit="1" customWidth="1"/>
    <col min="14877" max="14877" width="14.28515625" style="722" customWidth="1"/>
    <col min="14878" max="14878" width="5.5703125" style="722" bestFit="1" customWidth="1"/>
    <col min="14879" max="14879" width="14.28515625" style="722" customWidth="1"/>
    <col min="14880" max="14880" width="5.5703125" style="722" bestFit="1" customWidth="1"/>
    <col min="14881" max="14881" width="14.28515625" style="722" customWidth="1"/>
    <col min="14882" max="14882" width="3.28515625" style="722" customWidth="1"/>
    <col min="14883" max="14883" width="1.7109375" style="722" customWidth="1"/>
    <col min="14884" max="14884" width="7.140625" style="722" customWidth="1"/>
    <col min="14885" max="15104" width="10.140625" style="722"/>
    <col min="15105" max="15105" width="6.28515625" style="722" bestFit="1" customWidth="1"/>
    <col min="15106" max="15106" width="24.85546875" style="722" customWidth="1"/>
    <col min="15107" max="15107" width="14.28515625" style="722" customWidth="1"/>
    <col min="15108" max="15108" width="2.7109375" style="722" customWidth="1"/>
    <col min="15109" max="15109" width="14.28515625" style="722" customWidth="1"/>
    <col min="15110" max="15110" width="8.7109375" style="722" bestFit="1" customWidth="1"/>
    <col min="15111" max="15111" width="14.28515625" style="722" customWidth="1"/>
    <col min="15112" max="15112" width="5.5703125" style="722" bestFit="1" customWidth="1"/>
    <col min="15113" max="15113" width="14.28515625" style="722" customWidth="1"/>
    <col min="15114" max="15114" width="5.5703125" style="722" bestFit="1" customWidth="1"/>
    <col min="15115" max="15115" width="14.140625" style="722" customWidth="1"/>
    <col min="15116" max="15116" width="5.5703125" style="722" bestFit="1" customWidth="1"/>
    <col min="15117" max="15117" width="14.28515625" style="722" customWidth="1"/>
    <col min="15118" max="15118" width="5.85546875" style="722" bestFit="1" customWidth="1"/>
    <col min="15119" max="15119" width="14.28515625" style="722" customWidth="1"/>
    <col min="15120" max="15120" width="5.5703125" style="722" bestFit="1" customWidth="1"/>
    <col min="15121" max="15121" width="14.28515625" style="722" customWidth="1"/>
    <col min="15122" max="15122" width="6.28515625" style="722" bestFit="1" customWidth="1"/>
    <col min="15123" max="15123" width="13.42578125" style="722" customWidth="1"/>
    <col min="15124" max="15124" width="9.28515625" style="722" bestFit="1" customWidth="1"/>
    <col min="15125" max="15125" width="14.28515625" style="722" customWidth="1"/>
    <col min="15126" max="15126" width="6.5703125" style="722" bestFit="1" customWidth="1"/>
    <col min="15127" max="15127" width="14.28515625" style="722" customWidth="1"/>
    <col min="15128" max="15128" width="11" style="722" bestFit="1" customWidth="1"/>
    <col min="15129" max="15129" width="14.28515625" style="722" customWidth="1"/>
    <col min="15130" max="15130" width="5.5703125" style="722" bestFit="1" customWidth="1"/>
    <col min="15131" max="15131" width="14.28515625" style="722" customWidth="1"/>
    <col min="15132" max="15132" width="8.85546875" style="722" bestFit="1" customWidth="1"/>
    <col min="15133" max="15133" width="14.28515625" style="722" customWidth="1"/>
    <col min="15134" max="15134" width="5.5703125" style="722" bestFit="1" customWidth="1"/>
    <col min="15135" max="15135" width="14.28515625" style="722" customWidth="1"/>
    <col min="15136" max="15136" width="5.5703125" style="722" bestFit="1" customWidth="1"/>
    <col min="15137" max="15137" width="14.28515625" style="722" customWidth="1"/>
    <col min="15138" max="15138" width="3.28515625" style="722" customWidth="1"/>
    <col min="15139" max="15139" width="1.7109375" style="722" customWidth="1"/>
    <col min="15140" max="15140" width="7.140625" style="722" customWidth="1"/>
    <col min="15141" max="15360" width="10.140625" style="722"/>
    <col min="15361" max="15361" width="6.28515625" style="722" bestFit="1" customWidth="1"/>
    <col min="15362" max="15362" width="24.85546875" style="722" customWidth="1"/>
    <col min="15363" max="15363" width="14.28515625" style="722" customWidth="1"/>
    <col min="15364" max="15364" width="2.7109375" style="722" customWidth="1"/>
    <col min="15365" max="15365" width="14.28515625" style="722" customWidth="1"/>
    <col min="15366" max="15366" width="8.7109375" style="722" bestFit="1" customWidth="1"/>
    <col min="15367" max="15367" width="14.28515625" style="722" customWidth="1"/>
    <col min="15368" max="15368" width="5.5703125" style="722" bestFit="1" customWidth="1"/>
    <col min="15369" max="15369" width="14.28515625" style="722" customWidth="1"/>
    <col min="15370" max="15370" width="5.5703125" style="722" bestFit="1" customWidth="1"/>
    <col min="15371" max="15371" width="14.140625" style="722" customWidth="1"/>
    <col min="15372" max="15372" width="5.5703125" style="722" bestFit="1" customWidth="1"/>
    <col min="15373" max="15373" width="14.28515625" style="722" customWidth="1"/>
    <col min="15374" max="15374" width="5.85546875" style="722" bestFit="1" customWidth="1"/>
    <col min="15375" max="15375" width="14.28515625" style="722" customWidth="1"/>
    <col min="15376" max="15376" width="5.5703125" style="722" bestFit="1" customWidth="1"/>
    <col min="15377" max="15377" width="14.28515625" style="722" customWidth="1"/>
    <col min="15378" max="15378" width="6.28515625" style="722" bestFit="1" customWidth="1"/>
    <col min="15379" max="15379" width="13.42578125" style="722" customWidth="1"/>
    <col min="15380" max="15380" width="9.28515625" style="722" bestFit="1" customWidth="1"/>
    <col min="15381" max="15381" width="14.28515625" style="722" customWidth="1"/>
    <col min="15382" max="15382" width="6.5703125" style="722" bestFit="1" customWidth="1"/>
    <col min="15383" max="15383" width="14.28515625" style="722" customWidth="1"/>
    <col min="15384" max="15384" width="11" style="722" bestFit="1" customWidth="1"/>
    <col min="15385" max="15385" width="14.28515625" style="722" customWidth="1"/>
    <col min="15386" max="15386" width="5.5703125" style="722" bestFit="1" customWidth="1"/>
    <col min="15387" max="15387" width="14.28515625" style="722" customWidth="1"/>
    <col min="15388" max="15388" width="8.85546875" style="722" bestFit="1" customWidth="1"/>
    <col min="15389" max="15389" width="14.28515625" style="722" customWidth="1"/>
    <col min="15390" max="15390" width="5.5703125" style="722" bestFit="1" customWidth="1"/>
    <col min="15391" max="15391" width="14.28515625" style="722" customWidth="1"/>
    <col min="15392" max="15392" width="5.5703125" style="722" bestFit="1" customWidth="1"/>
    <col min="15393" max="15393" width="14.28515625" style="722" customWidth="1"/>
    <col min="15394" max="15394" width="3.28515625" style="722" customWidth="1"/>
    <col min="15395" max="15395" width="1.7109375" style="722" customWidth="1"/>
    <col min="15396" max="15396" width="7.140625" style="722" customWidth="1"/>
    <col min="15397" max="15616" width="10.140625" style="722"/>
    <col min="15617" max="15617" width="6.28515625" style="722" bestFit="1" customWidth="1"/>
    <col min="15618" max="15618" width="24.85546875" style="722" customWidth="1"/>
    <col min="15619" max="15619" width="14.28515625" style="722" customWidth="1"/>
    <col min="15620" max="15620" width="2.7109375" style="722" customWidth="1"/>
    <col min="15621" max="15621" width="14.28515625" style="722" customWidth="1"/>
    <col min="15622" max="15622" width="8.7109375" style="722" bestFit="1" customWidth="1"/>
    <col min="15623" max="15623" width="14.28515625" style="722" customWidth="1"/>
    <col min="15624" max="15624" width="5.5703125" style="722" bestFit="1" customWidth="1"/>
    <col min="15625" max="15625" width="14.28515625" style="722" customWidth="1"/>
    <col min="15626" max="15626" width="5.5703125" style="722" bestFit="1" customWidth="1"/>
    <col min="15627" max="15627" width="14.140625" style="722" customWidth="1"/>
    <col min="15628" max="15628" width="5.5703125" style="722" bestFit="1" customWidth="1"/>
    <col min="15629" max="15629" width="14.28515625" style="722" customWidth="1"/>
    <col min="15630" max="15630" width="5.85546875" style="722" bestFit="1" customWidth="1"/>
    <col min="15631" max="15631" width="14.28515625" style="722" customWidth="1"/>
    <col min="15632" max="15632" width="5.5703125" style="722" bestFit="1" customWidth="1"/>
    <col min="15633" max="15633" width="14.28515625" style="722" customWidth="1"/>
    <col min="15634" max="15634" width="6.28515625" style="722" bestFit="1" customWidth="1"/>
    <col min="15635" max="15635" width="13.42578125" style="722" customWidth="1"/>
    <col min="15636" max="15636" width="9.28515625" style="722" bestFit="1" customWidth="1"/>
    <col min="15637" max="15637" width="14.28515625" style="722" customWidth="1"/>
    <col min="15638" max="15638" width="6.5703125" style="722" bestFit="1" customWidth="1"/>
    <col min="15639" max="15639" width="14.28515625" style="722" customWidth="1"/>
    <col min="15640" max="15640" width="11" style="722" bestFit="1" customWidth="1"/>
    <col min="15641" max="15641" width="14.28515625" style="722" customWidth="1"/>
    <col min="15642" max="15642" width="5.5703125" style="722" bestFit="1" customWidth="1"/>
    <col min="15643" max="15643" width="14.28515625" style="722" customWidth="1"/>
    <col min="15644" max="15644" width="8.85546875" style="722" bestFit="1" customWidth="1"/>
    <col min="15645" max="15645" width="14.28515625" style="722" customWidth="1"/>
    <col min="15646" max="15646" width="5.5703125" style="722" bestFit="1" customWidth="1"/>
    <col min="15647" max="15647" width="14.28515625" style="722" customWidth="1"/>
    <col min="15648" max="15648" width="5.5703125" style="722" bestFit="1" customWidth="1"/>
    <col min="15649" max="15649" width="14.28515625" style="722" customWidth="1"/>
    <col min="15650" max="15650" width="3.28515625" style="722" customWidth="1"/>
    <col min="15651" max="15651" width="1.7109375" style="722" customWidth="1"/>
    <col min="15652" max="15652" width="7.140625" style="722" customWidth="1"/>
    <col min="15653" max="15872" width="10.140625" style="722"/>
    <col min="15873" max="15873" width="6.28515625" style="722" bestFit="1" customWidth="1"/>
    <col min="15874" max="15874" width="24.85546875" style="722" customWidth="1"/>
    <col min="15875" max="15875" width="14.28515625" style="722" customWidth="1"/>
    <col min="15876" max="15876" width="2.7109375" style="722" customWidth="1"/>
    <col min="15877" max="15877" width="14.28515625" style="722" customWidth="1"/>
    <col min="15878" max="15878" width="8.7109375" style="722" bestFit="1" customWidth="1"/>
    <col min="15879" max="15879" width="14.28515625" style="722" customWidth="1"/>
    <col min="15880" max="15880" width="5.5703125" style="722" bestFit="1" customWidth="1"/>
    <col min="15881" max="15881" width="14.28515625" style="722" customWidth="1"/>
    <col min="15882" max="15882" width="5.5703125" style="722" bestFit="1" customWidth="1"/>
    <col min="15883" max="15883" width="14.140625" style="722" customWidth="1"/>
    <col min="15884" max="15884" width="5.5703125" style="722" bestFit="1" customWidth="1"/>
    <col min="15885" max="15885" width="14.28515625" style="722" customWidth="1"/>
    <col min="15886" max="15886" width="5.85546875" style="722" bestFit="1" customWidth="1"/>
    <col min="15887" max="15887" width="14.28515625" style="722" customWidth="1"/>
    <col min="15888" max="15888" width="5.5703125" style="722" bestFit="1" customWidth="1"/>
    <col min="15889" max="15889" width="14.28515625" style="722" customWidth="1"/>
    <col min="15890" max="15890" width="6.28515625" style="722" bestFit="1" customWidth="1"/>
    <col min="15891" max="15891" width="13.42578125" style="722" customWidth="1"/>
    <col min="15892" max="15892" width="9.28515625" style="722" bestFit="1" customWidth="1"/>
    <col min="15893" max="15893" width="14.28515625" style="722" customWidth="1"/>
    <col min="15894" max="15894" width="6.5703125" style="722" bestFit="1" customWidth="1"/>
    <col min="15895" max="15895" width="14.28515625" style="722" customWidth="1"/>
    <col min="15896" max="15896" width="11" style="722" bestFit="1" customWidth="1"/>
    <col min="15897" max="15897" width="14.28515625" style="722" customWidth="1"/>
    <col min="15898" max="15898" width="5.5703125" style="722" bestFit="1" customWidth="1"/>
    <col min="15899" max="15899" width="14.28515625" style="722" customWidth="1"/>
    <col min="15900" max="15900" width="8.85546875" style="722" bestFit="1" customWidth="1"/>
    <col min="15901" max="15901" width="14.28515625" style="722" customWidth="1"/>
    <col min="15902" max="15902" width="5.5703125" style="722" bestFit="1" customWidth="1"/>
    <col min="15903" max="15903" width="14.28515625" style="722" customWidth="1"/>
    <col min="15904" max="15904" width="5.5703125" style="722" bestFit="1" customWidth="1"/>
    <col min="15905" max="15905" width="14.28515625" style="722" customWidth="1"/>
    <col min="15906" max="15906" width="3.28515625" style="722" customWidth="1"/>
    <col min="15907" max="15907" width="1.7109375" style="722" customWidth="1"/>
    <col min="15908" max="15908" width="7.140625" style="722" customWidth="1"/>
    <col min="15909" max="16128" width="10.140625" style="722"/>
    <col min="16129" max="16129" width="6.28515625" style="722" bestFit="1" customWidth="1"/>
    <col min="16130" max="16130" width="24.85546875" style="722" customWidth="1"/>
    <col min="16131" max="16131" width="14.28515625" style="722" customWidth="1"/>
    <col min="16132" max="16132" width="2.7109375" style="722" customWidth="1"/>
    <col min="16133" max="16133" width="14.28515625" style="722" customWidth="1"/>
    <col min="16134" max="16134" width="8.7109375" style="722" bestFit="1" customWidth="1"/>
    <col min="16135" max="16135" width="14.28515625" style="722" customWidth="1"/>
    <col min="16136" max="16136" width="5.5703125" style="722" bestFit="1" customWidth="1"/>
    <col min="16137" max="16137" width="14.28515625" style="722" customWidth="1"/>
    <col min="16138" max="16138" width="5.5703125" style="722" bestFit="1" customWidth="1"/>
    <col min="16139" max="16139" width="14.140625" style="722" customWidth="1"/>
    <col min="16140" max="16140" width="5.5703125" style="722" bestFit="1" customWidth="1"/>
    <col min="16141" max="16141" width="14.28515625" style="722" customWidth="1"/>
    <col min="16142" max="16142" width="5.85546875" style="722" bestFit="1" customWidth="1"/>
    <col min="16143" max="16143" width="14.28515625" style="722" customWidth="1"/>
    <col min="16144" max="16144" width="5.5703125" style="722" bestFit="1" customWidth="1"/>
    <col min="16145" max="16145" width="14.28515625" style="722" customWidth="1"/>
    <col min="16146" max="16146" width="6.28515625" style="722" bestFit="1" customWidth="1"/>
    <col min="16147" max="16147" width="13.42578125" style="722" customWidth="1"/>
    <col min="16148" max="16148" width="9.28515625" style="722" bestFit="1" customWidth="1"/>
    <col min="16149" max="16149" width="14.28515625" style="722" customWidth="1"/>
    <col min="16150" max="16150" width="6.5703125" style="722" bestFit="1" customWidth="1"/>
    <col min="16151" max="16151" width="14.28515625" style="722" customWidth="1"/>
    <col min="16152" max="16152" width="11" style="722" bestFit="1" customWidth="1"/>
    <col min="16153" max="16153" width="14.28515625" style="722" customWidth="1"/>
    <col min="16154" max="16154" width="5.5703125" style="722" bestFit="1" customWidth="1"/>
    <col min="16155" max="16155" width="14.28515625" style="722" customWidth="1"/>
    <col min="16156" max="16156" width="8.85546875" style="722" bestFit="1" customWidth="1"/>
    <col min="16157" max="16157" width="14.28515625" style="722" customWidth="1"/>
    <col min="16158" max="16158" width="5.5703125" style="722" bestFit="1" customWidth="1"/>
    <col min="16159" max="16159" width="14.28515625" style="722" customWidth="1"/>
    <col min="16160" max="16160" width="5.5703125" style="722" bestFit="1" customWidth="1"/>
    <col min="16161" max="16161" width="14.28515625" style="722" customWidth="1"/>
    <col min="16162" max="16162" width="3.28515625" style="722" customWidth="1"/>
    <col min="16163" max="16163" width="1.7109375" style="722" customWidth="1"/>
    <col min="16164" max="16164" width="7.140625" style="722" customWidth="1"/>
    <col min="16165" max="16384" width="10.140625" style="722"/>
  </cols>
  <sheetData>
    <row r="1" spans="1:36" ht="14.25">
      <c r="A1" s="720" t="s">
        <v>966</v>
      </c>
      <c r="B1" s="721"/>
      <c r="C1" s="721"/>
      <c r="D1" s="721"/>
      <c r="E1" s="721"/>
      <c r="F1" s="721"/>
      <c r="G1" s="721"/>
      <c r="H1" s="721"/>
      <c r="I1" s="721"/>
      <c r="J1" s="721"/>
      <c r="K1" s="721"/>
      <c r="L1" s="721"/>
      <c r="M1" s="721"/>
      <c r="N1" s="721"/>
      <c r="O1" s="721"/>
      <c r="P1" s="721"/>
      <c r="Q1" s="721"/>
      <c r="R1" s="721"/>
      <c r="S1" s="720" t="s">
        <v>927</v>
      </c>
      <c r="T1" s="721"/>
      <c r="U1" s="721"/>
      <c r="V1" s="721"/>
      <c r="W1" s="721"/>
      <c r="X1" s="721"/>
      <c r="Y1" s="721"/>
      <c r="Z1" s="721"/>
      <c r="AA1" s="721"/>
      <c r="AB1" s="721"/>
      <c r="AC1" s="721"/>
      <c r="AD1" s="721"/>
      <c r="AE1" s="721"/>
      <c r="AF1" s="721"/>
      <c r="AG1" s="721"/>
      <c r="AH1" s="721"/>
      <c r="AI1" s="721"/>
      <c r="AJ1" s="721"/>
    </row>
    <row r="2" spans="1:36" ht="12.75" customHeight="1">
      <c r="A2" s="1393" t="s">
        <v>928</v>
      </c>
      <c r="B2" s="1393"/>
      <c r="C2" s="1393"/>
      <c r="D2" s="1393"/>
      <c r="E2" s="1393"/>
      <c r="F2" s="1393"/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  <c r="R2" s="1393"/>
      <c r="S2" s="1393" t="s">
        <v>929</v>
      </c>
      <c r="T2" s="1393"/>
      <c r="U2" s="1393"/>
      <c r="V2" s="1393"/>
      <c r="W2" s="1393"/>
      <c r="X2" s="1393"/>
      <c r="Y2" s="1393"/>
      <c r="Z2" s="1393"/>
      <c r="AA2" s="1393"/>
      <c r="AB2" s="1393"/>
      <c r="AC2" s="1393"/>
      <c r="AD2" s="1393"/>
      <c r="AE2" s="1393"/>
      <c r="AF2" s="1393"/>
      <c r="AG2" s="1393"/>
      <c r="AH2" s="1393"/>
      <c r="AI2" s="1393"/>
      <c r="AJ2" s="1393"/>
    </row>
    <row r="3" spans="1:36">
      <c r="A3" s="722" t="s">
        <v>711</v>
      </c>
      <c r="S3" s="722" t="s">
        <v>711</v>
      </c>
    </row>
    <row r="4" spans="1:36">
      <c r="A4" s="723"/>
      <c r="B4" s="724"/>
      <c r="C4" s="725"/>
      <c r="D4" s="725"/>
      <c r="E4" s="725"/>
      <c r="F4" s="725"/>
      <c r="G4" s="725"/>
      <c r="H4" s="725"/>
      <c r="I4" s="725"/>
      <c r="J4" s="725"/>
      <c r="K4" s="725"/>
      <c r="L4" s="725"/>
      <c r="M4" s="725"/>
      <c r="N4" s="725"/>
      <c r="O4" s="725"/>
      <c r="P4" s="725"/>
      <c r="Q4" s="725"/>
      <c r="R4" s="725"/>
      <c r="S4" s="725"/>
      <c r="T4" s="725"/>
      <c r="U4" s="725"/>
      <c r="V4" s="725"/>
      <c r="W4" s="1394"/>
      <c r="X4" s="1394"/>
      <c r="Y4" s="1394"/>
      <c r="Z4" s="726"/>
      <c r="AA4" s="726"/>
      <c r="AB4" s="726"/>
      <c r="AC4" s="726"/>
      <c r="AD4" s="726"/>
      <c r="AE4" s="726"/>
      <c r="AF4" s="726"/>
      <c r="AG4" s="726"/>
      <c r="AH4" s="726"/>
      <c r="AI4" s="727"/>
    </row>
    <row r="5" spans="1:36" ht="12.75" customHeight="1">
      <c r="A5" s="1395" t="s">
        <v>730</v>
      </c>
      <c r="B5" s="1399" t="s">
        <v>546</v>
      </c>
      <c r="C5" s="1387" t="s">
        <v>731</v>
      </c>
      <c r="D5" s="1388"/>
      <c r="E5" s="1388"/>
      <c r="F5" s="1389"/>
      <c r="G5" s="1387" t="s">
        <v>732</v>
      </c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8" t="s">
        <v>733</v>
      </c>
      <c r="T5" s="1388"/>
      <c r="U5" s="1388"/>
      <c r="V5" s="1388"/>
      <c r="W5" s="1388"/>
      <c r="X5" s="1388"/>
      <c r="Y5" s="1388"/>
      <c r="Z5" s="1388"/>
      <c r="AA5" s="1388"/>
      <c r="AB5" s="1388"/>
      <c r="AC5" s="1388"/>
      <c r="AD5" s="1388"/>
      <c r="AE5" s="1388"/>
      <c r="AF5" s="1388"/>
      <c r="AG5" s="1388"/>
      <c r="AH5" s="1388"/>
      <c r="AI5" s="1389"/>
      <c r="AJ5" s="1387" t="s">
        <v>730</v>
      </c>
    </row>
    <row r="6" spans="1:36">
      <c r="A6" s="1396"/>
      <c r="B6" s="1400"/>
      <c r="C6" s="1404"/>
      <c r="D6" s="1405"/>
      <c r="E6" s="1405"/>
      <c r="F6" s="1406"/>
      <c r="G6" s="1404"/>
      <c r="H6" s="1405"/>
      <c r="I6" s="1405"/>
      <c r="J6" s="1405"/>
      <c r="K6" s="1405"/>
      <c r="L6" s="1405"/>
      <c r="M6" s="1405"/>
      <c r="N6" s="1405"/>
      <c r="O6" s="1405"/>
      <c r="P6" s="1405"/>
      <c r="Q6" s="1405"/>
      <c r="R6" s="1405"/>
      <c r="S6" s="1405"/>
      <c r="T6" s="1405"/>
      <c r="U6" s="1405"/>
      <c r="V6" s="1405"/>
      <c r="W6" s="1405"/>
      <c r="X6" s="1405"/>
      <c r="Y6" s="1405"/>
      <c r="Z6" s="1405"/>
      <c r="AA6" s="1405"/>
      <c r="AB6" s="1405"/>
      <c r="AC6" s="1405"/>
      <c r="AD6" s="1405"/>
      <c r="AE6" s="1405"/>
      <c r="AF6" s="1405"/>
      <c r="AG6" s="1405"/>
      <c r="AH6" s="1405"/>
      <c r="AI6" s="1406"/>
      <c r="AJ6" s="1404"/>
    </row>
    <row r="7" spans="1:36">
      <c r="A7" s="1397"/>
      <c r="B7" s="1401"/>
      <c r="C7" s="1404"/>
      <c r="D7" s="1405"/>
      <c r="E7" s="1405"/>
      <c r="F7" s="1406"/>
      <c r="G7" s="1390"/>
      <c r="H7" s="1391"/>
      <c r="I7" s="1391"/>
      <c r="J7" s="1391"/>
      <c r="K7" s="1391"/>
      <c r="L7" s="1391"/>
      <c r="M7" s="1391"/>
      <c r="N7" s="1391"/>
      <c r="O7" s="1391"/>
      <c r="P7" s="1391"/>
      <c r="Q7" s="1391"/>
      <c r="R7" s="1391"/>
      <c r="S7" s="1405"/>
      <c r="T7" s="1405"/>
      <c r="U7" s="1405"/>
      <c r="V7" s="1405"/>
      <c r="W7" s="1405"/>
      <c r="X7" s="1405"/>
      <c r="Y7" s="1405"/>
      <c r="Z7" s="1405"/>
      <c r="AA7" s="1405"/>
      <c r="AB7" s="1405"/>
      <c r="AC7" s="1405"/>
      <c r="AD7" s="1405"/>
      <c r="AE7" s="1405"/>
      <c r="AF7" s="1405"/>
      <c r="AG7" s="1405"/>
      <c r="AH7" s="1405"/>
      <c r="AI7" s="1406"/>
      <c r="AJ7" s="1407"/>
    </row>
    <row r="8" spans="1:36" ht="12.75" customHeight="1">
      <c r="A8" s="1397"/>
      <c r="B8" s="1401"/>
      <c r="C8" s="1404"/>
      <c r="D8" s="1405"/>
      <c r="E8" s="1405"/>
      <c r="F8" s="1406"/>
      <c r="G8" s="1387" t="s">
        <v>734</v>
      </c>
      <c r="H8" s="1388"/>
      <c r="I8" s="1388"/>
      <c r="J8" s="1395"/>
      <c r="K8" s="1399" t="s">
        <v>735</v>
      </c>
      <c r="L8" s="1388"/>
      <c r="M8" s="1388"/>
      <c r="N8" s="1388"/>
      <c r="O8" s="1387" t="s">
        <v>736</v>
      </c>
      <c r="P8" s="1388"/>
      <c r="Q8" s="1388"/>
      <c r="R8" s="1388"/>
      <c r="S8" s="1388" t="s">
        <v>737</v>
      </c>
      <c r="T8" s="1388"/>
      <c r="U8" s="1388"/>
      <c r="V8" s="1389"/>
      <c r="W8" s="1387" t="s">
        <v>738</v>
      </c>
      <c r="X8" s="1388"/>
      <c r="Y8" s="1388"/>
      <c r="Z8" s="1389"/>
      <c r="AA8" s="1387" t="s">
        <v>739</v>
      </c>
      <c r="AB8" s="1388"/>
      <c r="AC8" s="1388"/>
      <c r="AD8" s="1389"/>
      <c r="AE8" s="1387" t="s">
        <v>740</v>
      </c>
      <c r="AF8" s="1388"/>
      <c r="AG8" s="1388"/>
      <c r="AH8" s="1388"/>
      <c r="AI8" s="1389"/>
      <c r="AJ8" s="1407"/>
    </row>
    <row r="9" spans="1:36" ht="12.75" customHeight="1">
      <c r="A9" s="1397"/>
      <c r="B9" s="1401"/>
      <c r="C9" s="1390"/>
      <c r="D9" s="1391"/>
      <c r="E9" s="1391"/>
      <c r="F9" s="1392"/>
      <c r="G9" s="1409"/>
      <c r="H9" s="1410"/>
      <c r="I9" s="1410"/>
      <c r="J9" s="1411"/>
      <c r="K9" s="1412"/>
      <c r="L9" s="1410"/>
      <c r="M9" s="1410"/>
      <c r="N9" s="1410"/>
      <c r="O9" s="1390"/>
      <c r="P9" s="1391"/>
      <c r="Q9" s="1391"/>
      <c r="R9" s="1391"/>
      <c r="S9" s="1405"/>
      <c r="T9" s="1405"/>
      <c r="U9" s="1405"/>
      <c r="V9" s="1406"/>
      <c r="W9" s="1390"/>
      <c r="X9" s="1391"/>
      <c r="Y9" s="1391"/>
      <c r="Z9" s="1392"/>
      <c r="AA9" s="1390"/>
      <c r="AB9" s="1391"/>
      <c r="AC9" s="1391"/>
      <c r="AD9" s="1392"/>
      <c r="AE9" s="1390"/>
      <c r="AF9" s="1391"/>
      <c r="AG9" s="1391"/>
      <c r="AH9" s="1391"/>
      <c r="AI9" s="1392"/>
      <c r="AJ9" s="1407"/>
    </row>
    <row r="10" spans="1:36">
      <c r="A10" s="1397"/>
      <c r="B10" s="1402"/>
      <c r="C10" s="1413" t="s">
        <v>727</v>
      </c>
      <c r="D10" s="1414"/>
      <c r="E10" s="1400" t="s">
        <v>405</v>
      </c>
      <c r="F10" s="1396"/>
      <c r="G10" s="1413" t="s">
        <v>727</v>
      </c>
      <c r="H10" s="1414"/>
      <c r="I10" s="1417" t="s">
        <v>405</v>
      </c>
      <c r="J10" s="1418"/>
      <c r="K10" s="1413" t="s">
        <v>727</v>
      </c>
      <c r="L10" s="1414"/>
      <c r="M10" s="1417" t="s">
        <v>405</v>
      </c>
      <c r="N10" s="1427"/>
      <c r="O10" s="1413" t="s">
        <v>727</v>
      </c>
      <c r="P10" s="1414"/>
      <c r="Q10" s="1387" t="s">
        <v>405</v>
      </c>
      <c r="R10" s="1388"/>
      <c r="S10" s="1425" t="s">
        <v>727</v>
      </c>
      <c r="T10" s="1425"/>
      <c r="U10" s="1387" t="s">
        <v>405</v>
      </c>
      <c r="V10" s="1395"/>
      <c r="W10" s="1413" t="s">
        <v>727</v>
      </c>
      <c r="X10" s="1414"/>
      <c r="Y10" s="1404" t="s">
        <v>405</v>
      </c>
      <c r="Z10" s="1406"/>
      <c r="AA10" s="1413" t="s">
        <v>727</v>
      </c>
      <c r="AB10" s="1414"/>
      <c r="AC10" s="1387" t="s">
        <v>405</v>
      </c>
      <c r="AD10" s="1395"/>
      <c r="AE10" s="1413" t="s">
        <v>727</v>
      </c>
      <c r="AF10" s="1414"/>
      <c r="AG10" s="1400" t="s">
        <v>405</v>
      </c>
      <c r="AH10" s="1405"/>
      <c r="AI10" s="1406"/>
      <c r="AJ10" s="1407"/>
    </row>
    <row r="11" spans="1:36">
      <c r="A11" s="1398"/>
      <c r="B11" s="1403"/>
      <c r="C11" s="1415"/>
      <c r="D11" s="1416"/>
      <c r="E11" s="1412"/>
      <c r="F11" s="1411"/>
      <c r="G11" s="1415"/>
      <c r="H11" s="1416"/>
      <c r="I11" s="1412"/>
      <c r="J11" s="1411"/>
      <c r="K11" s="1415"/>
      <c r="L11" s="1416"/>
      <c r="M11" s="1412"/>
      <c r="N11" s="1410"/>
      <c r="O11" s="1415"/>
      <c r="P11" s="1416"/>
      <c r="Q11" s="1390"/>
      <c r="R11" s="1391"/>
      <c r="S11" s="1426"/>
      <c r="T11" s="1426"/>
      <c r="U11" s="1390"/>
      <c r="V11" s="1419"/>
      <c r="W11" s="1415"/>
      <c r="X11" s="1416"/>
      <c r="Y11" s="1390"/>
      <c r="Z11" s="1392"/>
      <c r="AA11" s="1415"/>
      <c r="AB11" s="1416"/>
      <c r="AC11" s="1390"/>
      <c r="AD11" s="1419"/>
      <c r="AE11" s="1420"/>
      <c r="AF11" s="1421"/>
      <c r="AG11" s="1422"/>
      <c r="AH11" s="1391"/>
      <c r="AI11" s="1392"/>
      <c r="AJ11" s="1408"/>
    </row>
    <row r="12" spans="1:36">
      <c r="A12" s="728" t="s">
        <v>10</v>
      </c>
      <c r="B12" s="728" t="s">
        <v>10</v>
      </c>
      <c r="C12" s="729" t="s">
        <v>10</v>
      </c>
      <c r="D12" s="729"/>
      <c r="E12" s="729" t="s">
        <v>10</v>
      </c>
      <c r="F12" s="729"/>
      <c r="G12" s="729" t="s">
        <v>10</v>
      </c>
      <c r="H12" s="729"/>
      <c r="I12" s="729" t="s">
        <v>10</v>
      </c>
      <c r="J12" s="729"/>
      <c r="K12" s="1423"/>
      <c r="L12" s="1423"/>
      <c r="M12" s="1423"/>
      <c r="N12" s="1423"/>
      <c r="O12" s="1423"/>
      <c r="P12" s="1423"/>
      <c r="Q12" s="1423"/>
      <c r="R12" s="1423"/>
      <c r="S12" s="1423"/>
      <c r="T12" s="1423"/>
      <c r="U12" s="1423"/>
      <c r="V12" s="730"/>
      <c r="W12" s="1424"/>
      <c r="X12" s="1424"/>
      <c r="Y12" s="1424"/>
      <c r="Z12" s="727"/>
      <c r="AA12" s="1424"/>
      <c r="AB12" s="1424"/>
      <c r="AC12" s="1424"/>
      <c r="AD12" s="727"/>
      <c r="AE12" s="1424"/>
      <c r="AF12" s="1424"/>
      <c r="AG12" s="1424"/>
      <c r="AH12" s="727"/>
      <c r="AI12" s="727"/>
    </row>
    <row r="13" spans="1:36">
      <c r="A13" s="728"/>
      <c r="B13" s="728"/>
      <c r="C13" s="1424" t="s">
        <v>741</v>
      </c>
      <c r="D13" s="1424"/>
      <c r="E13" s="1424"/>
      <c r="F13" s="1424"/>
      <c r="G13" s="1424"/>
      <c r="H13" s="729"/>
      <c r="I13" s="728"/>
      <c r="J13" s="728"/>
      <c r="K13" s="731"/>
      <c r="L13" s="731"/>
      <c r="M13" s="732"/>
      <c r="N13" s="731"/>
      <c r="O13" s="731"/>
      <c r="P13" s="731"/>
      <c r="Q13" s="731"/>
      <c r="R13" s="731"/>
      <c r="S13" s="1424" t="s">
        <v>741</v>
      </c>
      <c r="T13" s="1424"/>
      <c r="U13" s="1424"/>
      <c r="V13" s="1424"/>
      <c r="W13" s="1424"/>
      <c r="X13" s="728"/>
      <c r="Y13" s="729"/>
      <c r="Z13" s="727"/>
      <c r="AA13" s="728"/>
      <c r="AB13" s="728"/>
      <c r="AC13" s="729"/>
      <c r="AD13" s="727"/>
      <c r="AE13" s="728"/>
      <c r="AF13" s="728"/>
      <c r="AG13" s="729"/>
      <c r="AH13" s="727"/>
      <c r="AI13" s="727"/>
    </row>
    <row r="14" spans="1:36">
      <c r="A14" s="728"/>
      <c r="B14" s="728"/>
      <c r="C14" s="729"/>
      <c r="D14" s="729"/>
      <c r="E14" s="729"/>
      <c r="F14" s="729"/>
      <c r="G14" s="729"/>
      <c r="H14" s="729"/>
      <c r="I14" s="728"/>
      <c r="J14" s="728"/>
      <c r="K14" s="731"/>
      <c r="L14" s="731"/>
      <c r="M14" s="731"/>
      <c r="N14" s="731"/>
      <c r="O14" s="731"/>
      <c r="P14" s="731"/>
      <c r="Q14" s="731"/>
      <c r="R14" s="731"/>
      <c r="S14" s="731"/>
      <c r="T14" s="731"/>
      <c r="U14" s="731"/>
      <c r="V14" s="731"/>
      <c r="W14" s="728"/>
      <c r="X14" s="728"/>
      <c r="Y14" s="729"/>
      <c r="Z14" s="727"/>
      <c r="AA14" s="728"/>
      <c r="AB14" s="728"/>
      <c r="AC14" s="729"/>
      <c r="AD14" s="727"/>
      <c r="AE14" s="728"/>
      <c r="AF14" s="728"/>
      <c r="AG14" s="729"/>
      <c r="AH14" s="727"/>
      <c r="AI14" s="727"/>
    </row>
    <row r="15" spans="1:36">
      <c r="A15" s="733" t="s">
        <v>742</v>
      </c>
      <c r="B15" s="734" t="s">
        <v>243</v>
      </c>
      <c r="C15" s="735">
        <v>23.5</v>
      </c>
      <c r="D15" s="735" t="s">
        <v>457</v>
      </c>
      <c r="E15" s="735">
        <v>27577.599999999999</v>
      </c>
      <c r="F15" s="735" t="s">
        <v>457</v>
      </c>
      <c r="G15" s="735">
        <v>1.8</v>
      </c>
      <c r="H15" s="735" t="s">
        <v>459</v>
      </c>
      <c r="I15" s="735">
        <v>125.6</v>
      </c>
      <c r="J15" s="735" t="s">
        <v>459</v>
      </c>
      <c r="K15" s="735">
        <v>3.1</v>
      </c>
      <c r="L15" s="735" t="s">
        <v>457</v>
      </c>
      <c r="M15" s="735">
        <v>526.1</v>
      </c>
      <c r="N15" s="735" t="s">
        <v>459</v>
      </c>
      <c r="O15" s="735">
        <v>3.5</v>
      </c>
      <c r="P15" s="735" t="s">
        <v>457</v>
      </c>
      <c r="Q15" s="735">
        <v>1279.8</v>
      </c>
      <c r="R15" s="735" t="s">
        <v>457</v>
      </c>
      <c r="S15" s="735">
        <v>5.9</v>
      </c>
      <c r="T15" s="735" t="s">
        <v>457</v>
      </c>
      <c r="U15" s="735">
        <v>4366</v>
      </c>
      <c r="V15" s="735" t="s">
        <v>457</v>
      </c>
      <c r="W15" s="735">
        <v>6.3</v>
      </c>
      <c r="X15" s="735" t="s">
        <v>457</v>
      </c>
      <c r="Y15" s="735">
        <v>8873.7999999999993</v>
      </c>
      <c r="Z15" s="735" t="s">
        <v>457</v>
      </c>
      <c r="AA15" s="735">
        <v>2.4</v>
      </c>
      <c r="AB15" s="735" t="s">
        <v>457</v>
      </c>
      <c r="AC15" s="735">
        <v>6853.7</v>
      </c>
      <c r="AD15" s="735" t="s">
        <v>457</v>
      </c>
      <c r="AE15" s="735">
        <v>0.5</v>
      </c>
      <c r="AF15" s="735" t="s">
        <v>457</v>
      </c>
      <c r="AG15" s="735">
        <v>5552.6</v>
      </c>
      <c r="AH15" s="735" t="s">
        <v>457</v>
      </c>
      <c r="AI15" s="736"/>
      <c r="AJ15" s="737" t="s">
        <v>565</v>
      </c>
    </row>
    <row r="16" spans="1:36">
      <c r="A16" s="738" t="s">
        <v>21</v>
      </c>
      <c r="B16" s="734"/>
      <c r="C16" s="735"/>
      <c r="D16" s="735"/>
      <c r="E16" s="735"/>
      <c r="F16" s="735"/>
      <c r="G16" s="735"/>
      <c r="H16" s="735"/>
      <c r="I16" s="735"/>
      <c r="J16" s="735"/>
      <c r="K16" s="735"/>
      <c r="L16" s="735"/>
      <c r="M16" s="735"/>
      <c r="N16" s="735"/>
      <c r="O16" s="735"/>
      <c r="P16" s="735"/>
      <c r="Q16" s="735"/>
      <c r="R16" s="735"/>
      <c r="S16" s="735"/>
      <c r="T16" s="735"/>
      <c r="U16" s="735"/>
      <c r="V16" s="735"/>
      <c r="W16" s="735"/>
      <c r="X16" s="735"/>
      <c r="Y16" s="735"/>
      <c r="Z16" s="735"/>
      <c r="AA16" s="735"/>
      <c r="AB16" s="735"/>
      <c r="AC16" s="735"/>
      <c r="AD16" s="735"/>
      <c r="AE16" s="735"/>
      <c r="AF16" s="735"/>
      <c r="AG16" s="735"/>
      <c r="AH16" s="727"/>
      <c r="AI16" s="727"/>
      <c r="AJ16" s="739" t="s">
        <v>21</v>
      </c>
    </row>
    <row r="17" spans="1:36">
      <c r="A17" s="733" t="s">
        <v>743</v>
      </c>
      <c r="B17" s="734" t="s">
        <v>653</v>
      </c>
      <c r="C17" s="735">
        <v>2.2999999999999998</v>
      </c>
      <c r="D17" s="735" t="s">
        <v>457</v>
      </c>
      <c r="E17" s="735">
        <v>1770.2</v>
      </c>
      <c r="F17" s="735" t="s">
        <v>457</v>
      </c>
      <c r="G17" s="735">
        <v>0.3</v>
      </c>
      <c r="H17" s="735" t="s">
        <v>461</v>
      </c>
      <c r="I17" s="735">
        <v>20.100000000000001</v>
      </c>
      <c r="J17" s="735" t="s">
        <v>461</v>
      </c>
      <c r="K17" s="735">
        <v>0.4</v>
      </c>
      <c r="L17" s="735" t="s">
        <v>459</v>
      </c>
      <c r="M17" s="735">
        <v>65</v>
      </c>
      <c r="N17" s="735" t="s">
        <v>459</v>
      </c>
      <c r="O17" s="735">
        <v>0.4</v>
      </c>
      <c r="P17" s="735" t="s">
        <v>459</v>
      </c>
      <c r="Q17" s="735">
        <v>138.30000000000001</v>
      </c>
      <c r="R17" s="735" t="s">
        <v>459</v>
      </c>
      <c r="S17" s="735">
        <v>0.6</v>
      </c>
      <c r="T17" s="735" t="s">
        <v>459</v>
      </c>
      <c r="U17" s="735">
        <v>418.9</v>
      </c>
      <c r="V17" s="735" t="s">
        <v>459</v>
      </c>
      <c r="W17" s="735">
        <v>0.5</v>
      </c>
      <c r="X17" s="735" t="s">
        <v>459</v>
      </c>
      <c r="Y17" s="735">
        <v>753.8</v>
      </c>
      <c r="Z17" s="735" t="s">
        <v>459</v>
      </c>
      <c r="AA17" s="735">
        <v>0.1</v>
      </c>
      <c r="AB17" s="735" t="s">
        <v>459</v>
      </c>
      <c r="AC17" s="740" t="s">
        <v>53</v>
      </c>
      <c r="AD17" s="735"/>
      <c r="AE17" s="735">
        <v>0</v>
      </c>
      <c r="AF17" s="735" t="s">
        <v>461</v>
      </c>
      <c r="AG17" s="740" t="s">
        <v>53</v>
      </c>
      <c r="AH17" s="735"/>
      <c r="AI17" s="741"/>
      <c r="AJ17" s="737" t="s">
        <v>568</v>
      </c>
    </row>
    <row r="18" spans="1:36">
      <c r="A18" s="733" t="s">
        <v>744</v>
      </c>
      <c r="B18" s="734" t="s">
        <v>654</v>
      </c>
      <c r="C18" s="735">
        <v>5.0999999999999996</v>
      </c>
      <c r="D18" s="735" t="s">
        <v>457</v>
      </c>
      <c r="E18" s="735">
        <v>3308.2</v>
      </c>
      <c r="F18" s="735" t="s">
        <v>457</v>
      </c>
      <c r="G18" s="735">
        <v>0.7</v>
      </c>
      <c r="H18" s="735" t="s">
        <v>461</v>
      </c>
      <c r="I18" s="735">
        <v>46.9</v>
      </c>
      <c r="J18" s="735" t="s">
        <v>461</v>
      </c>
      <c r="K18" s="735">
        <v>1</v>
      </c>
      <c r="L18" s="735" t="s">
        <v>459</v>
      </c>
      <c r="M18" s="735">
        <v>161.1</v>
      </c>
      <c r="N18" s="735" t="s">
        <v>459</v>
      </c>
      <c r="O18" s="735">
        <v>0.9</v>
      </c>
      <c r="P18" s="735" t="s">
        <v>459</v>
      </c>
      <c r="Q18" s="735">
        <v>336.3</v>
      </c>
      <c r="R18" s="735" t="s">
        <v>459</v>
      </c>
      <c r="S18" s="735">
        <v>1.3</v>
      </c>
      <c r="T18" s="735" t="s">
        <v>459</v>
      </c>
      <c r="U18" s="735">
        <v>914.5</v>
      </c>
      <c r="V18" s="735" t="s">
        <v>459</v>
      </c>
      <c r="W18" s="735">
        <v>1.1000000000000001</v>
      </c>
      <c r="X18" s="735" t="s">
        <v>459</v>
      </c>
      <c r="Y18" s="735">
        <v>1534.7</v>
      </c>
      <c r="Z18" s="735" t="s">
        <v>459</v>
      </c>
      <c r="AA18" s="735">
        <v>0.1</v>
      </c>
      <c r="AB18" s="735" t="s">
        <v>461</v>
      </c>
      <c r="AC18" s="735">
        <v>282.3</v>
      </c>
      <c r="AD18" s="735" t="s">
        <v>461</v>
      </c>
      <c r="AE18" s="735">
        <v>0</v>
      </c>
      <c r="AF18" s="735" t="s">
        <v>461</v>
      </c>
      <c r="AG18" s="735">
        <v>32.4</v>
      </c>
      <c r="AH18" s="735" t="s">
        <v>461</v>
      </c>
      <c r="AI18" s="741"/>
      <c r="AJ18" s="737" t="s">
        <v>570</v>
      </c>
    </row>
    <row r="19" spans="1:36">
      <c r="A19" s="733" t="s">
        <v>745</v>
      </c>
      <c r="B19" s="734" t="s">
        <v>657</v>
      </c>
      <c r="C19" s="735">
        <v>0.2</v>
      </c>
      <c r="D19" s="735" t="s">
        <v>457</v>
      </c>
      <c r="E19" s="735">
        <v>784.6</v>
      </c>
      <c r="F19" s="735" t="s">
        <v>457</v>
      </c>
      <c r="G19" s="735">
        <v>0</v>
      </c>
      <c r="H19" s="735" t="s">
        <v>457</v>
      </c>
      <c r="I19" s="735">
        <v>0.5</v>
      </c>
      <c r="J19" s="735" t="s">
        <v>457</v>
      </c>
      <c r="K19" s="735">
        <v>0</v>
      </c>
      <c r="L19" s="735" t="s">
        <v>457</v>
      </c>
      <c r="M19" s="735">
        <v>2.8</v>
      </c>
      <c r="N19" s="735" t="s">
        <v>457</v>
      </c>
      <c r="O19" s="735">
        <v>0</v>
      </c>
      <c r="P19" s="735" t="s">
        <v>457</v>
      </c>
      <c r="Q19" s="735">
        <v>5.3</v>
      </c>
      <c r="R19" s="735" t="s">
        <v>457</v>
      </c>
      <c r="S19" s="735">
        <v>0</v>
      </c>
      <c r="T19" s="735" t="s">
        <v>457</v>
      </c>
      <c r="U19" s="735">
        <v>8.8000000000000007</v>
      </c>
      <c r="V19" s="735" t="s">
        <v>457</v>
      </c>
      <c r="W19" s="735">
        <v>0</v>
      </c>
      <c r="X19" s="735" t="s">
        <v>457</v>
      </c>
      <c r="Y19" s="735">
        <v>35.4</v>
      </c>
      <c r="Z19" s="735" t="s">
        <v>457</v>
      </c>
      <c r="AA19" s="735">
        <v>0.1</v>
      </c>
      <c r="AB19" s="735" t="s">
        <v>457</v>
      </c>
      <c r="AC19" s="735">
        <v>191.6</v>
      </c>
      <c r="AD19" s="735" t="s">
        <v>457</v>
      </c>
      <c r="AE19" s="735">
        <v>0</v>
      </c>
      <c r="AF19" s="735" t="s">
        <v>457</v>
      </c>
      <c r="AG19" s="735">
        <v>540.29999999999995</v>
      </c>
      <c r="AH19" s="735" t="s">
        <v>457</v>
      </c>
      <c r="AI19" s="741"/>
      <c r="AJ19" s="737" t="s">
        <v>571</v>
      </c>
    </row>
    <row r="20" spans="1:36">
      <c r="A20" s="733" t="s">
        <v>746</v>
      </c>
      <c r="B20" s="734" t="s">
        <v>71</v>
      </c>
      <c r="C20" s="735">
        <v>0.9</v>
      </c>
      <c r="D20" s="735" t="s">
        <v>457</v>
      </c>
      <c r="E20" s="735">
        <v>561.9</v>
      </c>
      <c r="F20" s="735" t="s">
        <v>457</v>
      </c>
      <c r="G20" s="735">
        <v>0.2</v>
      </c>
      <c r="H20" s="735" t="s">
        <v>461</v>
      </c>
      <c r="I20" s="735">
        <v>14</v>
      </c>
      <c r="J20" s="735" t="s">
        <v>461</v>
      </c>
      <c r="K20" s="735">
        <v>0.2</v>
      </c>
      <c r="L20" s="735" t="s">
        <v>459</v>
      </c>
      <c r="M20" s="735">
        <v>39.6</v>
      </c>
      <c r="N20" s="735" t="s">
        <v>459</v>
      </c>
      <c r="O20" s="735">
        <v>0.1</v>
      </c>
      <c r="P20" s="735" t="s">
        <v>459</v>
      </c>
      <c r="Q20" s="735">
        <v>43.1</v>
      </c>
      <c r="R20" s="735" t="s">
        <v>459</v>
      </c>
      <c r="S20" s="735">
        <v>0.2</v>
      </c>
      <c r="T20" s="735" t="s">
        <v>459</v>
      </c>
      <c r="U20" s="735">
        <v>114.7</v>
      </c>
      <c r="V20" s="735" t="s">
        <v>459</v>
      </c>
      <c r="W20" s="735">
        <v>0.2</v>
      </c>
      <c r="X20" s="735" t="s">
        <v>459</v>
      </c>
      <c r="Y20" s="735">
        <v>219.6</v>
      </c>
      <c r="Z20" s="735" t="s">
        <v>459</v>
      </c>
      <c r="AA20" s="735">
        <v>0</v>
      </c>
      <c r="AB20" s="735" t="s">
        <v>459</v>
      </c>
      <c r="AC20" s="740" t="s">
        <v>53</v>
      </c>
      <c r="AD20" s="735"/>
      <c r="AE20" s="735">
        <v>0</v>
      </c>
      <c r="AF20" s="735" t="s">
        <v>457</v>
      </c>
      <c r="AG20" s="740" t="s">
        <v>53</v>
      </c>
      <c r="AH20" s="735"/>
      <c r="AI20" s="741"/>
      <c r="AJ20" s="737" t="s">
        <v>573</v>
      </c>
    </row>
    <row r="21" spans="1:36">
      <c r="A21" s="733" t="s">
        <v>747</v>
      </c>
      <c r="B21" s="734" t="s">
        <v>660</v>
      </c>
      <c r="C21" s="735">
        <v>0.2</v>
      </c>
      <c r="D21" s="735" t="s">
        <v>457</v>
      </c>
      <c r="E21" s="735">
        <v>844.2</v>
      </c>
      <c r="F21" s="735" t="s">
        <v>457</v>
      </c>
      <c r="G21" s="735">
        <v>0</v>
      </c>
      <c r="H21" s="735" t="s">
        <v>457</v>
      </c>
      <c r="I21" s="735">
        <v>0.4</v>
      </c>
      <c r="J21" s="735" t="s">
        <v>457</v>
      </c>
      <c r="K21" s="735">
        <v>0</v>
      </c>
      <c r="L21" s="735" t="s">
        <v>457</v>
      </c>
      <c r="M21" s="735">
        <v>1</v>
      </c>
      <c r="N21" s="735" t="s">
        <v>457</v>
      </c>
      <c r="O21" s="735">
        <v>0</v>
      </c>
      <c r="P21" s="735" t="s">
        <v>457</v>
      </c>
      <c r="Q21" s="735">
        <v>1.8</v>
      </c>
      <c r="R21" s="735" t="s">
        <v>457</v>
      </c>
      <c r="S21" s="735">
        <v>0</v>
      </c>
      <c r="T21" s="735" t="s">
        <v>457</v>
      </c>
      <c r="U21" s="735">
        <v>12.2</v>
      </c>
      <c r="V21" s="735" t="s">
        <v>457</v>
      </c>
      <c r="W21" s="735">
        <v>0</v>
      </c>
      <c r="X21" s="735" t="s">
        <v>457</v>
      </c>
      <c r="Y21" s="735">
        <v>51.3</v>
      </c>
      <c r="Z21" s="735" t="s">
        <v>457</v>
      </c>
      <c r="AA21" s="735">
        <v>0.1</v>
      </c>
      <c r="AB21" s="735" t="s">
        <v>457</v>
      </c>
      <c r="AC21" s="735">
        <v>199.2</v>
      </c>
      <c r="AD21" s="735" t="s">
        <v>457</v>
      </c>
      <c r="AE21" s="735">
        <v>0</v>
      </c>
      <c r="AF21" s="735" t="s">
        <v>457</v>
      </c>
      <c r="AG21" s="735">
        <v>578.20000000000005</v>
      </c>
      <c r="AH21" s="735" t="s">
        <v>457</v>
      </c>
      <c r="AI21" s="741"/>
      <c r="AJ21" s="737" t="s">
        <v>574</v>
      </c>
    </row>
    <row r="22" spans="1:36">
      <c r="A22" s="733" t="s">
        <v>748</v>
      </c>
      <c r="B22" s="734" t="s">
        <v>74</v>
      </c>
      <c r="C22" s="735">
        <v>5.9</v>
      </c>
      <c r="D22" s="735" t="s">
        <v>457</v>
      </c>
      <c r="E22" s="735">
        <v>8715.2999999999993</v>
      </c>
      <c r="F22" s="735" t="s">
        <v>457</v>
      </c>
      <c r="G22" s="735">
        <v>0.2</v>
      </c>
      <c r="H22" s="735" t="s">
        <v>461</v>
      </c>
      <c r="I22" s="735">
        <v>17.5</v>
      </c>
      <c r="J22" s="735" t="s">
        <v>461</v>
      </c>
      <c r="K22" s="735">
        <v>0.6</v>
      </c>
      <c r="L22" s="735" t="s">
        <v>459</v>
      </c>
      <c r="M22" s="735">
        <v>97.7</v>
      </c>
      <c r="N22" s="735" t="s">
        <v>461</v>
      </c>
      <c r="O22" s="735">
        <v>0.9</v>
      </c>
      <c r="P22" s="735" t="s">
        <v>459</v>
      </c>
      <c r="Q22" s="735">
        <v>316.8</v>
      </c>
      <c r="R22" s="735" t="s">
        <v>459</v>
      </c>
      <c r="S22" s="735">
        <v>1.4</v>
      </c>
      <c r="T22" s="735" t="s">
        <v>459</v>
      </c>
      <c r="U22" s="735">
        <v>1005.6</v>
      </c>
      <c r="V22" s="735" t="s">
        <v>459</v>
      </c>
      <c r="W22" s="735">
        <v>1.5</v>
      </c>
      <c r="X22" s="735" t="s">
        <v>457</v>
      </c>
      <c r="Y22" s="735">
        <v>2176.9</v>
      </c>
      <c r="Z22" s="735" t="s">
        <v>457</v>
      </c>
      <c r="AA22" s="735">
        <v>1.1000000000000001</v>
      </c>
      <c r="AB22" s="735" t="s">
        <v>457</v>
      </c>
      <c r="AC22" s="735">
        <v>3293.4</v>
      </c>
      <c r="AD22" s="735" t="s">
        <v>457</v>
      </c>
      <c r="AE22" s="735">
        <v>0.2</v>
      </c>
      <c r="AF22" s="735" t="s">
        <v>457</v>
      </c>
      <c r="AG22" s="735">
        <v>1807.5</v>
      </c>
      <c r="AH22" s="735" t="s">
        <v>457</v>
      </c>
      <c r="AI22" s="741"/>
      <c r="AJ22" s="737" t="s">
        <v>575</v>
      </c>
    </row>
    <row r="23" spans="1:36">
      <c r="A23" s="733" t="s">
        <v>749</v>
      </c>
      <c r="B23" s="734" t="s">
        <v>661</v>
      </c>
      <c r="C23" s="735">
        <v>7.3</v>
      </c>
      <c r="D23" s="735" t="s">
        <v>457</v>
      </c>
      <c r="E23" s="735">
        <v>7275.8</v>
      </c>
      <c r="F23" s="735" t="s">
        <v>457</v>
      </c>
      <c r="G23" s="735">
        <v>0.3</v>
      </c>
      <c r="H23" s="735" t="s">
        <v>461</v>
      </c>
      <c r="I23" s="735">
        <v>18.5</v>
      </c>
      <c r="J23" s="735" t="s">
        <v>461</v>
      </c>
      <c r="K23" s="735">
        <v>0.7</v>
      </c>
      <c r="L23" s="735" t="s">
        <v>459</v>
      </c>
      <c r="M23" s="735">
        <v>129</v>
      </c>
      <c r="N23" s="735" t="s">
        <v>459</v>
      </c>
      <c r="O23" s="742">
        <v>1</v>
      </c>
      <c r="P23" s="735" t="s">
        <v>459</v>
      </c>
      <c r="Q23" s="735">
        <v>376.3</v>
      </c>
      <c r="R23" s="735" t="s">
        <v>459</v>
      </c>
      <c r="S23" s="735">
        <v>2.2000000000000002</v>
      </c>
      <c r="T23" s="735" t="s">
        <v>459</v>
      </c>
      <c r="U23" s="735">
        <v>1661.4</v>
      </c>
      <c r="V23" s="735" t="s">
        <v>459</v>
      </c>
      <c r="W23" s="735">
        <v>2.5</v>
      </c>
      <c r="X23" s="735" t="s">
        <v>457</v>
      </c>
      <c r="Y23" s="735">
        <v>3520.8</v>
      </c>
      <c r="Z23" s="735" t="s">
        <v>457</v>
      </c>
      <c r="AA23" s="735">
        <v>0.5</v>
      </c>
      <c r="AB23" s="735" t="s">
        <v>459</v>
      </c>
      <c r="AC23" s="735">
        <v>1362.9</v>
      </c>
      <c r="AD23" s="735" t="s">
        <v>459</v>
      </c>
      <c r="AE23" s="735">
        <v>0</v>
      </c>
      <c r="AF23" s="735" t="s">
        <v>461</v>
      </c>
      <c r="AG23" s="735">
        <v>206.9</v>
      </c>
      <c r="AH23" s="735" t="s">
        <v>461</v>
      </c>
      <c r="AI23" s="741"/>
      <c r="AJ23" s="737" t="s">
        <v>577</v>
      </c>
    </row>
    <row r="24" spans="1:36">
      <c r="A24" s="733" t="s">
        <v>750</v>
      </c>
      <c r="B24" s="734" t="s">
        <v>662</v>
      </c>
      <c r="C24" s="735">
        <v>0.2</v>
      </c>
      <c r="D24" s="735" t="s">
        <v>457</v>
      </c>
      <c r="E24" s="735">
        <v>170.4</v>
      </c>
      <c r="F24" s="735" t="s">
        <v>457</v>
      </c>
      <c r="G24" s="735">
        <v>0</v>
      </c>
      <c r="H24" s="735" t="s">
        <v>463</v>
      </c>
      <c r="I24" s="735">
        <v>2.2999999999999998</v>
      </c>
      <c r="J24" s="735" t="s">
        <v>463</v>
      </c>
      <c r="K24" s="735">
        <v>0</v>
      </c>
      <c r="L24" s="735" t="s">
        <v>461</v>
      </c>
      <c r="M24" s="735">
        <v>7.6</v>
      </c>
      <c r="N24" s="735" t="s">
        <v>461</v>
      </c>
      <c r="O24" s="735">
        <v>0</v>
      </c>
      <c r="P24" s="735" t="s">
        <v>461</v>
      </c>
      <c r="Q24" s="735">
        <v>17.3</v>
      </c>
      <c r="R24" s="735" t="s">
        <v>461</v>
      </c>
      <c r="S24" s="735">
        <v>0.1</v>
      </c>
      <c r="T24" s="735" t="s">
        <v>459</v>
      </c>
      <c r="U24" s="735">
        <v>47</v>
      </c>
      <c r="V24" s="735" t="s">
        <v>459</v>
      </c>
      <c r="W24" s="735">
        <v>0</v>
      </c>
      <c r="X24" s="735" t="s">
        <v>459</v>
      </c>
      <c r="Y24" s="735">
        <v>63.5</v>
      </c>
      <c r="Z24" s="735" t="s">
        <v>459</v>
      </c>
      <c r="AA24" s="735">
        <v>0</v>
      </c>
      <c r="AB24" s="735" t="s">
        <v>461</v>
      </c>
      <c r="AC24" s="735">
        <v>32.700000000000003</v>
      </c>
      <c r="AD24" s="735" t="s">
        <v>461</v>
      </c>
      <c r="AE24" s="732" t="s">
        <v>656</v>
      </c>
      <c r="AF24" s="743"/>
      <c r="AG24" s="732" t="s">
        <v>656</v>
      </c>
      <c r="AH24" s="743"/>
      <c r="AI24" s="741"/>
      <c r="AJ24" s="737" t="s">
        <v>578</v>
      </c>
    </row>
    <row r="25" spans="1:36">
      <c r="A25" s="733">
        <v>10</v>
      </c>
      <c r="B25" s="734" t="s">
        <v>77</v>
      </c>
      <c r="C25" s="735">
        <v>0</v>
      </c>
      <c r="D25" s="735" t="s">
        <v>457</v>
      </c>
      <c r="E25" s="735">
        <v>4.0999999999999996</v>
      </c>
      <c r="F25" s="735" t="s">
        <v>457</v>
      </c>
      <c r="G25" s="735">
        <v>0</v>
      </c>
      <c r="H25" s="735" t="s">
        <v>457</v>
      </c>
      <c r="I25" s="735">
        <v>0.4</v>
      </c>
      <c r="J25" s="735" t="s">
        <v>457</v>
      </c>
      <c r="K25" s="735">
        <v>0</v>
      </c>
      <c r="L25" s="735" t="s">
        <v>457</v>
      </c>
      <c r="M25" s="735">
        <v>0.6</v>
      </c>
      <c r="N25" s="735" t="s">
        <v>457</v>
      </c>
      <c r="O25" s="735">
        <v>0</v>
      </c>
      <c r="P25" s="735" t="s">
        <v>457</v>
      </c>
      <c r="Q25" s="735">
        <v>0.8</v>
      </c>
      <c r="R25" s="735" t="s">
        <v>457</v>
      </c>
      <c r="S25" s="735">
        <v>0</v>
      </c>
      <c r="T25" s="735" t="s">
        <v>457</v>
      </c>
      <c r="U25" s="740" t="s">
        <v>53</v>
      </c>
      <c r="V25" s="735"/>
      <c r="W25" s="735">
        <v>0</v>
      </c>
      <c r="X25" s="735" t="s">
        <v>457</v>
      </c>
      <c r="Y25" s="740" t="s">
        <v>53</v>
      </c>
      <c r="Z25" s="735"/>
      <c r="AA25" s="732" t="s">
        <v>656</v>
      </c>
      <c r="AB25" s="735"/>
      <c r="AC25" s="732" t="s">
        <v>656</v>
      </c>
      <c r="AD25" s="735"/>
      <c r="AE25" s="732" t="s">
        <v>656</v>
      </c>
      <c r="AF25" s="735"/>
      <c r="AG25" s="732" t="s">
        <v>656</v>
      </c>
      <c r="AH25" s="735"/>
      <c r="AI25" s="741"/>
      <c r="AJ25" s="739">
        <v>10</v>
      </c>
    </row>
    <row r="26" spans="1:36">
      <c r="A26" s="738">
        <v>11</v>
      </c>
      <c r="B26" s="734" t="s">
        <v>663</v>
      </c>
      <c r="C26" s="735">
        <v>0.2</v>
      </c>
      <c r="D26" s="735" t="s">
        <v>457</v>
      </c>
      <c r="E26" s="735">
        <v>680.5</v>
      </c>
      <c r="F26" s="735" t="s">
        <v>457</v>
      </c>
      <c r="G26" s="735">
        <v>0</v>
      </c>
      <c r="H26" s="735" t="s">
        <v>457</v>
      </c>
      <c r="I26" s="735">
        <v>1.1000000000000001</v>
      </c>
      <c r="J26" s="735" t="s">
        <v>457</v>
      </c>
      <c r="K26" s="735">
        <v>0</v>
      </c>
      <c r="L26" s="735" t="s">
        <v>457</v>
      </c>
      <c r="M26" s="735">
        <v>2.6</v>
      </c>
      <c r="N26" s="735" t="s">
        <v>457</v>
      </c>
      <c r="O26" s="735">
        <v>0</v>
      </c>
      <c r="P26" s="735" t="s">
        <v>457</v>
      </c>
      <c r="Q26" s="735">
        <v>6.9</v>
      </c>
      <c r="R26" s="735" t="s">
        <v>457</v>
      </c>
      <c r="S26" s="735">
        <v>0</v>
      </c>
      <c r="T26" s="735" t="s">
        <v>457</v>
      </c>
      <c r="U26" s="735">
        <v>15.9</v>
      </c>
      <c r="V26" s="735" t="s">
        <v>457</v>
      </c>
      <c r="W26" s="735">
        <v>0</v>
      </c>
      <c r="X26" s="735" t="s">
        <v>457</v>
      </c>
      <c r="Y26" s="735">
        <v>29</v>
      </c>
      <c r="Z26" s="735" t="s">
        <v>457</v>
      </c>
      <c r="AA26" s="735">
        <v>0</v>
      </c>
      <c r="AB26" s="735" t="s">
        <v>457</v>
      </c>
      <c r="AC26" s="735">
        <v>124.5</v>
      </c>
      <c r="AD26" s="735" t="s">
        <v>457</v>
      </c>
      <c r="AE26" s="735">
        <v>0</v>
      </c>
      <c r="AF26" s="735" t="s">
        <v>457</v>
      </c>
      <c r="AG26" s="735">
        <v>500.6</v>
      </c>
      <c r="AH26" s="735" t="s">
        <v>457</v>
      </c>
      <c r="AI26" s="741"/>
      <c r="AJ26" s="739">
        <v>11</v>
      </c>
    </row>
    <row r="27" spans="1:36">
      <c r="A27" s="738">
        <v>12</v>
      </c>
      <c r="B27" s="729" t="s">
        <v>751</v>
      </c>
      <c r="C27" s="744">
        <v>0.2</v>
      </c>
      <c r="D27" s="735" t="s">
        <v>457</v>
      </c>
      <c r="E27" s="735">
        <v>1201.0999999999999</v>
      </c>
      <c r="F27" s="735" t="s">
        <v>457</v>
      </c>
      <c r="G27" s="735">
        <v>0</v>
      </c>
      <c r="H27" s="735" t="s">
        <v>457</v>
      </c>
      <c r="I27" s="735">
        <v>0.8</v>
      </c>
      <c r="J27" s="735" t="s">
        <v>457</v>
      </c>
      <c r="K27" s="735">
        <v>0</v>
      </c>
      <c r="L27" s="735" t="s">
        <v>457</v>
      </c>
      <c r="M27" s="735">
        <v>2.5</v>
      </c>
      <c r="N27" s="735" t="s">
        <v>457</v>
      </c>
      <c r="O27" s="735">
        <v>0</v>
      </c>
      <c r="P27" s="735" t="s">
        <v>457</v>
      </c>
      <c r="Q27" s="735">
        <v>3.8</v>
      </c>
      <c r="R27" s="735" t="s">
        <v>457</v>
      </c>
      <c r="S27" s="735">
        <v>0</v>
      </c>
      <c r="T27" s="735" t="s">
        <v>457</v>
      </c>
      <c r="U27" s="740" t="s">
        <v>53</v>
      </c>
      <c r="V27" s="735"/>
      <c r="W27" s="735">
        <v>0</v>
      </c>
      <c r="X27" s="735" t="s">
        <v>457</v>
      </c>
      <c r="Y27" s="740" t="s">
        <v>53</v>
      </c>
      <c r="Z27" s="735"/>
      <c r="AA27" s="735">
        <v>0.1</v>
      </c>
      <c r="AB27" s="735" t="s">
        <v>457</v>
      </c>
      <c r="AC27" s="735">
        <v>176.9</v>
      </c>
      <c r="AD27" s="735" t="s">
        <v>457</v>
      </c>
      <c r="AE27" s="735">
        <v>0.1</v>
      </c>
      <c r="AF27" s="735" t="s">
        <v>457</v>
      </c>
      <c r="AG27" s="735">
        <v>964.1</v>
      </c>
      <c r="AH27" s="735" t="s">
        <v>457</v>
      </c>
      <c r="AI27" s="741"/>
      <c r="AJ27" s="739">
        <v>12</v>
      </c>
    </row>
    <row r="28" spans="1:36">
      <c r="A28" s="738">
        <v>13</v>
      </c>
      <c r="B28" s="729" t="s">
        <v>665</v>
      </c>
      <c r="C28" s="744">
        <v>0.9</v>
      </c>
      <c r="D28" s="735" t="s">
        <v>457</v>
      </c>
      <c r="E28" s="735">
        <v>1510.3</v>
      </c>
      <c r="F28" s="735" t="s">
        <v>457</v>
      </c>
      <c r="G28" s="735">
        <v>0</v>
      </c>
      <c r="H28" s="735" t="s">
        <v>463</v>
      </c>
      <c r="I28" s="735">
        <v>2</v>
      </c>
      <c r="J28" s="735" t="s">
        <v>463</v>
      </c>
      <c r="K28" s="735">
        <v>0.1</v>
      </c>
      <c r="L28" s="735" t="s">
        <v>461</v>
      </c>
      <c r="M28" s="735">
        <v>12.6</v>
      </c>
      <c r="N28" s="735" t="s">
        <v>461</v>
      </c>
      <c r="O28" s="735">
        <v>0.1</v>
      </c>
      <c r="P28" s="735" t="s">
        <v>461</v>
      </c>
      <c r="Q28" s="735">
        <v>29.8</v>
      </c>
      <c r="R28" s="735" t="s">
        <v>461</v>
      </c>
      <c r="S28" s="735">
        <v>0.2</v>
      </c>
      <c r="T28" s="735" t="s">
        <v>459</v>
      </c>
      <c r="U28" s="735">
        <v>144.69999999999999</v>
      </c>
      <c r="V28" s="735" t="s">
        <v>459</v>
      </c>
      <c r="W28" s="735">
        <v>0.3</v>
      </c>
      <c r="X28" s="735" t="s">
        <v>459</v>
      </c>
      <c r="Y28" s="735">
        <v>404.4</v>
      </c>
      <c r="Z28" s="735" t="s">
        <v>459</v>
      </c>
      <c r="AA28" s="735">
        <v>0.2</v>
      </c>
      <c r="AB28" s="735" t="s">
        <v>459</v>
      </c>
      <c r="AC28" s="735">
        <v>625.9</v>
      </c>
      <c r="AD28" s="735" t="s">
        <v>457</v>
      </c>
      <c r="AE28" s="735">
        <v>0</v>
      </c>
      <c r="AF28" s="735" t="s">
        <v>459</v>
      </c>
      <c r="AG28" s="735">
        <v>290.8</v>
      </c>
      <c r="AH28" s="735" t="s">
        <v>459</v>
      </c>
      <c r="AI28" s="741"/>
      <c r="AJ28" s="739">
        <v>13</v>
      </c>
    </row>
    <row r="29" spans="1:36">
      <c r="A29" s="738">
        <v>14</v>
      </c>
      <c r="B29" s="729" t="s">
        <v>666</v>
      </c>
      <c r="C29" s="744">
        <v>0.2</v>
      </c>
      <c r="D29" s="735" t="s">
        <v>457</v>
      </c>
      <c r="E29" s="735">
        <v>751</v>
      </c>
      <c r="F29" s="735" t="s">
        <v>457</v>
      </c>
      <c r="G29" s="735">
        <v>0</v>
      </c>
      <c r="H29" s="735" t="s">
        <v>457</v>
      </c>
      <c r="I29" s="735">
        <v>1</v>
      </c>
      <c r="J29" s="735" t="s">
        <v>457</v>
      </c>
      <c r="K29" s="735">
        <v>0</v>
      </c>
      <c r="L29" s="735" t="s">
        <v>457</v>
      </c>
      <c r="M29" s="735">
        <v>4.0999999999999996</v>
      </c>
      <c r="N29" s="735" t="s">
        <v>457</v>
      </c>
      <c r="O29" s="735">
        <v>0</v>
      </c>
      <c r="P29" s="735" t="s">
        <v>457</v>
      </c>
      <c r="Q29" s="735">
        <v>3.4</v>
      </c>
      <c r="R29" s="735" t="s">
        <v>457</v>
      </c>
      <c r="S29" s="735">
        <v>0</v>
      </c>
      <c r="T29" s="735" t="s">
        <v>457</v>
      </c>
      <c r="U29" s="735">
        <v>11</v>
      </c>
      <c r="V29" s="735" t="s">
        <v>457</v>
      </c>
      <c r="W29" s="735">
        <v>0</v>
      </c>
      <c r="X29" s="735" t="s">
        <v>457</v>
      </c>
      <c r="Y29" s="735">
        <v>40.200000000000003</v>
      </c>
      <c r="Z29" s="735" t="s">
        <v>457</v>
      </c>
      <c r="AA29" s="735">
        <v>0</v>
      </c>
      <c r="AB29" s="735" t="s">
        <v>457</v>
      </c>
      <c r="AC29" s="735">
        <v>100.6</v>
      </c>
      <c r="AD29" s="735" t="s">
        <v>457</v>
      </c>
      <c r="AE29" s="735">
        <v>0</v>
      </c>
      <c r="AF29" s="735" t="s">
        <v>457</v>
      </c>
      <c r="AG29" s="735">
        <v>590.70000000000005</v>
      </c>
      <c r="AH29" s="735" t="s">
        <v>457</v>
      </c>
      <c r="AI29" s="741"/>
      <c r="AJ29" s="739">
        <v>14</v>
      </c>
    </row>
    <row r="30" spans="1:36">
      <c r="A30" s="738"/>
      <c r="B30" s="729"/>
      <c r="C30" s="741"/>
      <c r="D30" s="741"/>
      <c r="E30" s="741"/>
      <c r="F30" s="741"/>
      <c r="G30" s="741"/>
      <c r="H30" s="741"/>
      <c r="I30" s="741"/>
      <c r="J30" s="741"/>
      <c r="K30" s="741"/>
      <c r="L30" s="741"/>
      <c r="M30" s="741"/>
      <c r="N30" s="741"/>
      <c r="O30" s="741"/>
      <c r="P30" s="741"/>
      <c r="Q30" s="741"/>
      <c r="R30" s="741"/>
      <c r="S30" s="741"/>
      <c r="T30" s="741"/>
      <c r="U30" s="745"/>
      <c r="V30" s="741"/>
      <c r="W30" s="745"/>
      <c r="X30" s="741"/>
      <c r="Y30" s="745"/>
      <c r="Z30" s="727"/>
      <c r="AA30" s="745"/>
      <c r="AB30" s="741"/>
      <c r="AC30" s="745"/>
      <c r="AD30" s="727"/>
      <c r="AE30" s="741"/>
      <c r="AF30" s="741"/>
      <c r="AG30" s="741"/>
      <c r="AH30" s="727"/>
      <c r="AI30" s="727"/>
      <c r="AJ30" s="738"/>
    </row>
    <row r="31" spans="1:36">
      <c r="A31" s="738"/>
      <c r="B31" s="729"/>
      <c r="C31" s="741"/>
      <c r="D31" s="741"/>
      <c r="E31" s="741"/>
      <c r="F31" s="741"/>
      <c r="G31" s="741"/>
      <c r="H31" s="741"/>
      <c r="I31" s="741"/>
      <c r="J31" s="741"/>
      <c r="K31" s="741"/>
      <c r="L31" s="741"/>
      <c r="M31" s="741"/>
      <c r="N31" s="741"/>
      <c r="O31" s="741"/>
      <c r="P31" s="741"/>
      <c r="Q31" s="741"/>
      <c r="R31" s="741"/>
      <c r="S31" s="741"/>
      <c r="T31" s="741"/>
      <c r="U31" s="741"/>
      <c r="V31" s="741"/>
      <c r="W31" s="741"/>
      <c r="X31" s="741"/>
      <c r="Y31" s="741"/>
      <c r="Z31" s="727"/>
      <c r="AA31" s="741"/>
      <c r="AB31" s="741"/>
      <c r="AC31" s="741"/>
      <c r="AD31" s="727"/>
      <c r="AE31" s="741"/>
      <c r="AF31" s="741"/>
      <c r="AG31" s="741"/>
      <c r="AH31" s="727"/>
      <c r="AI31" s="727"/>
      <c r="AJ31" s="738"/>
    </row>
    <row r="32" spans="1:36">
      <c r="A32" s="738"/>
      <c r="B32" s="729"/>
      <c r="C32" s="746"/>
      <c r="D32" s="746"/>
      <c r="E32" s="746"/>
      <c r="F32" s="746"/>
      <c r="G32" s="746"/>
      <c r="H32" s="746"/>
      <c r="I32" s="746"/>
      <c r="J32" s="746"/>
      <c r="K32" s="746"/>
      <c r="L32" s="746"/>
      <c r="M32" s="746"/>
      <c r="N32" s="746"/>
      <c r="O32" s="746"/>
      <c r="P32" s="746"/>
      <c r="Q32" s="746"/>
      <c r="R32" s="746"/>
      <c r="S32" s="746"/>
      <c r="T32" s="746"/>
      <c r="U32" s="746"/>
      <c r="V32" s="746"/>
      <c r="W32" s="746"/>
      <c r="X32" s="746"/>
      <c r="Y32" s="746"/>
      <c r="Z32" s="727"/>
      <c r="AA32" s="746"/>
      <c r="AB32" s="746"/>
      <c r="AC32" s="746"/>
      <c r="AD32" s="727"/>
      <c r="AE32" s="746"/>
      <c r="AF32" s="746"/>
      <c r="AG32" s="746"/>
      <c r="AH32" s="727"/>
      <c r="AI32" s="727"/>
      <c r="AJ32" s="738"/>
    </row>
    <row r="33" spans="1:36" ht="12.75" customHeight="1">
      <c r="A33" s="728" t="s">
        <v>10</v>
      </c>
      <c r="B33" s="728" t="s">
        <v>10</v>
      </c>
      <c r="C33" s="1424" t="s">
        <v>719</v>
      </c>
      <c r="D33" s="1424"/>
      <c r="E33" s="1424"/>
      <c r="F33" s="729"/>
      <c r="G33" s="729" t="s">
        <v>10</v>
      </c>
      <c r="H33" s="729"/>
      <c r="I33" s="729" t="s">
        <v>10</v>
      </c>
      <c r="J33" s="729"/>
      <c r="K33" s="747"/>
      <c r="L33" s="747"/>
      <c r="M33" s="747"/>
      <c r="N33" s="747"/>
      <c r="O33" s="747"/>
      <c r="P33" s="747"/>
      <c r="Q33" s="747"/>
      <c r="R33" s="747"/>
      <c r="S33" s="1424" t="s">
        <v>719</v>
      </c>
      <c r="T33" s="1424"/>
      <c r="U33" s="1424"/>
      <c r="V33" s="730"/>
      <c r="W33" s="1424"/>
      <c r="X33" s="1424"/>
      <c r="Y33" s="1424"/>
      <c r="Z33" s="727"/>
      <c r="AA33" s="1424"/>
      <c r="AB33" s="1424"/>
      <c r="AC33" s="1424"/>
      <c r="AD33" s="727"/>
      <c r="AE33" s="1424"/>
      <c r="AF33" s="1424"/>
      <c r="AG33" s="1424"/>
      <c r="AH33" s="727"/>
      <c r="AI33" s="727"/>
      <c r="AJ33" s="728" t="s">
        <v>10</v>
      </c>
    </row>
    <row r="34" spans="1:36" ht="12.75" customHeight="1">
      <c r="A34" s="728"/>
      <c r="B34" s="728"/>
      <c r="C34" s="729"/>
      <c r="D34" s="729"/>
      <c r="E34" s="729"/>
      <c r="F34" s="729"/>
      <c r="G34" s="729"/>
      <c r="H34" s="729"/>
      <c r="I34" s="729"/>
      <c r="J34" s="729"/>
      <c r="K34" s="730"/>
      <c r="L34" s="730"/>
      <c r="M34" s="730"/>
      <c r="N34" s="730"/>
      <c r="O34" s="730"/>
      <c r="P34" s="730"/>
      <c r="Q34" s="730"/>
      <c r="R34" s="730"/>
      <c r="S34" s="730"/>
      <c r="T34" s="730"/>
      <c r="U34" s="730"/>
      <c r="V34" s="730"/>
      <c r="W34" s="729"/>
      <c r="X34" s="729"/>
      <c r="Y34" s="729"/>
      <c r="Z34" s="727"/>
      <c r="AA34" s="729"/>
      <c r="AB34" s="729"/>
      <c r="AC34" s="729"/>
      <c r="AD34" s="727"/>
      <c r="AE34" s="729"/>
      <c r="AF34" s="729"/>
      <c r="AG34" s="729"/>
      <c r="AH34" s="727"/>
      <c r="AI34" s="727"/>
      <c r="AJ34" s="728"/>
    </row>
    <row r="35" spans="1:36">
      <c r="A35" s="738">
        <v>15</v>
      </c>
      <c r="B35" s="734" t="s">
        <v>243</v>
      </c>
      <c r="C35" s="735">
        <v>8.3000000000000007</v>
      </c>
      <c r="D35" s="735" t="s">
        <v>457</v>
      </c>
      <c r="E35" s="735">
        <v>1905.4</v>
      </c>
      <c r="F35" s="735" t="s">
        <v>457</v>
      </c>
      <c r="G35" s="735">
        <v>0.6</v>
      </c>
      <c r="H35" s="735" t="s">
        <v>459</v>
      </c>
      <c r="I35" s="735">
        <v>7.8</v>
      </c>
      <c r="J35" s="735" t="s">
        <v>461</v>
      </c>
      <c r="K35" s="735">
        <v>1</v>
      </c>
      <c r="L35" s="735" t="s">
        <v>459</v>
      </c>
      <c r="M35" s="735">
        <v>29.5</v>
      </c>
      <c r="N35" s="735" t="s">
        <v>459</v>
      </c>
      <c r="O35" s="735">
        <v>1</v>
      </c>
      <c r="P35" s="735" t="s">
        <v>459</v>
      </c>
      <c r="Q35" s="735">
        <v>70</v>
      </c>
      <c r="R35" s="735" t="s">
        <v>459</v>
      </c>
      <c r="S35" s="735">
        <v>1.7</v>
      </c>
      <c r="T35" s="735" t="s">
        <v>457</v>
      </c>
      <c r="U35" s="735">
        <v>223.4</v>
      </c>
      <c r="V35" s="735" t="s">
        <v>459</v>
      </c>
      <c r="W35" s="735">
        <v>2.4</v>
      </c>
      <c r="X35" s="735" t="s">
        <v>457</v>
      </c>
      <c r="Y35" s="735">
        <v>527.4</v>
      </c>
      <c r="Z35" s="735" t="s">
        <v>457</v>
      </c>
      <c r="AA35" s="735">
        <v>1.3</v>
      </c>
      <c r="AB35" s="735" t="s">
        <v>457</v>
      </c>
      <c r="AC35" s="735">
        <v>505.9</v>
      </c>
      <c r="AD35" s="735" t="s">
        <v>457</v>
      </c>
      <c r="AE35" s="735">
        <v>0.4</v>
      </c>
      <c r="AF35" s="735" t="s">
        <v>457</v>
      </c>
      <c r="AG35" s="735">
        <v>541.29999999999995</v>
      </c>
      <c r="AH35" s="735" t="s">
        <v>457</v>
      </c>
      <c r="AI35" s="727"/>
      <c r="AJ35" s="739">
        <v>15</v>
      </c>
    </row>
    <row r="36" spans="1:36">
      <c r="A36" s="738" t="s">
        <v>21</v>
      </c>
      <c r="B36" s="734"/>
      <c r="C36" s="735"/>
      <c r="D36" s="735"/>
      <c r="E36" s="735"/>
      <c r="F36" s="735"/>
      <c r="G36" s="735"/>
      <c r="H36" s="735"/>
      <c r="I36" s="735"/>
      <c r="J36" s="735"/>
      <c r="K36" s="735"/>
      <c r="L36" s="735"/>
      <c r="M36" s="735"/>
      <c r="N36" s="735"/>
      <c r="O36" s="735"/>
      <c r="P36" s="735"/>
      <c r="Q36" s="735"/>
      <c r="R36" s="735"/>
      <c r="S36" s="735"/>
      <c r="T36" s="735"/>
      <c r="U36" s="735"/>
      <c r="V36" s="735"/>
      <c r="W36" s="735"/>
      <c r="X36" s="735"/>
      <c r="Y36" s="735"/>
      <c r="Z36" s="735"/>
      <c r="AA36" s="735"/>
      <c r="AB36" s="735"/>
      <c r="AC36" s="735"/>
      <c r="AD36" s="735"/>
      <c r="AE36" s="735"/>
      <c r="AF36" s="735"/>
      <c r="AG36" s="735"/>
      <c r="AH36" s="727"/>
      <c r="AI36" s="727"/>
      <c r="AJ36" s="739" t="s">
        <v>21</v>
      </c>
    </row>
    <row r="37" spans="1:36">
      <c r="A37" s="738">
        <v>16</v>
      </c>
      <c r="B37" s="734" t="s">
        <v>653</v>
      </c>
      <c r="C37" s="735">
        <v>1</v>
      </c>
      <c r="D37" s="735" t="s">
        <v>457</v>
      </c>
      <c r="E37" s="735">
        <v>152.30000000000001</v>
      </c>
      <c r="F37" s="735" t="s">
        <v>457</v>
      </c>
      <c r="G37" s="735">
        <v>0.1</v>
      </c>
      <c r="H37" s="735" t="s">
        <v>461</v>
      </c>
      <c r="I37" s="735">
        <v>1.2</v>
      </c>
      <c r="J37" s="735" t="s">
        <v>463</v>
      </c>
      <c r="K37" s="735">
        <v>0.1</v>
      </c>
      <c r="L37" s="735" t="s">
        <v>461</v>
      </c>
      <c r="M37" s="735">
        <v>6</v>
      </c>
      <c r="N37" s="735" t="s">
        <v>461</v>
      </c>
      <c r="O37" s="735">
        <v>0.1</v>
      </c>
      <c r="P37" s="735" t="s">
        <v>461</v>
      </c>
      <c r="Q37" s="735">
        <v>10.5</v>
      </c>
      <c r="R37" s="735" t="s">
        <v>461</v>
      </c>
      <c r="S37" s="735">
        <v>0.2</v>
      </c>
      <c r="T37" s="735" t="s">
        <v>459</v>
      </c>
      <c r="U37" s="735">
        <v>30.7</v>
      </c>
      <c r="V37" s="735" t="s">
        <v>459</v>
      </c>
      <c r="W37" s="735">
        <v>0.3</v>
      </c>
      <c r="X37" s="735" t="s">
        <v>459</v>
      </c>
      <c r="Y37" s="735">
        <v>67</v>
      </c>
      <c r="Z37" s="735" t="s">
        <v>459</v>
      </c>
      <c r="AA37" s="735">
        <v>0.1</v>
      </c>
      <c r="AB37" s="735" t="s">
        <v>459</v>
      </c>
      <c r="AC37" s="740" t="s">
        <v>53</v>
      </c>
      <c r="AD37" s="735"/>
      <c r="AE37" s="735">
        <v>0</v>
      </c>
      <c r="AF37" s="735" t="s">
        <v>461</v>
      </c>
      <c r="AG37" s="740" t="s">
        <v>53</v>
      </c>
      <c r="AH37" s="735"/>
      <c r="AI37" s="727"/>
      <c r="AJ37" s="739">
        <v>16</v>
      </c>
    </row>
    <row r="38" spans="1:36">
      <c r="A38" s="738">
        <v>17</v>
      </c>
      <c r="B38" s="734" t="s">
        <v>654</v>
      </c>
      <c r="C38" s="735">
        <v>2.2000000000000002</v>
      </c>
      <c r="D38" s="735" t="s">
        <v>457</v>
      </c>
      <c r="E38" s="735">
        <v>236.3</v>
      </c>
      <c r="F38" s="735" t="s">
        <v>457</v>
      </c>
      <c r="G38" s="735">
        <v>0.2</v>
      </c>
      <c r="H38" s="735" t="s">
        <v>461</v>
      </c>
      <c r="I38" s="735">
        <v>2.5</v>
      </c>
      <c r="J38" s="735" t="s">
        <v>463</v>
      </c>
      <c r="K38" s="735">
        <v>0.4</v>
      </c>
      <c r="L38" s="735" t="s">
        <v>459</v>
      </c>
      <c r="M38" s="735">
        <v>11.9</v>
      </c>
      <c r="N38" s="735" t="s">
        <v>461</v>
      </c>
      <c r="O38" s="735">
        <v>0.4</v>
      </c>
      <c r="P38" s="735" t="s">
        <v>459</v>
      </c>
      <c r="Q38" s="735">
        <v>31.3</v>
      </c>
      <c r="R38" s="735" t="s">
        <v>461</v>
      </c>
      <c r="S38" s="735">
        <v>0.5</v>
      </c>
      <c r="T38" s="735" t="s">
        <v>459</v>
      </c>
      <c r="U38" s="735">
        <v>60</v>
      </c>
      <c r="V38" s="735" t="s">
        <v>459</v>
      </c>
      <c r="W38" s="735">
        <v>0.5</v>
      </c>
      <c r="X38" s="735" t="s">
        <v>459</v>
      </c>
      <c r="Y38" s="735">
        <v>99.4</v>
      </c>
      <c r="Z38" s="735" t="s">
        <v>459</v>
      </c>
      <c r="AA38" s="735">
        <v>0.1</v>
      </c>
      <c r="AB38" s="735" t="s">
        <v>461</v>
      </c>
      <c r="AC38" s="735">
        <v>26.9</v>
      </c>
      <c r="AD38" s="735" t="s">
        <v>459</v>
      </c>
      <c r="AE38" s="735">
        <v>0</v>
      </c>
      <c r="AF38" s="735" t="s">
        <v>457</v>
      </c>
      <c r="AG38" s="735">
        <v>4.2</v>
      </c>
      <c r="AH38" s="735" t="s">
        <v>457</v>
      </c>
      <c r="AI38" s="727"/>
      <c r="AJ38" s="739">
        <v>17</v>
      </c>
    </row>
    <row r="39" spans="1:36">
      <c r="A39" s="738">
        <v>18</v>
      </c>
      <c r="B39" s="734" t="s">
        <v>657</v>
      </c>
      <c r="C39" s="735">
        <v>0.1</v>
      </c>
      <c r="D39" s="735" t="s">
        <v>457</v>
      </c>
      <c r="E39" s="735">
        <v>86.9</v>
      </c>
      <c r="F39" s="735" t="s">
        <v>457</v>
      </c>
      <c r="G39" s="735">
        <v>0</v>
      </c>
      <c r="H39" s="735" t="s">
        <v>457</v>
      </c>
      <c r="I39" s="735">
        <v>0</v>
      </c>
      <c r="J39" s="735" t="s">
        <v>457</v>
      </c>
      <c r="K39" s="735">
        <v>0</v>
      </c>
      <c r="L39" s="735" t="s">
        <v>457</v>
      </c>
      <c r="M39" s="735">
        <v>0.1</v>
      </c>
      <c r="N39" s="735" t="s">
        <v>457</v>
      </c>
      <c r="O39" s="735">
        <v>0</v>
      </c>
      <c r="P39" s="735" t="s">
        <v>457</v>
      </c>
      <c r="Q39" s="735">
        <v>0.1</v>
      </c>
      <c r="R39" s="735" t="s">
        <v>457</v>
      </c>
      <c r="S39" s="735">
        <v>0</v>
      </c>
      <c r="T39" s="735" t="s">
        <v>457</v>
      </c>
      <c r="U39" s="735">
        <v>1.1000000000000001</v>
      </c>
      <c r="V39" s="735" t="s">
        <v>457</v>
      </c>
      <c r="W39" s="735">
        <v>0</v>
      </c>
      <c r="X39" s="735" t="s">
        <v>457</v>
      </c>
      <c r="Y39" s="735">
        <v>1.5</v>
      </c>
      <c r="Z39" s="735" t="s">
        <v>457</v>
      </c>
      <c r="AA39" s="735">
        <v>0</v>
      </c>
      <c r="AB39" s="735" t="s">
        <v>457</v>
      </c>
      <c r="AC39" s="735">
        <v>19.5</v>
      </c>
      <c r="AD39" s="735" t="s">
        <v>457</v>
      </c>
      <c r="AE39" s="735">
        <v>0</v>
      </c>
      <c r="AF39" s="735" t="s">
        <v>457</v>
      </c>
      <c r="AG39" s="735">
        <v>64.400000000000006</v>
      </c>
      <c r="AH39" s="735" t="s">
        <v>457</v>
      </c>
      <c r="AI39" s="727"/>
      <c r="AJ39" s="739">
        <v>18</v>
      </c>
    </row>
    <row r="40" spans="1:36">
      <c r="A40" s="738">
        <v>19</v>
      </c>
      <c r="B40" s="734" t="s">
        <v>71</v>
      </c>
      <c r="C40" s="748">
        <v>0.4</v>
      </c>
      <c r="D40" s="748" t="s">
        <v>457</v>
      </c>
      <c r="E40" s="735">
        <v>39</v>
      </c>
      <c r="F40" s="735" t="s">
        <v>457</v>
      </c>
      <c r="G40" s="735">
        <v>0.1</v>
      </c>
      <c r="H40" s="735" t="s">
        <v>461</v>
      </c>
      <c r="I40" s="735">
        <v>0.6</v>
      </c>
      <c r="J40" s="735" t="s">
        <v>463</v>
      </c>
      <c r="K40" s="735">
        <v>0.1</v>
      </c>
      <c r="L40" s="735" t="s">
        <v>461</v>
      </c>
      <c r="M40" s="735">
        <v>2.1</v>
      </c>
      <c r="N40" s="735" t="s">
        <v>461</v>
      </c>
      <c r="O40" s="735">
        <v>0</v>
      </c>
      <c r="P40" s="735" t="s">
        <v>461</v>
      </c>
      <c r="Q40" s="735">
        <v>2.1</v>
      </c>
      <c r="R40" s="735" t="s">
        <v>459</v>
      </c>
      <c r="S40" s="735">
        <v>0.1</v>
      </c>
      <c r="T40" s="735" t="s">
        <v>459</v>
      </c>
      <c r="U40" s="735">
        <v>7.2</v>
      </c>
      <c r="V40" s="735" t="s">
        <v>459</v>
      </c>
      <c r="W40" s="735">
        <v>0.1</v>
      </c>
      <c r="X40" s="735" t="s">
        <v>459</v>
      </c>
      <c r="Y40" s="735">
        <v>12.9</v>
      </c>
      <c r="Z40" s="735" t="s">
        <v>459</v>
      </c>
      <c r="AA40" s="735">
        <v>0</v>
      </c>
      <c r="AB40" s="735" t="s">
        <v>459</v>
      </c>
      <c r="AC40" s="740" t="s">
        <v>53</v>
      </c>
      <c r="AD40" s="735"/>
      <c r="AE40" s="735">
        <v>0</v>
      </c>
      <c r="AF40" s="735" t="s">
        <v>457</v>
      </c>
      <c r="AG40" s="740" t="s">
        <v>53</v>
      </c>
      <c r="AH40" s="735"/>
      <c r="AI40" s="727"/>
      <c r="AJ40" s="739">
        <v>19</v>
      </c>
    </row>
    <row r="41" spans="1:36">
      <c r="A41" s="738">
        <v>20</v>
      </c>
      <c r="B41" s="734" t="s">
        <v>660</v>
      </c>
      <c r="C41" s="735">
        <v>0.1</v>
      </c>
      <c r="D41" s="735" t="s">
        <v>457</v>
      </c>
      <c r="E41" s="735">
        <v>89.9</v>
      </c>
      <c r="F41" s="735" t="s">
        <v>457</v>
      </c>
      <c r="G41" s="735">
        <v>0</v>
      </c>
      <c r="H41" s="735" t="s">
        <v>457</v>
      </c>
      <c r="I41" s="735">
        <v>0</v>
      </c>
      <c r="J41" s="735" t="s">
        <v>457</v>
      </c>
      <c r="K41" s="735">
        <v>0</v>
      </c>
      <c r="L41" s="735" t="s">
        <v>457</v>
      </c>
      <c r="M41" s="740" t="s">
        <v>53</v>
      </c>
      <c r="N41" s="735"/>
      <c r="O41" s="735">
        <v>0</v>
      </c>
      <c r="P41" s="735" t="s">
        <v>457</v>
      </c>
      <c r="Q41" s="740" t="s">
        <v>53</v>
      </c>
      <c r="R41" s="735"/>
      <c r="S41" s="735">
        <v>0</v>
      </c>
      <c r="T41" s="735" t="s">
        <v>457</v>
      </c>
      <c r="U41" s="740" t="s">
        <v>53</v>
      </c>
      <c r="V41" s="735"/>
      <c r="W41" s="735">
        <v>0</v>
      </c>
      <c r="X41" s="735" t="s">
        <v>457</v>
      </c>
      <c r="Y41" s="735">
        <v>2.8</v>
      </c>
      <c r="Z41" s="735" t="s">
        <v>457</v>
      </c>
      <c r="AA41" s="735">
        <v>0</v>
      </c>
      <c r="AB41" s="735" t="s">
        <v>457</v>
      </c>
      <c r="AC41" s="735">
        <v>23.7</v>
      </c>
      <c r="AD41" s="735" t="s">
        <v>457</v>
      </c>
      <c r="AE41" s="735">
        <v>0</v>
      </c>
      <c r="AF41" s="735" t="s">
        <v>457</v>
      </c>
      <c r="AG41" s="735">
        <v>62.8</v>
      </c>
      <c r="AH41" s="735" t="s">
        <v>457</v>
      </c>
      <c r="AI41" s="727"/>
      <c r="AJ41" s="739">
        <v>20</v>
      </c>
    </row>
    <row r="42" spans="1:36">
      <c r="A42" s="738">
        <v>21</v>
      </c>
      <c r="B42" s="734" t="s">
        <v>74</v>
      </c>
      <c r="C42" s="735">
        <v>2</v>
      </c>
      <c r="D42" s="735" t="s">
        <v>457</v>
      </c>
      <c r="E42" s="735">
        <v>492.3</v>
      </c>
      <c r="F42" s="735" t="s">
        <v>457</v>
      </c>
      <c r="G42" s="735">
        <v>0.1</v>
      </c>
      <c r="H42" s="735" t="s">
        <v>461</v>
      </c>
      <c r="I42" s="735" t="s">
        <v>361</v>
      </c>
      <c r="J42" s="735" t="s">
        <v>465</v>
      </c>
      <c r="K42" s="735">
        <v>0.1</v>
      </c>
      <c r="L42" s="735" t="s">
        <v>461</v>
      </c>
      <c r="M42" s="735">
        <v>3.4</v>
      </c>
      <c r="N42" s="735" t="s">
        <v>463</v>
      </c>
      <c r="O42" s="735">
        <v>0.2</v>
      </c>
      <c r="P42" s="735" t="s">
        <v>459</v>
      </c>
      <c r="Q42" s="735">
        <v>10.1</v>
      </c>
      <c r="R42" s="735" t="s">
        <v>461</v>
      </c>
      <c r="S42" s="735">
        <v>0.3</v>
      </c>
      <c r="T42" s="735" t="s">
        <v>459</v>
      </c>
      <c r="U42" s="735">
        <v>36.1</v>
      </c>
      <c r="V42" s="735" t="s">
        <v>459</v>
      </c>
      <c r="W42" s="735">
        <v>0.6</v>
      </c>
      <c r="X42" s="735" t="s">
        <v>459</v>
      </c>
      <c r="Y42" s="735">
        <v>112.9</v>
      </c>
      <c r="Z42" s="735" t="s">
        <v>459</v>
      </c>
      <c r="AA42" s="735">
        <v>0.6</v>
      </c>
      <c r="AB42" s="735" t="s">
        <v>457</v>
      </c>
      <c r="AC42" s="735">
        <v>201.2</v>
      </c>
      <c r="AD42" s="735" t="s">
        <v>457</v>
      </c>
      <c r="AE42" s="735">
        <v>0.2</v>
      </c>
      <c r="AF42" s="735" t="s">
        <v>457</v>
      </c>
      <c r="AG42" s="735">
        <v>127.5</v>
      </c>
      <c r="AH42" s="735" t="s">
        <v>457</v>
      </c>
      <c r="AI42" s="727"/>
      <c r="AJ42" s="739">
        <v>21</v>
      </c>
    </row>
    <row r="43" spans="1:36">
      <c r="A43" s="738">
        <v>22</v>
      </c>
      <c r="B43" s="734" t="s">
        <v>661</v>
      </c>
      <c r="C43" s="735">
        <v>2</v>
      </c>
      <c r="D43" s="735" t="s">
        <v>457</v>
      </c>
      <c r="E43" s="735">
        <v>417.5</v>
      </c>
      <c r="F43" s="735" t="s">
        <v>457</v>
      </c>
      <c r="G43" s="735">
        <v>0.1</v>
      </c>
      <c r="H43" s="735" t="s">
        <v>461</v>
      </c>
      <c r="I43" s="735" t="s">
        <v>361</v>
      </c>
      <c r="J43" s="735" t="s">
        <v>465</v>
      </c>
      <c r="K43" s="735">
        <v>0.1</v>
      </c>
      <c r="L43" s="735" t="s">
        <v>461</v>
      </c>
      <c r="M43" s="735">
        <v>4</v>
      </c>
      <c r="N43" s="735" t="s">
        <v>463</v>
      </c>
      <c r="O43" s="735">
        <v>0.2</v>
      </c>
      <c r="P43" s="735" t="s">
        <v>459</v>
      </c>
      <c r="Q43" s="735">
        <v>13.3</v>
      </c>
      <c r="R43" s="735" t="s">
        <v>461</v>
      </c>
      <c r="S43" s="735">
        <v>0.5</v>
      </c>
      <c r="T43" s="735" t="s">
        <v>459</v>
      </c>
      <c r="U43" s="735">
        <v>77.099999999999994</v>
      </c>
      <c r="V43" s="735" t="s">
        <v>459</v>
      </c>
      <c r="W43" s="735">
        <v>0.8</v>
      </c>
      <c r="X43" s="735" t="s">
        <v>459</v>
      </c>
      <c r="Y43" s="735">
        <v>206</v>
      </c>
      <c r="Z43" s="735" t="s">
        <v>459</v>
      </c>
      <c r="AA43" s="735">
        <v>0.2</v>
      </c>
      <c r="AB43" s="735" t="s">
        <v>459</v>
      </c>
      <c r="AC43" s="735">
        <v>104.2</v>
      </c>
      <c r="AD43" s="735" t="s">
        <v>459</v>
      </c>
      <c r="AE43" s="735">
        <v>0</v>
      </c>
      <c r="AF43" s="735" t="s">
        <v>461</v>
      </c>
      <c r="AG43" s="735">
        <v>11</v>
      </c>
      <c r="AH43" s="735" t="s">
        <v>461</v>
      </c>
      <c r="AI43" s="727"/>
      <c r="AJ43" s="739">
        <v>22</v>
      </c>
    </row>
    <row r="44" spans="1:36">
      <c r="A44" s="738">
        <v>23</v>
      </c>
      <c r="B44" s="734" t="s">
        <v>662</v>
      </c>
      <c r="C44" s="735">
        <v>0.1</v>
      </c>
      <c r="D44" s="735" t="s">
        <v>457</v>
      </c>
      <c r="E44" s="735">
        <v>10.8</v>
      </c>
      <c r="F44" s="735" t="s">
        <v>457</v>
      </c>
      <c r="G44" s="735">
        <v>0</v>
      </c>
      <c r="H44" s="735" t="s">
        <v>463</v>
      </c>
      <c r="I44" s="735">
        <v>0.2</v>
      </c>
      <c r="J44" s="735" t="s">
        <v>463</v>
      </c>
      <c r="K44" s="735">
        <v>0</v>
      </c>
      <c r="L44" s="735" t="s">
        <v>461</v>
      </c>
      <c r="M44" s="735">
        <v>0.7</v>
      </c>
      <c r="N44" s="735" t="s">
        <v>461</v>
      </c>
      <c r="O44" s="735">
        <v>0</v>
      </c>
      <c r="P44" s="735" t="s">
        <v>461</v>
      </c>
      <c r="Q44" s="735">
        <v>1</v>
      </c>
      <c r="R44" s="735" t="s">
        <v>463</v>
      </c>
      <c r="S44" s="735">
        <v>0</v>
      </c>
      <c r="T44" s="735" t="s">
        <v>461</v>
      </c>
      <c r="U44" s="735">
        <v>1.9</v>
      </c>
      <c r="V44" s="735" t="s">
        <v>461</v>
      </c>
      <c r="W44" s="735">
        <v>0</v>
      </c>
      <c r="X44" s="735" t="s">
        <v>459</v>
      </c>
      <c r="Y44" s="735">
        <v>4.5</v>
      </c>
      <c r="Z44" s="735" t="s">
        <v>459</v>
      </c>
      <c r="AA44" s="735">
        <v>0</v>
      </c>
      <c r="AB44" s="735" t="s">
        <v>461</v>
      </c>
      <c r="AC44" s="735">
        <v>2.6</v>
      </c>
      <c r="AD44" s="735" t="s">
        <v>461</v>
      </c>
      <c r="AE44" s="732" t="s">
        <v>656</v>
      </c>
      <c r="AF44" s="735"/>
      <c r="AG44" s="732" t="s">
        <v>656</v>
      </c>
      <c r="AH44" s="735"/>
      <c r="AI44" s="727"/>
      <c r="AJ44" s="739">
        <v>23</v>
      </c>
    </row>
    <row r="45" spans="1:36">
      <c r="A45" s="738">
        <v>24</v>
      </c>
      <c r="B45" s="734" t="s">
        <v>77</v>
      </c>
      <c r="C45" s="735">
        <v>0</v>
      </c>
      <c r="D45" s="735" t="s">
        <v>457</v>
      </c>
      <c r="E45" s="735">
        <v>0.2</v>
      </c>
      <c r="F45" s="735" t="s">
        <v>457</v>
      </c>
      <c r="G45" s="735">
        <v>0</v>
      </c>
      <c r="H45" s="735" t="s">
        <v>457</v>
      </c>
      <c r="I45" s="740" t="s">
        <v>53</v>
      </c>
      <c r="J45" s="735"/>
      <c r="K45" s="735">
        <v>0</v>
      </c>
      <c r="L45" s="735" t="s">
        <v>457</v>
      </c>
      <c r="M45" s="740" t="s">
        <v>53</v>
      </c>
      <c r="N45" s="735"/>
      <c r="O45" s="735">
        <v>0</v>
      </c>
      <c r="P45" s="735" t="s">
        <v>457</v>
      </c>
      <c r="Q45" s="740" t="s">
        <v>53</v>
      </c>
      <c r="R45" s="735"/>
      <c r="S45" s="735">
        <v>0</v>
      </c>
      <c r="T45" s="735" t="s">
        <v>457</v>
      </c>
      <c r="U45" s="740" t="s">
        <v>53</v>
      </c>
      <c r="V45" s="735"/>
      <c r="W45" s="735">
        <v>0</v>
      </c>
      <c r="X45" s="735" t="s">
        <v>457</v>
      </c>
      <c r="Y45" s="740" t="s">
        <v>53</v>
      </c>
      <c r="Z45" s="735"/>
      <c r="AA45" s="732" t="s">
        <v>656</v>
      </c>
      <c r="AB45" s="735"/>
      <c r="AC45" s="732" t="s">
        <v>656</v>
      </c>
      <c r="AD45" s="735"/>
      <c r="AE45" s="732" t="s">
        <v>656</v>
      </c>
      <c r="AF45" s="735"/>
      <c r="AG45" s="732" t="s">
        <v>656</v>
      </c>
      <c r="AH45" s="735"/>
      <c r="AI45" s="727"/>
      <c r="AJ45" s="739">
        <v>24</v>
      </c>
    </row>
    <row r="46" spans="1:36">
      <c r="A46" s="738">
        <v>25</v>
      </c>
      <c r="B46" s="734" t="s">
        <v>663</v>
      </c>
      <c r="C46" s="735">
        <v>0.1</v>
      </c>
      <c r="D46" s="735" t="s">
        <v>457</v>
      </c>
      <c r="E46" s="735">
        <v>69.900000000000006</v>
      </c>
      <c r="F46" s="735" t="s">
        <v>457</v>
      </c>
      <c r="G46" s="735">
        <v>0</v>
      </c>
      <c r="H46" s="735" t="s">
        <v>457</v>
      </c>
      <c r="I46" s="735">
        <v>0.1</v>
      </c>
      <c r="J46" s="735" t="s">
        <v>457</v>
      </c>
      <c r="K46" s="735">
        <v>0</v>
      </c>
      <c r="L46" s="735" t="s">
        <v>457</v>
      </c>
      <c r="M46" s="735">
        <v>0.1</v>
      </c>
      <c r="N46" s="735" t="s">
        <v>457</v>
      </c>
      <c r="O46" s="735">
        <v>0</v>
      </c>
      <c r="P46" s="735" t="s">
        <v>457</v>
      </c>
      <c r="Q46" s="735">
        <v>0.4</v>
      </c>
      <c r="R46" s="735" t="s">
        <v>457</v>
      </c>
      <c r="S46" s="735">
        <v>0</v>
      </c>
      <c r="T46" s="735" t="s">
        <v>457</v>
      </c>
      <c r="U46" s="735">
        <v>0.8</v>
      </c>
      <c r="V46" s="735" t="s">
        <v>457</v>
      </c>
      <c r="W46" s="735">
        <v>0</v>
      </c>
      <c r="X46" s="735" t="s">
        <v>457</v>
      </c>
      <c r="Y46" s="735">
        <v>1.2</v>
      </c>
      <c r="Z46" s="735" t="s">
        <v>457</v>
      </c>
      <c r="AA46" s="735">
        <v>0</v>
      </c>
      <c r="AB46" s="735" t="s">
        <v>457</v>
      </c>
      <c r="AC46" s="735">
        <v>10.9</v>
      </c>
      <c r="AD46" s="735" t="s">
        <v>457</v>
      </c>
      <c r="AE46" s="735">
        <v>0</v>
      </c>
      <c r="AF46" s="735" t="s">
        <v>457</v>
      </c>
      <c r="AG46" s="735">
        <v>56.3</v>
      </c>
      <c r="AH46" s="735" t="s">
        <v>457</v>
      </c>
      <c r="AI46" s="727"/>
      <c r="AJ46" s="739">
        <v>25</v>
      </c>
    </row>
    <row r="47" spans="1:36">
      <c r="A47" s="738">
        <v>26</v>
      </c>
      <c r="B47" s="729" t="s">
        <v>751</v>
      </c>
      <c r="C47" s="744">
        <v>0.1</v>
      </c>
      <c r="D47" s="735" t="s">
        <v>457</v>
      </c>
      <c r="E47" s="735">
        <v>137.19999999999999</v>
      </c>
      <c r="F47" s="735" t="s">
        <v>457</v>
      </c>
      <c r="G47" s="735">
        <v>0</v>
      </c>
      <c r="H47" s="735" t="s">
        <v>457</v>
      </c>
      <c r="I47" s="740" t="s">
        <v>53</v>
      </c>
      <c r="J47" s="735"/>
      <c r="K47" s="735">
        <v>0</v>
      </c>
      <c r="L47" s="735" t="s">
        <v>457</v>
      </c>
      <c r="M47" s="735">
        <v>0</v>
      </c>
      <c r="N47" s="735" t="s">
        <v>457</v>
      </c>
      <c r="O47" s="735">
        <v>0</v>
      </c>
      <c r="P47" s="735" t="s">
        <v>457</v>
      </c>
      <c r="Q47" s="735">
        <v>0.2</v>
      </c>
      <c r="R47" s="735" t="s">
        <v>457</v>
      </c>
      <c r="S47" s="735">
        <v>0</v>
      </c>
      <c r="T47" s="735" t="s">
        <v>457</v>
      </c>
      <c r="U47" s="735">
        <v>2.1</v>
      </c>
      <c r="V47" s="735" t="s">
        <v>457</v>
      </c>
      <c r="W47" s="735">
        <v>0</v>
      </c>
      <c r="X47" s="735" t="s">
        <v>457</v>
      </c>
      <c r="Y47" s="740" t="s">
        <v>53</v>
      </c>
      <c r="Z47" s="735"/>
      <c r="AA47" s="735">
        <v>0</v>
      </c>
      <c r="AB47" s="735" t="s">
        <v>457</v>
      </c>
      <c r="AC47" s="735">
        <v>22.7</v>
      </c>
      <c r="AD47" s="735" t="s">
        <v>457</v>
      </c>
      <c r="AE47" s="735">
        <v>0</v>
      </c>
      <c r="AF47" s="735" t="s">
        <v>457</v>
      </c>
      <c r="AG47" s="735">
        <v>108.5</v>
      </c>
      <c r="AH47" s="735" t="s">
        <v>457</v>
      </c>
      <c r="AI47" s="749"/>
      <c r="AJ47" s="739">
        <v>26</v>
      </c>
    </row>
    <row r="48" spans="1:36">
      <c r="A48" s="738">
        <v>27</v>
      </c>
      <c r="B48" s="729" t="s">
        <v>665</v>
      </c>
      <c r="C48" s="744">
        <v>0.3</v>
      </c>
      <c r="D48" s="735" t="s">
        <v>457</v>
      </c>
      <c r="E48" s="735">
        <v>88.6</v>
      </c>
      <c r="F48" s="735" t="s">
        <v>457</v>
      </c>
      <c r="G48" s="735" t="s">
        <v>361</v>
      </c>
      <c r="H48" s="735" t="s">
        <v>465</v>
      </c>
      <c r="I48" s="735" t="s">
        <v>361</v>
      </c>
      <c r="J48" s="735" t="s">
        <v>465</v>
      </c>
      <c r="K48" s="735">
        <v>0</v>
      </c>
      <c r="L48" s="735" t="s">
        <v>461</v>
      </c>
      <c r="M48" s="735">
        <v>0.6</v>
      </c>
      <c r="N48" s="735" t="s">
        <v>463</v>
      </c>
      <c r="O48" s="735">
        <v>0</v>
      </c>
      <c r="P48" s="735" t="s">
        <v>461</v>
      </c>
      <c r="Q48" s="735">
        <v>0.8</v>
      </c>
      <c r="R48" s="735" t="s">
        <v>463</v>
      </c>
      <c r="S48" s="735">
        <v>0</v>
      </c>
      <c r="T48" s="735" t="s">
        <v>459</v>
      </c>
      <c r="U48" s="735">
        <v>5.4</v>
      </c>
      <c r="V48" s="735" t="s">
        <v>459</v>
      </c>
      <c r="W48" s="735">
        <v>0.1</v>
      </c>
      <c r="X48" s="735" t="s">
        <v>459</v>
      </c>
      <c r="Y48" s="735">
        <v>13.1</v>
      </c>
      <c r="Z48" s="735" t="s">
        <v>459</v>
      </c>
      <c r="AA48" s="735">
        <v>0.1</v>
      </c>
      <c r="AB48" s="735" t="s">
        <v>457</v>
      </c>
      <c r="AC48" s="735">
        <v>36.5</v>
      </c>
      <c r="AD48" s="735" t="s">
        <v>457</v>
      </c>
      <c r="AE48" s="735">
        <v>0</v>
      </c>
      <c r="AF48" s="735" t="s">
        <v>457</v>
      </c>
      <c r="AG48" s="735">
        <v>32.1</v>
      </c>
      <c r="AH48" s="735" t="s">
        <v>457</v>
      </c>
      <c r="AI48" s="749"/>
      <c r="AJ48" s="739">
        <v>27</v>
      </c>
    </row>
    <row r="49" spans="1:36">
      <c r="A49" s="738">
        <v>28</v>
      </c>
      <c r="B49" s="729" t="s">
        <v>666</v>
      </c>
      <c r="C49" s="744">
        <v>0.1</v>
      </c>
      <c r="D49" s="735" t="s">
        <v>457</v>
      </c>
      <c r="E49" s="735">
        <v>84.4</v>
      </c>
      <c r="F49" s="735" t="s">
        <v>457</v>
      </c>
      <c r="G49" s="735">
        <v>0</v>
      </c>
      <c r="H49" s="735" t="s">
        <v>457</v>
      </c>
      <c r="I49" s="735">
        <v>0</v>
      </c>
      <c r="J49" s="735" t="s">
        <v>457</v>
      </c>
      <c r="K49" s="735">
        <v>0</v>
      </c>
      <c r="L49" s="735" t="s">
        <v>457</v>
      </c>
      <c r="M49" s="735">
        <v>0.4</v>
      </c>
      <c r="N49" s="735" t="s">
        <v>457</v>
      </c>
      <c r="O49" s="735">
        <v>0</v>
      </c>
      <c r="P49" s="735" t="s">
        <v>457</v>
      </c>
      <c r="Q49" s="735">
        <v>0.2</v>
      </c>
      <c r="R49" s="735" t="s">
        <v>457</v>
      </c>
      <c r="S49" s="735">
        <v>0</v>
      </c>
      <c r="T49" s="735" t="s">
        <v>457</v>
      </c>
      <c r="U49" s="735">
        <v>0.4</v>
      </c>
      <c r="V49" s="735" t="s">
        <v>457</v>
      </c>
      <c r="W49" s="735">
        <v>0</v>
      </c>
      <c r="X49" s="735" t="s">
        <v>457</v>
      </c>
      <c r="Y49" s="735">
        <v>2.4</v>
      </c>
      <c r="Z49" s="735" t="s">
        <v>457</v>
      </c>
      <c r="AA49" s="735">
        <v>0</v>
      </c>
      <c r="AB49" s="735" t="s">
        <v>457</v>
      </c>
      <c r="AC49" s="735">
        <v>12</v>
      </c>
      <c r="AD49" s="735" t="s">
        <v>457</v>
      </c>
      <c r="AE49" s="735">
        <v>0</v>
      </c>
      <c r="AF49" s="735" t="s">
        <v>457</v>
      </c>
      <c r="AG49" s="735">
        <v>69.099999999999994</v>
      </c>
      <c r="AH49" s="735" t="s">
        <v>457</v>
      </c>
      <c r="AI49" s="749"/>
      <c r="AJ49" s="739">
        <v>28</v>
      </c>
    </row>
    <row r="50" spans="1:36">
      <c r="E50" s="750"/>
      <c r="F50" s="727"/>
      <c r="G50" s="727"/>
      <c r="H50" s="727"/>
      <c r="I50" s="727"/>
      <c r="J50" s="727"/>
      <c r="K50" s="727"/>
      <c r="L50" s="727"/>
      <c r="M50" s="727"/>
      <c r="N50" s="727"/>
      <c r="O50" s="727"/>
      <c r="P50" s="727"/>
      <c r="Q50" s="727"/>
      <c r="R50" s="727"/>
      <c r="S50" s="727"/>
      <c r="T50" s="727"/>
      <c r="U50" s="727"/>
      <c r="V50" s="727"/>
      <c r="W50" s="727"/>
      <c r="X50" s="727"/>
      <c r="Y50" s="727"/>
      <c r="Z50" s="727"/>
      <c r="AA50" s="745"/>
      <c r="AB50" s="727"/>
      <c r="AC50" s="745"/>
      <c r="AD50" s="727"/>
      <c r="AE50" s="745"/>
      <c r="AF50" s="727"/>
      <c r="AG50" s="745"/>
    </row>
    <row r="53" spans="1:36">
      <c r="C53" s="722" t="s">
        <v>527</v>
      </c>
      <c r="S53" s="722" t="s">
        <v>527</v>
      </c>
    </row>
    <row r="55" spans="1:36">
      <c r="A55" s="738">
        <v>29</v>
      </c>
      <c r="B55" s="734" t="s">
        <v>243</v>
      </c>
      <c r="C55" s="735">
        <v>9.4</v>
      </c>
      <c r="D55" s="735" t="s">
        <v>457</v>
      </c>
      <c r="E55" s="735">
        <v>8071.2</v>
      </c>
      <c r="F55" s="735" t="s">
        <v>457</v>
      </c>
      <c r="G55" s="735">
        <v>0.5</v>
      </c>
      <c r="H55" s="735" t="s">
        <v>459</v>
      </c>
      <c r="I55" s="735">
        <v>15.5</v>
      </c>
      <c r="J55" s="735" t="s">
        <v>461</v>
      </c>
      <c r="K55" s="735">
        <v>1</v>
      </c>
      <c r="L55" s="735" t="s">
        <v>459</v>
      </c>
      <c r="M55" s="735">
        <v>65.900000000000006</v>
      </c>
      <c r="N55" s="735" t="s">
        <v>459</v>
      </c>
      <c r="O55" s="735">
        <v>1</v>
      </c>
      <c r="P55" s="735" t="s">
        <v>459</v>
      </c>
      <c r="Q55" s="735">
        <v>192.5</v>
      </c>
      <c r="R55" s="735" t="s">
        <v>459</v>
      </c>
      <c r="S55" s="735">
        <v>1.9</v>
      </c>
      <c r="T55" s="735" t="s">
        <v>457</v>
      </c>
      <c r="U55" s="735">
        <v>754.7</v>
      </c>
      <c r="V55" s="735" t="s">
        <v>459</v>
      </c>
      <c r="W55" s="735">
        <v>2.8</v>
      </c>
      <c r="X55" s="735" t="s">
        <v>457</v>
      </c>
      <c r="Y55" s="735">
        <v>2173.1</v>
      </c>
      <c r="Z55" s="735" t="s">
        <v>457</v>
      </c>
      <c r="AA55" s="735">
        <v>1.6</v>
      </c>
      <c r="AB55" s="735" t="s">
        <v>457</v>
      </c>
      <c r="AC55" s="735">
        <v>2528.9</v>
      </c>
      <c r="AD55" s="735" t="s">
        <v>457</v>
      </c>
      <c r="AE55" s="735">
        <v>0.4</v>
      </c>
      <c r="AF55" s="735" t="s">
        <v>457</v>
      </c>
      <c r="AG55" s="735">
        <v>2340.6</v>
      </c>
      <c r="AH55" s="735" t="s">
        <v>457</v>
      </c>
      <c r="AJ55" s="739">
        <v>29</v>
      </c>
    </row>
    <row r="56" spans="1:36">
      <c r="A56" s="738"/>
      <c r="B56" s="734"/>
      <c r="C56" s="735"/>
      <c r="D56" s="735"/>
      <c r="E56" s="735"/>
      <c r="F56" s="735"/>
      <c r="G56" s="735"/>
      <c r="H56" s="735"/>
      <c r="I56" s="735"/>
      <c r="J56" s="735"/>
      <c r="K56" s="735"/>
      <c r="L56" s="735"/>
      <c r="M56" s="735"/>
      <c r="N56" s="735"/>
      <c r="O56" s="735"/>
      <c r="P56" s="735"/>
      <c r="Q56" s="735"/>
      <c r="R56" s="735"/>
      <c r="S56" s="735"/>
      <c r="T56" s="735"/>
      <c r="U56" s="735"/>
      <c r="V56" s="735"/>
      <c r="W56" s="735" t="s">
        <v>752</v>
      </c>
      <c r="X56" s="735"/>
      <c r="Y56" s="735"/>
      <c r="Z56" s="735"/>
      <c r="AA56" s="735"/>
      <c r="AB56" s="735"/>
      <c r="AC56" s="735"/>
      <c r="AD56" s="735"/>
      <c r="AE56" s="735"/>
      <c r="AF56" s="735"/>
      <c r="AG56" s="735"/>
      <c r="AJ56" s="739"/>
    </row>
    <row r="57" spans="1:36">
      <c r="A57" s="738">
        <v>30</v>
      </c>
      <c r="B57" s="734" t="s">
        <v>653</v>
      </c>
      <c r="C57" s="748">
        <v>1.1000000000000001</v>
      </c>
      <c r="D57" s="735" t="s">
        <v>457</v>
      </c>
      <c r="E57" s="735">
        <v>657.6</v>
      </c>
      <c r="F57" s="735" t="s">
        <v>457</v>
      </c>
      <c r="G57" s="735">
        <v>0.1</v>
      </c>
      <c r="H57" s="735" t="s">
        <v>463</v>
      </c>
      <c r="I57" s="735">
        <v>2.6</v>
      </c>
      <c r="J57" s="735" t="s">
        <v>463</v>
      </c>
      <c r="K57" s="735">
        <v>0.1</v>
      </c>
      <c r="L57" s="735" t="s">
        <v>461</v>
      </c>
      <c r="M57" s="735">
        <v>10.1</v>
      </c>
      <c r="N57" s="735" t="s">
        <v>461</v>
      </c>
      <c r="O57" s="735">
        <v>0.1</v>
      </c>
      <c r="P57" s="735" t="s">
        <v>461</v>
      </c>
      <c r="Q57" s="735">
        <v>27.6</v>
      </c>
      <c r="R57" s="735" t="s">
        <v>461</v>
      </c>
      <c r="S57" s="735">
        <v>0.3</v>
      </c>
      <c r="T57" s="735" t="s">
        <v>459</v>
      </c>
      <c r="U57" s="735">
        <v>116.5</v>
      </c>
      <c r="V57" s="735" t="s">
        <v>461</v>
      </c>
      <c r="W57" s="735">
        <v>0.4</v>
      </c>
      <c r="X57" s="735" t="s">
        <v>459</v>
      </c>
      <c r="Y57" s="735">
        <v>277</v>
      </c>
      <c r="Z57" s="735" t="s">
        <v>459</v>
      </c>
      <c r="AA57" s="735">
        <v>0.1</v>
      </c>
      <c r="AB57" s="735" t="s">
        <v>459</v>
      </c>
      <c r="AC57" s="740" t="s">
        <v>53</v>
      </c>
      <c r="AD57" s="735"/>
      <c r="AE57" s="735">
        <v>0</v>
      </c>
      <c r="AF57" s="735" t="s">
        <v>461</v>
      </c>
      <c r="AG57" s="740" t="s">
        <v>53</v>
      </c>
      <c r="AH57" s="735"/>
      <c r="AI57" s="745"/>
      <c r="AJ57" s="739">
        <v>30</v>
      </c>
    </row>
    <row r="58" spans="1:36">
      <c r="A58" s="738">
        <v>31</v>
      </c>
      <c r="B58" s="734" t="s">
        <v>654</v>
      </c>
      <c r="C58" s="735">
        <v>2.2999999999999998</v>
      </c>
      <c r="D58" s="735" t="s">
        <v>457</v>
      </c>
      <c r="E58" s="735">
        <v>906.9</v>
      </c>
      <c r="F58" s="735" t="s">
        <v>457</v>
      </c>
      <c r="G58" s="735">
        <v>0.2</v>
      </c>
      <c r="H58" s="735" t="s">
        <v>461</v>
      </c>
      <c r="I58" s="735">
        <v>5.8</v>
      </c>
      <c r="J58" s="735" t="s">
        <v>463</v>
      </c>
      <c r="K58" s="735">
        <v>0.5</v>
      </c>
      <c r="L58" s="735" t="s">
        <v>459</v>
      </c>
      <c r="M58" s="735">
        <v>30.8</v>
      </c>
      <c r="N58" s="735" t="s">
        <v>461</v>
      </c>
      <c r="O58" s="735">
        <v>0.4</v>
      </c>
      <c r="P58" s="735" t="s">
        <v>459</v>
      </c>
      <c r="Q58" s="735">
        <v>77.400000000000006</v>
      </c>
      <c r="R58" s="735" t="s">
        <v>461</v>
      </c>
      <c r="S58" s="735">
        <v>0.6</v>
      </c>
      <c r="T58" s="735" t="s">
        <v>459</v>
      </c>
      <c r="U58" s="735">
        <v>206.7</v>
      </c>
      <c r="V58" s="735" t="s">
        <v>459</v>
      </c>
      <c r="W58" s="735">
        <v>0.6</v>
      </c>
      <c r="X58" s="735" t="s">
        <v>459</v>
      </c>
      <c r="Y58" s="735">
        <v>415.8</v>
      </c>
      <c r="Z58" s="735" t="s">
        <v>459</v>
      </c>
      <c r="AA58" s="735">
        <v>0.1</v>
      </c>
      <c r="AB58" s="735" t="s">
        <v>461</v>
      </c>
      <c r="AC58" s="735">
        <v>147.69999999999999</v>
      </c>
      <c r="AD58" s="735" t="s">
        <v>461</v>
      </c>
      <c r="AE58" s="735">
        <v>0</v>
      </c>
      <c r="AF58" s="735" t="s">
        <v>461</v>
      </c>
      <c r="AG58" s="735">
        <v>22.7</v>
      </c>
      <c r="AH58" s="745" t="s">
        <v>461</v>
      </c>
      <c r="AI58" s="745"/>
      <c r="AJ58" s="739">
        <v>31</v>
      </c>
    </row>
    <row r="59" spans="1:36">
      <c r="A59" s="738">
        <v>32</v>
      </c>
      <c r="B59" s="734" t="s">
        <v>657</v>
      </c>
      <c r="C59" s="735">
        <v>0.1</v>
      </c>
      <c r="D59" s="735" t="s">
        <v>457</v>
      </c>
      <c r="E59" s="735">
        <v>319.8</v>
      </c>
      <c r="F59" s="735" t="s">
        <v>457</v>
      </c>
      <c r="G59" s="735">
        <v>0</v>
      </c>
      <c r="H59" s="735" t="s">
        <v>457</v>
      </c>
      <c r="I59" s="735">
        <v>0</v>
      </c>
      <c r="J59" s="735" t="s">
        <v>457</v>
      </c>
      <c r="K59" s="735">
        <v>0</v>
      </c>
      <c r="L59" s="735" t="s">
        <v>457</v>
      </c>
      <c r="M59" s="735">
        <v>0.3</v>
      </c>
      <c r="N59" s="735" t="s">
        <v>457</v>
      </c>
      <c r="O59" s="735">
        <v>0</v>
      </c>
      <c r="P59" s="735" t="s">
        <v>457</v>
      </c>
      <c r="Q59" s="735">
        <v>0.6</v>
      </c>
      <c r="R59" s="735" t="s">
        <v>457</v>
      </c>
      <c r="S59" s="735">
        <v>0</v>
      </c>
      <c r="T59" s="735" t="s">
        <v>457</v>
      </c>
      <c r="U59" s="735">
        <v>0.4</v>
      </c>
      <c r="V59" s="735" t="s">
        <v>457</v>
      </c>
      <c r="W59" s="735">
        <v>0</v>
      </c>
      <c r="X59" s="735" t="s">
        <v>457</v>
      </c>
      <c r="Y59" s="735">
        <v>3.6</v>
      </c>
      <c r="Z59" s="735" t="s">
        <v>457</v>
      </c>
      <c r="AA59" s="735">
        <v>0</v>
      </c>
      <c r="AB59" s="735" t="s">
        <v>457</v>
      </c>
      <c r="AC59" s="735">
        <v>72.5</v>
      </c>
      <c r="AD59" s="735" t="s">
        <v>457</v>
      </c>
      <c r="AE59" s="735">
        <v>0</v>
      </c>
      <c r="AF59" s="735" t="s">
        <v>457</v>
      </c>
      <c r="AG59" s="735">
        <v>242.3</v>
      </c>
      <c r="AH59" s="735" t="s">
        <v>457</v>
      </c>
      <c r="AI59" s="745"/>
      <c r="AJ59" s="739">
        <v>32</v>
      </c>
    </row>
    <row r="60" spans="1:36">
      <c r="A60" s="738">
        <v>33</v>
      </c>
      <c r="B60" s="734" t="s">
        <v>71</v>
      </c>
      <c r="C60" s="735">
        <v>0.4</v>
      </c>
      <c r="D60" s="735" t="s">
        <v>459</v>
      </c>
      <c r="E60" s="735">
        <v>158</v>
      </c>
      <c r="F60" s="735" t="s">
        <v>457</v>
      </c>
      <c r="G60" s="735">
        <v>0.1</v>
      </c>
      <c r="H60" s="735" t="s">
        <v>461</v>
      </c>
      <c r="I60" s="735">
        <v>2.1</v>
      </c>
      <c r="J60" s="735" t="s">
        <v>463</v>
      </c>
      <c r="K60" s="735">
        <v>0.1</v>
      </c>
      <c r="L60" s="735" t="s">
        <v>461</v>
      </c>
      <c r="M60" s="735">
        <v>5</v>
      </c>
      <c r="N60" s="735" t="s">
        <v>461</v>
      </c>
      <c r="O60" s="735">
        <v>0</v>
      </c>
      <c r="P60" s="735" t="s">
        <v>461</v>
      </c>
      <c r="Q60" s="735">
        <v>7.2</v>
      </c>
      <c r="R60" s="735" t="s">
        <v>461</v>
      </c>
      <c r="S60" s="735">
        <v>0.1</v>
      </c>
      <c r="T60" s="735" t="s">
        <v>459</v>
      </c>
      <c r="U60" s="735">
        <v>23</v>
      </c>
      <c r="V60" s="735" t="s">
        <v>459</v>
      </c>
      <c r="W60" s="735">
        <v>0.1</v>
      </c>
      <c r="X60" s="735" t="s">
        <v>459</v>
      </c>
      <c r="Y60" s="735">
        <v>57</v>
      </c>
      <c r="Z60" s="735" t="s">
        <v>459</v>
      </c>
      <c r="AA60" s="735">
        <v>0</v>
      </c>
      <c r="AB60" s="735" t="s">
        <v>459</v>
      </c>
      <c r="AC60" s="740" t="s">
        <v>53</v>
      </c>
      <c r="AD60" s="735"/>
      <c r="AE60" s="735">
        <v>0</v>
      </c>
      <c r="AF60" s="735" t="s">
        <v>457</v>
      </c>
      <c r="AG60" s="740" t="s">
        <v>53</v>
      </c>
      <c r="AH60" s="735"/>
      <c r="AI60" s="745"/>
      <c r="AJ60" s="739">
        <v>33</v>
      </c>
    </row>
    <row r="61" spans="1:36">
      <c r="A61" s="738">
        <v>34</v>
      </c>
      <c r="B61" s="734" t="s">
        <v>660</v>
      </c>
      <c r="C61" s="735">
        <v>0.1</v>
      </c>
      <c r="D61" s="735" t="s">
        <v>457</v>
      </c>
      <c r="E61" s="735">
        <v>291.60000000000002</v>
      </c>
      <c r="F61" s="735" t="s">
        <v>457</v>
      </c>
      <c r="G61" s="735">
        <v>0</v>
      </c>
      <c r="H61" s="735" t="s">
        <v>457</v>
      </c>
      <c r="I61" s="735">
        <v>0.1</v>
      </c>
      <c r="J61" s="735" t="s">
        <v>457</v>
      </c>
      <c r="K61" s="732" t="s">
        <v>656</v>
      </c>
      <c r="L61" s="735"/>
      <c r="M61" s="732" t="s">
        <v>656</v>
      </c>
      <c r="N61" s="735"/>
      <c r="O61" s="735">
        <v>0</v>
      </c>
      <c r="P61" s="735" t="s">
        <v>457</v>
      </c>
      <c r="Q61" s="740" t="s">
        <v>53</v>
      </c>
      <c r="R61" s="735"/>
      <c r="S61" s="735">
        <v>0</v>
      </c>
      <c r="T61" s="735" t="s">
        <v>457</v>
      </c>
      <c r="U61" s="740" t="s">
        <v>53</v>
      </c>
      <c r="V61" s="735"/>
      <c r="W61" s="735">
        <v>0</v>
      </c>
      <c r="X61" s="735" t="s">
        <v>457</v>
      </c>
      <c r="Y61" s="735">
        <v>8.9</v>
      </c>
      <c r="Z61" s="735" t="s">
        <v>457</v>
      </c>
      <c r="AA61" s="735">
        <v>0</v>
      </c>
      <c r="AB61" s="735" t="s">
        <v>457</v>
      </c>
      <c r="AC61" s="735">
        <v>68.900000000000006</v>
      </c>
      <c r="AD61" s="735" t="s">
        <v>457</v>
      </c>
      <c r="AE61" s="735">
        <v>0</v>
      </c>
      <c r="AF61" s="735" t="s">
        <v>457</v>
      </c>
      <c r="AG61" s="735">
        <v>213.1</v>
      </c>
      <c r="AH61" s="735" t="s">
        <v>457</v>
      </c>
      <c r="AI61" s="745"/>
      <c r="AJ61" s="739">
        <v>34</v>
      </c>
    </row>
    <row r="62" spans="1:36">
      <c r="A62" s="738">
        <v>35</v>
      </c>
      <c r="B62" s="734" t="s">
        <v>74</v>
      </c>
      <c r="C62" s="735">
        <v>2.2000000000000002</v>
      </c>
      <c r="D62" s="735" t="s">
        <v>457</v>
      </c>
      <c r="E62" s="735">
        <v>2269.3000000000002</v>
      </c>
      <c r="F62" s="735" t="s">
        <v>457</v>
      </c>
      <c r="G62" s="735">
        <v>0.1</v>
      </c>
      <c r="H62" s="735" t="s">
        <v>463</v>
      </c>
      <c r="I62" s="735">
        <v>2</v>
      </c>
      <c r="J62" s="735" t="s">
        <v>463</v>
      </c>
      <c r="K62" s="735">
        <v>0.1</v>
      </c>
      <c r="L62" s="735" t="s">
        <v>461</v>
      </c>
      <c r="M62" s="735">
        <v>7.1</v>
      </c>
      <c r="N62" s="735" t="s">
        <v>461</v>
      </c>
      <c r="O62" s="735">
        <v>0.2</v>
      </c>
      <c r="P62" s="735" t="s">
        <v>461</v>
      </c>
      <c r="Q62" s="735">
        <v>32.4</v>
      </c>
      <c r="R62" s="735" t="s">
        <v>461</v>
      </c>
      <c r="S62" s="735">
        <v>0.3</v>
      </c>
      <c r="T62" s="735" t="s">
        <v>459</v>
      </c>
      <c r="U62" s="735">
        <v>127.3</v>
      </c>
      <c r="V62" s="735" t="s">
        <v>461</v>
      </c>
      <c r="W62" s="735">
        <v>0.6</v>
      </c>
      <c r="X62" s="735" t="s">
        <v>459</v>
      </c>
      <c r="Y62" s="735">
        <v>458.5</v>
      </c>
      <c r="Z62" s="735" t="s">
        <v>459</v>
      </c>
      <c r="AA62" s="735">
        <v>0.7</v>
      </c>
      <c r="AB62" s="735" t="s">
        <v>457</v>
      </c>
      <c r="AC62" s="735">
        <v>980.8</v>
      </c>
      <c r="AD62" s="735" t="s">
        <v>459</v>
      </c>
      <c r="AE62" s="735">
        <v>0.2</v>
      </c>
      <c r="AF62" s="735" t="s">
        <v>457</v>
      </c>
      <c r="AG62" s="735">
        <v>661.2</v>
      </c>
      <c r="AH62" s="735" t="s">
        <v>457</v>
      </c>
      <c r="AI62" s="745"/>
      <c r="AJ62" s="739">
        <v>35</v>
      </c>
    </row>
    <row r="63" spans="1:36">
      <c r="A63" s="738">
        <v>36</v>
      </c>
      <c r="B63" s="734" t="s">
        <v>661</v>
      </c>
      <c r="C63" s="735">
        <v>2.4</v>
      </c>
      <c r="D63" s="735" t="s">
        <v>457</v>
      </c>
      <c r="E63" s="735">
        <v>1963.9</v>
      </c>
      <c r="F63" s="735" t="s">
        <v>457</v>
      </c>
      <c r="G63" s="735">
        <v>0.1</v>
      </c>
      <c r="H63" s="735" t="s">
        <v>463</v>
      </c>
      <c r="I63" s="735">
        <v>1.9</v>
      </c>
      <c r="J63" s="735" t="s">
        <v>463</v>
      </c>
      <c r="K63" s="735">
        <v>0.1</v>
      </c>
      <c r="L63" s="735" t="s">
        <v>461</v>
      </c>
      <c r="M63" s="735">
        <v>8.3000000000000007</v>
      </c>
      <c r="N63" s="735" t="s">
        <v>463</v>
      </c>
      <c r="O63" s="735">
        <v>0.2</v>
      </c>
      <c r="P63" s="735" t="s">
        <v>461</v>
      </c>
      <c r="Q63" s="735">
        <v>38.5</v>
      </c>
      <c r="R63" s="735" t="s">
        <v>461</v>
      </c>
      <c r="S63" s="735">
        <v>0.6</v>
      </c>
      <c r="T63" s="735" t="s">
        <v>459</v>
      </c>
      <c r="U63" s="735">
        <v>250.3</v>
      </c>
      <c r="V63" s="735" t="s">
        <v>459</v>
      </c>
      <c r="W63" s="735">
        <v>1.1000000000000001</v>
      </c>
      <c r="X63" s="735" t="s">
        <v>459</v>
      </c>
      <c r="Y63" s="735">
        <v>867.1</v>
      </c>
      <c r="Z63" s="735" t="s">
        <v>459</v>
      </c>
      <c r="AA63" s="735">
        <v>0.4</v>
      </c>
      <c r="AB63" s="735" t="s">
        <v>459</v>
      </c>
      <c r="AC63" s="735">
        <v>678.7</v>
      </c>
      <c r="AD63" s="735" t="s">
        <v>459</v>
      </c>
      <c r="AE63" s="735">
        <v>0</v>
      </c>
      <c r="AF63" s="735" t="s">
        <v>461</v>
      </c>
      <c r="AG63" s="735">
        <v>119.1</v>
      </c>
      <c r="AH63" s="735" t="s">
        <v>461</v>
      </c>
      <c r="AI63" s="745"/>
      <c r="AJ63" s="739">
        <v>36</v>
      </c>
    </row>
    <row r="64" spans="1:36">
      <c r="A64" s="738">
        <v>37</v>
      </c>
      <c r="B64" s="734" t="s">
        <v>662</v>
      </c>
      <c r="C64" s="735">
        <v>0.1</v>
      </c>
      <c r="D64" s="735" t="s">
        <v>459</v>
      </c>
      <c r="E64" s="735">
        <v>48.4</v>
      </c>
      <c r="F64" s="735" t="s">
        <v>459</v>
      </c>
      <c r="G64" s="735">
        <v>0</v>
      </c>
      <c r="H64" s="735" t="s">
        <v>463</v>
      </c>
      <c r="I64" s="743" t="s">
        <v>361</v>
      </c>
      <c r="J64" s="743" t="s">
        <v>465</v>
      </c>
      <c r="K64" s="735">
        <v>0</v>
      </c>
      <c r="L64" s="735" t="s">
        <v>461</v>
      </c>
      <c r="M64" s="735">
        <v>1.5</v>
      </c>
      <c r="N64" s="735" t="s">
        <v>463</v>
      </c>
      <c r="O64" s="735">
        <v>0</v>
      </c>
      <c r="P64" s="735" t="s">
        <v>463</v>
      </c>
      <c r="Q64" s="735">
        <v>3.9</v>
      </c>
      <c r="R64" s="735" t="s">
        <v>463</v>
      </c>
      <c r="S64" s="735">
        <v>0</v>
      </c>
      <c r="T64" s="735" t="s">
        <v>461</v>
      </c>
      <c r="U64" s="735">
        <v>8.1999999999999993</v>
      </c>
      <c r="V64" s="735" t="s">
        <v>461</v>
      </c>
      <c r="W64" s="735">
        <v>0</v>
      </c>
      <c r="X64" s="735" t="s">
        <v>459</v>
      </c>
      <c r="Y64" s="735">
        <v>20.9</v>
      </c>
      <c r="Z64" s="735" t="s">
        <v>459</v>
      </c>
      <c r="AA64" s="735">
        <v>0</v>
      </c>
      <c r="AB64" s="735" t="s">
        <v>461</v>
      </c>
      <c r="AC64" s="735">
        <v>13.4</v>
      </c>
      <c r="AD64" s="735" t="s">
        <v>461</v>
      </c>
      <c r="AE64" s="732" t="s">
        <v>656</v>
      </c>
      <c r="AF64" s="743"/>
      <c r="AG64" s="732" t="s">
        <v>656</v>
      </c>
      <c r="AH64" s="743"/>
      <c r="AI64" s="745"/>
      <c r="AJ64" s="739">
        <v>37</v>
      </c>
    </row>
    <row r="65" spans="1:36">
      <c r="A65" s="738">
        <v>38</v>
      </c>
      <c r="B65" s="734" t="s">
        <v>77</v>
      </c>
      <c r="C65" s="735">
        <v>0</v>
      </c>
      <c r="D65" s="735" t="s">
        <v>457</v>
      </c>
      <c r="E65" s="735">
        <v>0.6</v>
      </c>
      <c r="F65" s="735" t="s">
        <v>457</v>
      </c>
      <c r="G65" s="735">
        <v>0</v>
      </c>
      <c r="H65" s="735" t="s">
        <v>457</v>
      </c>
      <c r="I65" s="740" t="s">
        <v>53</v>
      </c>
      <c r="J65" s="735"/>
      <c r="K65" s="735">
        <v>0</v>
      </c>
      <c r="L65" s="735" t="s">
        <v>457</v>
      </c>
      <c r="M65" s="735">
        <v>0.2</v>
      </c>
      <c r="N65" s="735" t="s">
        <v>457</v>
      </c>
      <c r="O65" s="735">
        <v>0</v>
      </c>
      <c r="P65" s="735" t="s">
        <v>457</v>
      </c>
      <c r="Q65" s="740" t="s">
        <v>53</v>
      </c>
      <c r="R65" s="735"/>
      <c r="S65" s="735">
        <v>0</v>
      </c>
      <c r="T65" s="735" t="s">
        <v>457</v>
      </c>
      <c r="U65" s="740" t="s">
        <v>53</v>
      </c>
      <c r="V65" s="735"/>
      <c r="W65" s="735">
        <v>0</v>
      </c>
      <c r="X65" s="735" t="s">
        <v>457</v>
      </c>
      <c r="Y65" s="740" t="s">
        <v>53</v>
      </c>
      <c r="Z65" s="735"/>
      <c r="AA65" s="732" t="s">
        <v>656</v>
      </c>
      <c r="AB65" s="735"/>
      <c r="AC65" s="732" t="s">
        <v>656</v>
      </c>
      <c r="AD65" s="735"/>
      <c r="AE65" s="732" t="s">
        <v>656</v>
      </c>
      <c r="AF65" s="735"/>
      <c r="AG65" s="732" t="s">
        <v>656</v>
      </c>
      <c r="AH65" s="735"/>
      <c r="AI65" s="745"/>
      <c r="AJ65" s="739">
        <v>38</v>
      </c>
    </row>
    <row r="66" spans="1:36">
      <c r="A66" s="738">
        <v>39</v>
      </c>
      <c r="B66" s="734" t="s">
        <v>663</v>
      </c>
      <c r="C66" s="735">
        <v>0.1</v>
      </c>
      <c r="D66" s="735" t="s">
        <v>457</v>
      </c>
      <c r="E66" s="735">
        <v>257.7</v>
      </c>
      <c r="F66" s="735" t="s">
        <v>457</v>
      </c>
      <c r="G66" s="735">
        <v>0</v>
      </c>
      <c r="H66" s="735" t="s">
        <v>457</v>
      </c>
      <c r="I66" s="735">
        <v>0.1</v>
      </c>
      <c r="J66" s="735" t="s">
        <v>457</v>
      </c>
      <c r="K66" s="735">
        <v>0</v>
      </c>
      <c r="L66" s="735" t="s">
        <v>457</v>
      </c>
      <c r="M66" s="735">
        <v>0.4</v>
      </c>
      <c r="N66" s="735" t="s">
        <v>457</v>
      </c>
      <c r="O66" s="735">
        <v>0</v>
      </c>
      <c r="P66" s="735" t="s">
        <v>457</v>
      </c>
      <c r="Q66" s="735">
        <v>0.9</v>
      </c>
      <c r="R66" s="735" t="s">
        <v>457</v>
      </c>
      <c r="S66" s="735">
        <v>0</v>
      </c>
      <c r="T66" s="735" t="s">
        <v>457</v>
      </c>
      <c r="U66" s="735">
        <v>2.2000000000000002</v>
      </c>
      <c r="V66" s="735" t="s">
        <v>457</v>
      </c>
      <c r="W66" s="735">
        <v>0</v>
      </c>
      <c r="X66" s="735" t="s">
        <v>457</v>
      </c>
      <c r="Y66" s="735">
        <v>4.8</v>
      </c>
      <c r="Z66" s="735" t="s">
        <v>457</v>
      </c>
      <c r="AA66" s="735">
        <v>0</v>
      </c>
      <c r="AB66" s="735" t="s">
        <v>457</v>
      </c>
      <c r="AC66" s="735">
        <v>41</v>
      </c>
      <c r="AD66" s="735" t="s">
        <v>457</v>
      </c>
      <c r="AE66" s="735">
        <v>0</v>
      </c>
      <c r="AF66" s="735" t="s">
        <v>457</v>
      </c>
      <c r="AG66" s="735">
        <v>208.2</v>
      </c>
      <c r="AH66" s="735" t="s">
        <v>457</v>
      </c>
      <c r="AI66" s="745"/>
      <c r="AJ66" s="739">
        <v>39</v>
      </c>
    </row>
    <row r="67" spans="1:36">
      <c r="A67" s="738">
        <v>40</v>
      </c>
      <c r="B67" s="729" t="s">
        <v>751</v>
      </c>
      <c r="C67" s="744">
        <v>0.1</v>
      </c>
      <c r="D67" s="735" t="s">
        <v>457</v>
      </c>
      <c r="E67" s="735">
        <v>496.8</v>
      </c>
      <c r="F67" s="735" t="s">
        <v>457</v>
      </c>
      <c r="G67" s="735">
        <v>0</v>
      </c>
      <c r="H67" s="735" t="s">
        <v>457</v>
      </c>
      <c r="I67" s="740" t="s">
        <v>53</v>
      </c>
      <c r="J67" s="735"/>
      <c r="K67" s="735">
        <v>0</v>
      </c>
      <c r="L67" s="735" t="s">
        <v>457</v>
      </c>
      <c r="M67" s="735">
        <v>0.1</v>
      </c>
      <c r="N67" s="735" t="s">
        <v>457</v>
      </c>
      <c r="O67" s="735">
        <v>0</v>
      </c>
      <c r="P67" s="735" t="s">
        <v>457</v>
      </c>
      <c r="Q67" s="735">
        <v>0.5</v>
      </c>
      <c r="R67" s="735" t="s">
        <v>457</v>
      </c>
      <c r="S67" s="735">
        <v>0</v>
      </c>
      <c r="T67" s="735" t="s">
        <v>457</v>
      </c>
      <c r="U67" s="735">
        <v>1.4</v>
      </c>
      <c r="V67" s="735" t="s">
        <v>457</v>
      </c>
      <c r="W67" s="735">
        <v>0</v>
      </c>
      <c r="X67" s="735" t="s">
        <v>457</v>
      </c>
      <c r="Y67" s="740" t="s">
        <v>53</v>
      </c>
      <c r="Z67" s="735"/>
      <c r="AA67" s="735">
        <v>0</v>
      </c>
      <c r="AB67" s="735" t="s">
        <v>457</v>
      </c>
      <c r="AC67" s="735">
        <v>77.8</v>
      </c>
      <c r="AD67" s="735" t="s">
        <v>457</v>
      </c>
      <c r="AE67" s="735">
        <v>0.1</v>
      </c>
      <c r="AF67" s="735" t="s">
        <v>457</v>
      </c>
      <c r="AG67" s="735">
        <v>412.9</v>
      </c>
      <c r="AH67" s="735" t="s">
        <v>457</v>
      </c>
      <c r="AI67" s="745"/>
      <c r="AJ67" s="739">
        <v>40</v>
      </c>
    </row>
    <row r="68" spans="1:36">
      <c r="A68" s="738">
        <v>41</v>
      </c>
      <c r="B68" s="729" t="s">
        <v>665</v>
      </c>
      <c r="C68" s="744">
        <v>0.3</v>
      </c>
      <c r="D68" s="735" t="s">
        <v>457</v>
      </c>
      <c r="E68" s="735">
        <v>349.4</v>
      </c>
      <c r="F68" s="735" t="s">
        <v>457</v>
      </c>
      <c r="G68" s="735" t="s">
        <v>361</v>
      </c>
      <c r="H68" s="735" t="s">
        <v>465</v>
      </c>
      <c r="I68" s="735" t="s">
        <v>361</v>
      </c>
      <c r="J68" s="735" t="s">
        <v>465</v>
      </c>
      <c r="K68" s="735">
        <v>0</v>
      </c>
      <c r="L68" s="735" t="s">
        <v>461</v>
      </c>
      <c r="M68" s="735">
        <v>1.3</v>
      </c>
      <c r="N68" s="735" t="s">
        <v>463</v>
      </c>
      <c r="O68" s="735">
        <v>0</v>
      </c>
      <c r="P68" s="735" t="s">
        <v>463</v>
      </c>
      <c r="Q68" s="735">
        <v>2.5</v>
      </c>
      <c r="R68" s="735" t="s">
        <v>463</v>
      </c>
      <c r="S68" s="735">
        <v>0.1</v>
      </c>
      <c r="T68" s="735" t="s">
        <v>461</v>
      </c>
      <c r="U68" s="735">
        <v>17.2</v>
      </c>
      <c r="V68" s="735" t="s">
        <v>461</v>
      </c>
      <c r="W68" s="735">
        <v>0.1</v>
      </c>
      <c r="X68" s="735" t="s">
        <v>459</v>
      </c>
      <c r="Y68" s="735">
        <v>48.7</v>
      </c>
      <c r="Z68" s="735" t="s">
        <v>461</v>
      </c>
      <c r="AA68" s="735">
        <v>0.1</v>
      </c>
      <c r="AB68" s="735" t="s">
        <v>457</v>
      </c>
      <c r="AC68" s="735">
        <v>163.4</v>
      </c>
      <c r="AD68" s="735" t="s">
        <v>459</v>
      </c>
      <c r="AE68" s="735">
        <v>0</v>
      </c>
      <c r="AF68" s="735" t="s">
        <v>457</v>
      </c>
      <c r="AG68" s="735">
        <v>116.2</v>
      </c>
      <c r="AH68" s="735" t="s">
        <v>457</v>
      </c>
      <c r="AI68" s="745"/>
      <c r="AJ68" s="739">
        <v>41</v>
      </c>
    </row>
    <row r="69" spans="1:36">
      <c r="A69" s="738">
        <v>42</v>
      </c>
      <c r="B69" s="729" t="s">
        <v>666</v>
      </c>
      <c r="C69" s="744">
        <v>0.1</v>
      </c>
      <c r="D69" s="735" t="s">
        <v>457</v>
      </c>
      <c r="E69" s="735">
        <v>351.2</v>
      </c>
      <c r="F69" s="735" t="s">
        <v>457</v>
      </c>
      <c r="G69" s="735">
        <v>0</v>
      </c>
      <c r="H69" s="735" t="s">
        <v>457</v>
      </c>
      <c r="I69" s="735">
        <v>0.1</v>
      </c>
      <c r="J69" s="735" t="s">
        <v>457</v>
      </c>
      <c r="K69" s="735">
        <v>0</v>
      </c>
      <c r="L69" s="735" t="s">
        <v>457</v>
      </c>
      <c r="M69" s="735">
        <v>0.6</v>
      </c>
      <c r="N69" s="735" t="s">
        <v>457</v>
      </c>
      <c r="O69" s="735">
        <v>0</v>
      </c>
      <c r="P69" s="735" t="s">
        <v>457</v>
      </c>
      <c r="Q69" s="735">
        <v>0.7</v>
      </c>
      <c r="R69" s="735" t="s">
        <v>457</v>
      </c>
      <c r="S69" s="735">
        <v>0</v>
      </c>
      <c r="T69" s="735" t="s">
        <v>457</v>
      </c>
      <c r="U69" s="735">
        <v>1</v>
      </c>
      <c r="V69" s="735" t="s">
        <v>457</v>
      </c>
      <c r="W69" s="735">
        <v>0</v>
      </c>
      <c r="X69" s="735" t="s">
        <v>457</v>
      </c>
      <c r="Y69" s="735">
        <v>6.4</v>
      </c>
      <c r="Z69" s="735" t="s">
        <v>457</v>
      </c>
      <c r="AA69" s="735">
        <v>0</v>
      </c>
      <c r="AB69" s="735" t="s">
        <v>457</v>
      </c>
      <c r="AC69" s="735">
        <v>29.4</v>
      </c>
      <c r="AD69" s="735" t="s">
        <v>457</v>
      </c>
      <c r="AE69" s="735">
        <v>0</v>
      </c>
      <c r="AF69" s="735" t="s">
        <v>457</v>
      </c>
      <c r="AG69" s="735">
        <v>313</v>
      </c>
      <c r="AH69" s="735" t="s">
        <v>457</v>
      </c>
      <c r="AI69" s="745"/>
      <c r="AJ69" s="739">
        <v>42</v>
      </c>
    </row>
    <row r="70" spans="1:36">
      <c r="D70" s="727"/>
      <c r="E70" s="727"/>
      <c r="F70" s="727"/>
      <c r="G70" s="727"/>
      <c r="H70" s="727"/>
      <c r="I70" s="727"/>
      <c r="J70" s="727"/>
      <c r="K70" s="727"/>
      <c r="L70" s="727"/>
      <c r="M70" s="727"/>
      <c r="N70" s="727"/>
      <c r="O70" s="745"/>
      <c r="P70" s="727"/>
      <c r="Q70" s="727"/>
      <c r="R70" s="727"/>
      <c r="S70" s="727"/>
      <c r="T70" s="727"/>
      <c r="U70" s="727"/>
      <c r="V70" s="727"/>
      <c r="W70" s="727"/>
      <c r="X70" s="727"/>
      <c r="Y70" s="727"/>
      <c r="Z70" s="727"/>
      <c r="AA70" s="727"/>
      <c r="AB70" s="727"/>
      <c r="AC70" s="727"/>
      <c r="AD70" s="727"/>
      <c r="AE70" s="727"/>
      <c r="AF70" s="727"/>
      <c r="AG70" s="727"/>
    </row>
    <row r="73" spans="1:36">
      <c r="C73" s="722" t="s">
        <v>753</v>
      </c>
      <c r="S73" s="722" t="s">
        <v>753</v>
      </c>
    </row>
    <row r="75" spans="1:36">
      <c r="A75" s="751">
        <v>43</v>
      </c>
      <c r="B75" s="752" t="s">
        <v>243</v>
      </c>
      <c r="C75" s="735">
        <v>22.7</v>
      </c>
      <c r="D75" s="735" t="s">
        <v>457</v>
      </c>
      <c r="E75" s="735">
        <v>17601</v>
      </c>
      <c r="F75" s="735" t="s">
        <v>457</v>
      </c>
      <c r="G75" s="735">
        <v>1.7</v>
      </c>
      <c r="H75" s="735" t="s">
        <v>459</v>
      </c>
      <c r="I75" s="735">
        <v>102.2</v>
      </c>
      <c r="J75" s="735" t="s">
        <v>459</v>
      </c>
      <c r="K75" s="735">
        <v>3.1</v>
      </c>
      <c r="L75" s="735" t="s">
        <v>457</v>
      </c>
      <c r="M75" s="735">
        <v>430.7</v>
      </c>
      <c r="N75" s="735" t="s">
        <v>459</v>
      </c>
      <c r="O75" s="735">
        <v>3.4</v>
      </c>
      <c r="P75" s="735" t="s">
        <v>457</v>
      </c>
      <c r="Q75" s="735">
        <v>1017.4</v>
      </c>
      <c r="R75" s="735" t="s">
        <v>459</v>
      </c>
      <c r="S75" s="735">
        <v>5.7</v>
      </c>
      <c r="T75" s="735" t="s">
        <v>457</v>
      </c>
      <c r="U75" s="735">
        <v>3387.9</v>
      </c>
      <c r="V75" s="735" t="s">
        <v>457</v>
      </c>
      <c r="W75" s="735">
        <v>6.1</v>
      </c>
      <c r="X75" s="735" t="s">
        <v>457</v>
      </c>
      <c r="Y75" s="735">
        <v>6173.2</v>
      </c>
      <c r="Z75" s="735" t="s">
        <v>457</v>
      </c>
      <c r="AA75" s="735">
        <v>2.2000000000000002</v>
      </c>
      <c r="AB75" s="735" t="s">
        <v>457</v>
      </c>
      <c r="AC75" s="735">
        <v>3818.9</v>
      </c>
      <c r="AD75" s="735" t="s">
        <v>457</v>
      </c>
      <c r="AE75" s="735">
        <v>0.5</v>
      </c>
      <c r="AF75" s="735" t="s">
        <v>457</v>
      </c>
      <c r="AG75" s="735">
        <v>2670.7</v>
      </c>
      <c r="AH75" s="735" t="s">
        <v>457</v>
      </c>
      <c r="AJ75" s="739">
        <v>43</v>
      </c>
    </row>
    <row r="76" spans="1:36">
      <c r="A76" s="751" t="s">
        <v>21</v>
      </c>
      <c r="B76" s="734"/>
      <c r="C76" s="735"/>
      <c r="D76" s="735"/>
      <c r="E76" s="735"/>
      <c r="F76" s="735"/>
      <c r="G76" s="735"/>
      <c r="H76" s="735"/>
      <c r="I76" s="735"/>
      <c r="J76" s="735"/>
      <c r="K76" s="735"/>
      <c r="L76" s="735"/>
      <c r="M76" s="735"/>
      <c r="N76" s="735"/>
      <c r="O76" s="735"/>
      <c r="P76" s="735"/>
      <c r="Q76" s="735"/>
      <c r="R76" s="735"/>
      <c r="S76" s="735"/>
      <c r="T76" s="735"/>
      <c r="U76" s="735"/>
      <c r="V76" s="735"/>
      <c r="W76" s="735"/>
      <c r="X76" s="735"/>
      <c r="Y76" s="735"/>
      <c r="Z76" s="735"/>
      <c r="AA76" s="735"/>
      <c r="AB76" s="735"/>
      <c r="AC76" s="735"/>
      <c r="AD76" s="735"/>
      <c r="AE76" s="735"/>
      <c r="AF76" s="735"/>
      <c r="AG76" s="735"/>
      <c r="AJ76" s="739" t="s">
        <v>21</v>
      </c>
    </row>
    <row r="77" spans="1:36">
      <c r="A77" s="738">
        <v>44</v>
      </c>
      <c r="B77" s="734" t="s">
        <v>653</v>
      </c>
      <c r="C77" s="735">
        <v>2.2000000000000002</v>
      </c>
      <c r="D77" s="735" t="s">
        <v>457</v>
      </c>
      <c r="E77" s="735">
        <v>960.3</v>
      </c>
      <c r="F77" s="735" t="s">
        <v>457</v>
      </c>
      <c r="G77" s="735">
        <v>0.3</v>
      </c>
      <c r="H77" s="735" t="s">
        <v>461</v>
      </c>
      <c r="I77" s="735">
        <v>16.3</v>
      </c>
      <c r="J77" s="735" t="s">
        <v>461</v>
      </c>
      <c r="K77" s="735">
        <v>0.4</v>
      </c>
      <c r="L77" s="735" t="s">
        <v>459</v>
      </c>
      <c r="M77" s="735">
        <v>48.9</v>
      </c>
      <c r="N77" s="735" t="s">
        <v>461</v>
      </c>
      <c r="O77" s="735">
        <v>0.4</v>
      </c>
      <c r="P77" s="735" t="s">
        <v>459</v>
      </c>
      <c r="Q77" s="735">
        <v>100.3</v>
      </c>
      <c r="R77" s="735" t="s">
        <v>461</v>
      </c>
      <c r="S77" s="735">
        <v>0.6</v>
      </c>
      <c r="T77" s="735" t="s">
        <v>459</v>
      </c>
      <c r="U77" s="735">
        <v>271.60000000000002</v>
      </c>
      <c r="V77" s="735" t="s">
        <v>459</v>
      </c>
      <c r="W77" s="735">
        <v>0.5</v>
      </c>
      <c r="X77" s="735" t="s">
        <v>459</v>
      </c>
      <c r="Y77" s="735">
        <v>409.8</v>
      </c>
      <c r="Z77" s="735" t="s">
        <v>459</v>
      </c>
      <c r="AA77" s="735">
        <v>0.1</v>
      </c>
      <c r="AB77" s="735" t="s">
        <v>459</v>
      </c>
      <c r="AC77" s="740" t="s">
        <v>53</v>
      </c>
      <c r="AD77" s="735"/>
      <c r="AE77" s="735">
        <v>0</v>
      </c>
      <c r="AF77" s="735" t="s">
        <v>461</v>
      </c>
      <c r="AG77" s="740" t="s">
        <v>53</v>
      </c>
      <c r="AH77" s="735"/>
      <c r="AJ77" s="739">
        <v>44</v>
      </c>
    </row>
    <row r="78" spans="1:36">
      <c r="A78" s="738">
        <v>45</v>
      </c>
      <c r="B78" s="734" t="s">
        <v>654</v>
      </c>
      <c r="C78" s="735">
        <v>4.9000000000000004</v>
      </c>
      <c r="D78" s="735" t="s">
        <v>457</v>
      </c>
      <c r="E78" s="735">
        <v>2165</v>
      </c>
      <c r="F78" s="735" t="s">
        <v>457</v>
      </c>
      <c r="G78" s="735">
        <v>0.6</v>
      </c>
      <c r="H78" s="735" t="s">
        <v>461</v>
      </c>
      <c r="I78" s="735">
        <v>38.6</v>
      </c>
      <c r="J78" s="735" t="s">
        <v>461</v>
      </c>
      <c r="K78" s="735">
        <v>1</v>
      </c>
      <c r="L78" s="735" t="s">
        <v>459</v>
      </c>
      <c r="M78" s="735">
        <v>118.3</v>
      </c>
      <c r="N78" s="735" t="s">
        <v>459</v>
      </c>
      <c r="O78" s="735">
        <v>0.9</v>
      </c>
      <c r="P78" s="735" t="s">
        <v>459</v>
      </c>
      <c r="Q78" s="735">
        <v>227.6</v>
      </c>
      <c r="R78" s="735" t="s">
        <v>461</v>
      </c>
      <c r="S78" s="735">
        <v>1.2</v>
      </c>
      <c r="T78" s="735" t="s">
        <v>459</v>
      </c>
      <c r="U78" s="735">
        <v>647.79999999999995</v>
      </c>
      <c r="V78" s="735" t="s">
        <v>459</v>
      </c>
      <c r="W78" s="735">
        <v>1.1000000000000001</v>
      </c>
      <c r="X78" s="735" t="s">
        <v>459</v>
      </c>
      <c r="Y78" s="735">
        <v>1019.5</v>
      </c>
      <c r="Z78" s="735" t="s">
        <v>459</v>
      </c>
      <c r="AA78" s="735">
        <v>0.1</v>
      </c>
      <c r="AB78" s="735" t="s">
        <v>461</v>
      </c>
      <c r="AC78" s="735">
        <v>107.7</v>
      </c>
      <c r="AD78" s="735" t="s">
        <v>461</v>
      </c>
      <c r="AE78" s="735">
        <v>0</v>
      </c>
      <c r="AF78" s="735" t="s">
        <v>461</v>
      </c>
      <c r="AG78" s="735" t="s">
        <v>361</v>
      </c>
      <c r="AH78" s="735" t="s">
        <v>465</v>
      </c>
      <c r="AJ78" s="739">
        <v>45</v>
      </c>
    </row>
    <row r="79" spans="1:36">
      <c r="A79" s="738">
        <v>46</v>
      </c>
      <c r="B79" s="734" t="s">
        <v>657</v>
      </c>
      <c r="C79" s="735">
        <v>0.2</v>
      </c>
      <c r="D79" s="735" t="s">
        <v>457</v>
      </c>
      <c r="E79" s="735">
        <v>378</v>
      </c>
      <c r="F79" s="735" t="s">
        <v>457</v>
      </c>
      <c r="G79" s="735">
        <v>0</v>
      </c>
      <c r="H79" s="735" t="s">
        <v>457</v>
      </c>
      <c r="I79" s="735">
        <v>0.4</v>
      </c>
      <c r="J79" s="735" t="s">
        <v>457</v>
      </c>
      <c r="K79" s="735">
        <v>0</v>
      </c>
      <c r="L79" s="735" t="s">
        <v>457</v>
      </c>
      <c r="M79" s="735">
        <v>2.4</v>
      </c>
      <c r="N79" s="735" t="s">
        <v>457</v>
      </c>
      <c r="O79" s="735">
        <v>0</v>
      </c>
      <c r="P79" s="735" t="s">
        <v>457</v>
      </c>
      <c r="Q79" s="735">
        <v>4.5</v>
      </c>
      <c r="R79" s="735" t="s">
        <v>457</v>
      </c>
      <c r="S79" s="735">
        <v>0</v>
      </c>
      <c r="T79" s="735" t="s">
        <v>457</v>
      </c>
      <c r="U79" s="735">
        <v>7.3</v>
      </c>
      <c r="V79" s="735" t="s">
        <v>457</v>
      </c>
      <c r="W79" s="735">
        <v>0</v>
      </c>
      <c r="X79" s="735" t="s">
        <v>457</v>
      </c>
      <c r="Y79" s="735">
        <v>30.3</v>
      </c>
      <c r="Z79" s="735" t="s">
        <v>457</v>
      </c>
      <c r="AA79" s="735">
        <v>0.1</v>
      </c>
      <c r="AB79" s="735" t="s">
        <v>457</v>
      </c>
      <c r="AC79" s="735">
        <v>99.6</v>
      </c>
      <c r="AD79" s="735" t="s">
        <v>457</v>
      </c>
      <c r="AE79" s="735">
        <v>0</v>
      </c>
      <c r="AF79" s="735" t="s">
        <v>457</v>
      </c>
      <c r="AG79" s="735">
        <v>233.6</v>
      </c>
      <c r="AH79" s="735" t="s">
        <v>457</v>
      </c>
      <c r="AJ79" s="739">
        <v>46</v>
      </c>
    </row>
    <row r="80" spans="1:36">
      <c r="A80" s="738">
        <v>47</v>
      </c>
      <c r="B80" s="734" t="s">
        <v>71</v>
      </c>
      <c r="C80" s="735">
        <v>0.9</v>
      </c>
      <c r="D80" s="735" t="s">
        <v>457</v>
      </c>
      <c r="E80" s="735">
        <v>364.9</v>
      </c>
      <c r="F80" s="735" t="s">
        <v>457</v>
      </c>
      <c r="G80" s="735">
        <v>0.2</v>
      </c>
      <c r="H80" s="735" t="s">
        <v>461</v>
      </c>
      <c r="I80" s="735">
        <v>11.3</v>
      </c>
      <c r="J80" s="735" t="s">
        <v>461</v>
      </c>
      <c r="K80" s="735">
        <v>0.2</v>
      </c>
      <c r="L80" s="735" t="s">
        <v>459</v>
      </c>
      <c r="M80" s="735">
        <v>32.5</v>
      </c>
      <c r="N80" s="735" t="s">
        <v>459</v>
      </c>
      <c r="O80" s="735">
        <v>0.1</v>
      </c>
      <c r="P80" s="735" t="s">
        <v>459</v>
      </c>
      <c r="Q80" s="735">
        <v>33.799999999999997</v>
      </c>
      <c r="R80" s="735" t="s">
        <v>461</v>
      </c>
      <c r="S80" s="735">
        <v>0.2</v>
      </c>
      <c r="T80" s="735" t="s">
        <v>459</v>
      </c>
      <c r="U80" s="735">
        <v>84.4</v>
      </c>
      <c r="V80" s="735" t="s">
        <v>459</v>
      </c>
      <c r="W80" s="735">
        <v>0.2</v>
      </c>
      <c r="X80" s="735" t="s">
        <v>459</v>
      </c>
      <c r="Y80" s="735">
        <v>149.69999999999999</v>
      </c>
      <c r="Z80" s="735" t="s">
        <v>459</v>
      </c>
      <c r="AA80" s="735">
        <v>0</v>
      </c>
      <c r="AB80" s="735" t="s">
        <v>459</v>
      </c>
      <c r="AC80" s="740" t="s">
        <v>53</v>
      </c>
      <c r="AD80" s="735"/>
      <c r="AE80" s="735">
        <v>0</v>
      </c>
      <c r="AF80" s="735" t="s">
        <v>457</v>
      </c>
      <c r="AG80" s="740" t="s">
        <v>53</v>
      </c>
      <c r="AH80" s="735"/>
      <c r="AJ80" s="739">
        <v>47</v>
      </c>
    </row>
    <row r="81" spans="1:36">
      <c r="A81" s="738">
        <v>48</v>
      </c>
      <c r="B81" s="734" t="s">
        <v>660</v>
      </c>
      <c r="C81" s="735">
        <v>0.2</v>
      </c>
      <c r="D81" s="735" t="s">
        <v>457</v>
      </c>
      <c r="E81" s="735">
        <v>462.7</v>
      </c>
      <c r="F81" s="735" t="s">
        <v>457</v>
      </c>
      <c r="G81" s="735">
        <v>0</v>
      </c>
      <c r="H81" s="735" t="s">
        <v>457</v>
      </c>
      <c r="I81" s="735">
        <v>0.3</v>
      </c>
      <c r="J81" s="735" t="s">
        <v>457</v>
      </c>
      <c r="K81" s="735">
        <v>0</v>
      </c>
      <c r="L81" s="735" t="s">
        <v>457</v>
      </c>
      <c r="M81" s="740" t="s">
        <v>53</v>
      </c>
      <c r="N81" s="735"/>
      <c r="O81" s="735">
        <v>0</v>
      </c>
      <c r="P81" s="735" t="s">
        <v>457</v>
      </c>
      <c r="Q81" s="740" t="s">
        <v>53</v>
      </c>
      <c r="R81" s="735"/>
      <c r="S81" s="735">
        <v>0</v>
      </c>
      <c r="T81" s="735" t="s">
        <v>457</v>
      </c>
      <c r="U81" s="735">
        <v>11.2</v>
      </c>
      <c r="V81" s="735" t="s">
        <v>457</v>
      </c>
      <c r="W81" s="735">
        <v>0</v>
      </c>
      <c r="X81" s="735" t="s">
        <v>457</v>
      </c>
      <c r="Y81" s="735">
        <v>39.6</v>
      </c>
      <c r="Z81" s="735" t="s">
        <v>457</v>
      </c>
      <c r="AA81" s="735">
        <v>0.1</v>
      </c>
      <c r="AB81" s="735" t="s">
        <v>457</v>
      </c>
      <c r="AC81" s="735">
        <v>106.7</v>
      </c>
      <c r="AD81" s="735" t="s">
        <v>457</v>
      </c>
      <c r="AE81" s="735">
        <v>0</v>
      </c>
      <c r="AF81" s="735" t="s">
        <v>457</v>
      </c>
      <c r="AG81" s="735">
        <v>302.39999999999998</v>
      </c>
      <c r="AH81" s="735" t="s">
        <v>457</v>
      </c>
      <c r="AJ81" s="739">
        <v>48</v>
      </c>
    </row>
    <row r="82" spans="1:36">
      <c r="A82" s="738">
        <v>49</v>
      </c>
      <c r="B82" s="734" t="s">
        <v>74</v>
      </c>
      <c r="C82" s="735">
        <v>5.7</v>
      </c>
      <c r="D82" s="735" t="s">
        <v>457</v>
      </c>
      <c r="E82" s="735">
        <v>5953.7</v>
      </c>
      <c r="F82" s="735" t="s">
        <v>457</v>
      </c>
      <c r="G82" s="735">
        <v>0.2</v>
      </c>
      <c r="H82" s="735" t="s">
        <v>461</v>
      </c>
      <c r="I82" s="735">
        <v>14.4</v>
      </c>
      <c r="J82" s="735" t="s">
        <v>461</v>
      </c>
      <c r="K82" s="735">
        <v>0.6</v>
      </c>
      <c r="L82" s="735" t="s">
        <v>459</v>
      </c>
      <c r="M82" s="735">
        <v>87.1</v>
      </c>
      <c r="N82" s="735" t="s">
        <v>461</v>
      </c>
      <c r="O82" s="735">
        <v>0.8</v>
      </c>
      <c r="P82" s="735" t="s">
        <v>459</v>
      </c>
      <c r="Q82" s="735">
        <v>274.39999999999998</v>
      </c>
      <c r="R82" s="735" t="s">
        <v>459</v>
      </c>
      <c r="S82" s="735">
        <v>1.3</v>
      </c>
      <c r="T82" s="735" t="s">
        <v>459</v>
      </c>
      <c r="U82" s="735">
        <v>842.2</v>
      </c>
      <c r="V82" s="735" t="s">
        <v>459</v>
      </c>
      <c r="W82" s="735">
        <v>1.5</v>
      </c>
      <c r="X82" s="735" t="s">
        <v>457</v>
      </c>
      <c r="Y82" s="735">
        <v>1605.5</v>
      </c>
      <c r="Z82" s="735" t="s">
        <v>459</v>
      </c>
      <c r="AA82" s="735">
        <v>1.1000000000000001</v>
      </c>
      <c r="AB82" s="735" t="s">
        <v>457</v>
      </c>
      <c r="AC82" s="735">
        <v>2111.4</v>
      </c>
      <c r="AD82" s="735" t="s">
        <v>457</v>
      </c>
      <c r="AE82" s="735">
        <v>0.2</v>
      </c>
      <c r="AF82" s="735" t="s">
        <v>457</v>
      </c>
      <c r="AG82" s="735">
        <v>1018.8</v>
      </c>
      <c r="AH82" s="735" t="s">
        <v>457</v>
      </c>
      <c r="AJ82" s="739">
        <v>49</v>
      </c>
    </row>
    <row r="83" spans="1:36">
      <c r="A83" s="738">
        <v>50</v>
      </c>
      <c r="B83" s="734" t="s">
        <v>661</v>
      </c>
      <c r="C83" s="735">
        <v>7</v>
      </c>
      <c r="D83" s="735" t="s">
        <v>457</v>
      </c>
      <c r="E83" s="735">
        <v>4894.3999999999996</v>
      </c>
      <c r="F83" s="735" t="s">
        <v>457</v>
      </c>
      <c r="G83" s="735">
        <v>0.2</v>
      </c>
      <c r="H83" s="735" t="s">
        <v>461</v>
      </c>
      <c r="I83" s="735">
        <v>14.7</v>
      </c>
      <c r="J83" s="735" t="s">
        <v>461</v>
      </c>
      <c r="K83" s="735">
        <v>0.7</v>
      </c>
      <c r="L83" s="735" t="s">
        <v>459</v>
      </c>
      <c r="M83" s="735">
        <v>116.7</v>
      </c>
      <c r="N83" s="735" t="s">
        <v>459</v>
      </c>
      <c r="O83" s="735">
        <v>1</v>
      </c>
      <c r="P83" s="735" t="s">
        <v>459</v>
      </c>
      <c r="Q83" s="735">
        <v>324.39999999999998</v>
      </c>
      <c r="R83" s="735" t="s">
        <v>459</v>
      </c>
      <c r="S83" s="735">
        <v>2.1</v>
      </c>
      <c r="T83" s="735" t="s">
        <v>459</v>
      </c>
      <c r="U83" s="735">
        <v>1334</v>
      </c>
      <c r="V83" s="735" t="s">
        <v>459</v>
      </c>
      <c r="W83" s="735">
        <v>2.4</v>
      </c>
      <c r="X83" s="735" t="s">
        <v>457</v>
      </c>
      <c r="Y83" s="735">
        <v>2447.6999999999998</v>
      </c>
      <c r="Z83" s="735" t="s">
        <v>459</v>
      </c>
      <c r="AA83" s="735">
        <v>0.4</v>
      </c>
      <c r="AB83" s="735" t="s">
        <v>459</v>
      </c>
      <c r="AC83" s="735">
        <v>580</v>
      </c>
      <c r="AD83" s="735" t="s">
        <v>459</v>
      </c>
      <c r="AE83" s="735">
        <v>0</v>
      </c>
      <c r="AF83" s="735" t="s">
        <v>461</v>
      </c>
      <c r="AG83" s="743">
        <v>76.8</v>
      </c>
      <c r="AH83" s="743" t="s">
        <v>461</v>
      </c>
      <c r="AJ83" s="739">
        <v>50</v>
      </c>
    </row>
    <row r="84" spans="1:36">
      <c r="A84" s="738">
        <v>51</v>
      </c>
      <c r="B84" s="734" t="s">
        <v>662</v>
      </c>
      <c r="C84" s="735">
        <v>0.2</v>
      </c>
      <c r="D84" s="735" t="s">
        <v>457</v>
      </c>
      <c r="E84" s="735">
        <v>111.2</v>
      </c>
      <c r="F84" s="735" t="s">
        <v>457</v>
      </c>
      <c r="G84" s="735">
        <v>0</v>
      </c>
      <c r="H84" s="735" t="s">
        <v>463</v>
      </c>
      <c r="I84" s="735" t="s">
        <v>361</v>
      </c>
      <c r="J84" s="735" t="s">
        <v>465</v>
      </c>
      <c r="K84" s="735">
        <v>0</v>
      </c>
      <c r="L84" s="735" t="s">
        <v>461</v>
      </c>
      <c r="M84" s="735">
        <v>5.4</v>
      </c>
      <c r="N84" s="735" t="s">
        <v>463</v>
      </c>
      <c r="O84" s="735">
        <v>0</v>
      </c>
      <c r="P84" s="735" t="s">
        <v>461</v>
      </c>
      <c r="Q84" s="735">
        <v>12.5</v>
      </c>
      <c r="R84" s="735" t="s">
        <v>461</v>
      </c>
      <c r="S84" s="735">
        <v>0.1</v>
      </c>
      <c r="T84" s="735" t="s">
        <v>459</v>
      </c>
      <c r="U84" s="735">
        <v>36.9</v>
      </c>
      <c r="V84" s="735" t="s">
        <v>459</v>
      </c>
      <c r="W84" s="735">
        <v>0</v>
      </c>
      <c r="X84" s="735" t="s">
        <v>459</v>
      </c>
      <c r="Y84" s="735">
        <v>38.1</v>
      </c>
      <c r="Z84" s="735" t="s">
        <v>459</v>
      </c>
      <c r="AA84" s="735">
        <v>0</v>
      </c>
      <c r="AB84" s="735" t="s">
        <v>461</v>
      </c>
      <c r="AC84" s="743">
        <v>16.7</v>
      </c>
      <c r="AD84" s="743" t="s">
        <v>461</v>
      </c>
      <c r="AE84" s="732" t="s">
        <v>656</v>
      </c>
      <c r="AF84" s="743"/>
      <c r="AG84" s="732" t="s">
        <v>656</v>
      </c>
      <c r="AH84" s="743"/>
      <c r="AJ84" s="739">
        <v>51</v>
      </c>
    </row>
    <row r="85" spans="1:36">
      <c r="A85" s="738">
        <v>52</v>
      </c>
      <c r="B85" s="734" t="s">
        <v>77</v>
      </c>
      <c r="C85" s="735">
        <v>0</v>
      </c>
      <c r="D85" s="735" t="s">
        <v>457</v>
      </c>
      <c r="E85" s="735">
        <v>3.3</v>
      </c>
      <c r="F85" s="735" t="s">
        <v>457</v>
      </c>
      <c r="G85" s="735">
        <v>0</v>
      </c>
      <c r="H85" s="735" t="s">
        <v>457</v>
      </c>
      <c r="I85" s="735">
        <v>0.4</v>
      </c>
      <c r="J85" s="735" t="s">
        <v>457</v>
      </c>
      <c r="K85" s="735">
        <v>0</v>
      </c>
      <c r="L85" s="735" t="s">
        <v>457</v>
      </c>
      <c r="M85" s="740" t="s">
        <v>53</v>
      </c>
      <c r="N85" s="735"/>
      <c r="O85" s="735">
        <v>0</v>
      </c>
      <c r="P85" s="735" t="s">
        <v>457</v>
      </c>
      <c r="Q85" s="740" t="s">
        <v>53</v>
      </c>
      <c r="R85" s="735"/>
      <c r="S85" s="735">
        <v>0</v>
      </c>
      <c r="T85" s="735" t="s">
        <v>457</v>
      </c>
      <c r="U85" s="740" t="s">
        <v>53</v>
      </c>
      <c r="V85" s="735"/>
      <c r="W85" s="735">
        <v>0</v>
      </c>
      <c r="X85" s="735" t="s">
        <v>457</v>
      </c>
      <c r="Y85" s="740" t="s">
        <v>53</v>
      </c>
      <c r="Z85" s="735"/>
      <c r="AA85" s="732" t="s">
        <v>656</v>
      </c>
      <c r="AB85" s="735"/>
      <c r="AC85" s="732" t="s">
        <v>656</v>
      </c>
      <c r="AD85" s="735"/>
      <c r="AE85" s="732" t="s">
        <v>656</v>
      </c>
      <c r="AF85" s="735"/>
      <c r="AG85" s="732" t="s">
        <v>656</v>
      </c>
      <c r="AH85" s="735"/>
      <c r="AJ85" s="739">
        <v>52</v>
      </c>
    </row>
    <row r="86" spans="1:36">
      <c r="A86" s="738">
        <v>53</v>
      </c>
      <c r="B86" s="734" t="s">
        <v>663</v>
      </c>
      <c r="C86" s="735">
        <v>0.2</v>
      </c>
      <c r="D86" s="735" t="s">
        <v>457</v>
      </c>
      <c r="E86" s="735">
        <v>352.9</v>
      </c>
      <c r="F86" s="735" t="s">
        <v>457</v>
      </c>
      <c r="G86" s="735">
        <v>0</v>
      </c>
      <c r="H86" s="735" t="s">
        <v>457</v>
      </c>
      <c r="I86" s="735">
        <v>0.9</v>
      </c>
      <c r="J86" s="735" t="s">
        <v>457</v>
      </c>
      <c r="K86" s="735">
        <v>0</v>
      </c>
      <c r="L86" s="735" t="s">
        <v>457</v>
      </c>
      <c r="M86" s="735">
        <v>2</v>
      </c>
      <c r="N86" s="735" t="s">
        <v>457</v>
      </c>
      <c r="O86" s="735">
        <v>0</v>
      </c>
      <c r="P86" s="735" t="s">
        <v>457</v>
      </c>
      <c r="Q86" s="735">
        <v>5.5</v>
      </c>
      <c r="R86" s="735" t="s">
        <v>457</v>
      </c>
      <c r="S86" s="735">
        <v>0</v>
      </c>
      <c r="T86" s="735" t="s">
        <v>457</v>
      </c>
      <c r="U86" s="735">
        <v>12.8</v>
      </c>
      <c r="V86" s="735" t="s">
        <v>457</v>
      </c>
      <c r="W86" s="735">
        <v>0</v>
      </c>
      <c r="X86" s="735" t="s">
        <v>457</v>
      </c>
      <c r="Y86" s="735">
        <v>23</v>
      </c>
      <c r="Z86" s="735" t="s">
        <v>457</v>
      </c>
      <c r="AA86" s="735">
        <v>0</v>
      </c>
      <c r="AB86" s="735" t="s">
        <v>457</v>
      </c>
      <c r="AC86" s="735">
        <v>72.5</v>
      </c>
      <c r="AD86" s="735" t="s">
        <v>457</v>
      </c>
      <c r="AE86" s="735">
        <v>0</v>
      </c>
      <c r="AF86" s="735" t="s">
        <v>457</v>
      </c>
      <c r="AG86" s="735">
        <v>236.1</v>
      </c>
      <c r="AH86" s="735" t="s">
        <v>457</v>
      </c>
      <c r="AI86" s="735">
        <v>0</v>
      </c>
      <c r="AJ86" s="739">
        <v>53</v>
      </c>
    </row>
    <row r="87" spans="1:36">
      <c r="A87" s="738">
        <v>54</v>
      </c>
      <c r="B87" s="729" t="s">
        <v>751</v>
      </c>
      <c r="C87" s="744">
        <v>0.2</v>
      </c>
      <c r="D87" s="735" t="s">
        <v>457</v>
      </c>
      <c r="E87" s="735">
        <v>567.1</v>
      </c>
      <c r="F87" s="735" t="s">
        <v>457</v>
      </c>
      <c r="G87" s="735">
        <v>0</v>
      </c>
      <c r="H87" s="735" t="s">
        <v>457</v>
      </c>
      <c r="I87" s="735">
        <v>0.5</v>
      </c>
      <c r="J87" s="735" t="s">
        <v>457</v>
      </c>
      <c r="K87" s="735">
        <v>0</v>
      </c>
      <c r="L87" s="735" t="s">
        <v>457</v>
      </c>
      <c r="M87" s="735">
        <v>2.4</v>
      </c>
      <c r="N87" s="735" t="s">
        <v>457</v>
      </c>
      <c r="O87" s="735">
        <v>0</v>
      </c>
      <c r="P87" s="735" t="s">
        <v>457</v>
      </c>
      <c r="Q87" s="735">
        <v>3.1</v>
      </c>
      <c r="R87" s="735" t="s">
        <v>457</v>
      </c>
      <c r="S87" s="735">
        <v>0</v>
      </c>
      <c r="T87" s="735" t="s">
        <v>457</v>
      </c>
      <c r="U87" s="740" t="s">
        <v>53</v>
      </c>
      <c r="V87" s="735"/>
      <c r="W87" s="735">
        <v>0</v>
      </c>
      <c r="X87" s="735" t="s">
        <v>457</v>
      </c>
      <c r="Y87" s="740" t="s">
        <v>53</v>
      </c>
      <c r="Z87" s="735"/>
      <c r="AA87" s="735">
        <v>0</v>
      </c>
      <c r="AB87" s="735" t="s">
        <v>457</v>
      </c>
      <c r="AC87" s="735">
        <v>76.400000000000006</v>
      </c>
      <c r="AD87" s="735" t="s">
        <v>457</v>
      </c>
      <c r="AE87" s="735">
        <v>0.1</v>
      </c>
      <c r="AF87" s="735" t="s">
        <v>457</v>
      </c>
      <c r="AG87" s="735">
        <v>442.7</v>
      </c>
      <c r="AH87" s="735" t="s">
        <v>457</v>
      </c>
      <c r="AJ87" s="739">
        <v>54</v>
      </c>
    </row>
    <row r="88" spans="1:36">
      <c r="A88" s="738">
        <v>55</v>
      </c>
      <c r="B88" s="729" t="s">
        <v>665</v>
      </c>
      <c r="C88" s="744">
        <v>0.9</v>
      </c>
      <c r="D88" s="735" t="s">
        <v>457</v>
      </c>
      <c r="E88" s="735">
        <v>1072.2</v>
      </c>
      <c r="F88" s="735" t="s">
        <v>457</v>
      </c>
      <c r="G88" s="735">
        <v>0</v>
      </c>
      <c r="H88" s="735" t="s">
        <v>463</v>
      </c>
      <c r="I88" s="735" t="s">
        <v>361</v>
      </c>
      <c r="J88" s="735" t="s">
        <v>465</v>
      </c>
      <c r="K88" s="735">
        <v>0.1</v>
      </c>
      <c r="L88" s="735" t="s">
        <v>461</v>
      </c>
      <c r="M88" s="735">
        <v>10.7</v>
      </c>
      <c r="N88" s="735" t="s">
        <v>461</v>
      </c>
      <c r="O88" s="735">
        <v>0.1</v>
      </c>
      <c r="P88" s="735" t="s">
        <v>461</v>
      </c>
      <c r="Q88" s="735">
        <v>26.4</v>
      </c>
      <c r="R88" s="735" t="s">
        <v>463</v>
      </c>
      <c r="S88" s="735">
        <v>0.2</v>
      </c>
      <c r="T88" s="735" t="s">
        <v>459</v>
      </c>
      <c r="U88" s="735">
        <v>122.2</v>
      </c>
      <c r="V88" s="735" t="s">
        <v>461</v>
      </c>
      <c r="W88" s="735">
        <v>0.3</v>
      </c>
      <c r="X88" s="735" t="s">
        <v>459</v>
      </c>
      <c r="Y88" s="735">
        <v>342.6</v>
      </c>
      <c r="Z88" s="735" t="s">
        <v>459</v>
      </c>
      <c r="AA88" s="735">
        <v>0.2</v>
      </c>
      <c r="AB88" s="735" t="s">
        <v>459</v>
      </c>
      <c r="AC88" s="735">
        <v>425.9</v>
      </c>
      <c r="AD88" s="735" t="s">
        <v>459</v>
      </c>
      <c r="AE88" s="735">
        <v>0</v>
      </c>
      <c r="AF88" s="735" t="s">
        <v>459</v>
      </c>
      <c r="AG88" s="735">
        <v>142.5</v>
      </c>
      <c r="AH88" s="735" t="s">
        <v>459</v>
      </c>
      <c r="AJ88" s="739">
        <v>55</v>
      </c>
    </row>
    <row r="89" spans="1:36">
      <c r="A89" s="738">
        <v>56</v>
      </c>
      <c r="B89" s="729" t="s">
        <v>666</v>
      </c>
      <c r="C89" s="744">
        <v>0.2</v>
      </c>
      <c r="D89" s="735" t="s">
        <v>457</v>
      </c>
      <c r="E89" s="735">
        <v>315.39999999999998</v>
      </c>
      <c r="F89" s="735" t="s">
        <v>457</v>
      </c>
      <c r="G89" s="735">
        <v>0</v>
      </c>
      <c r="H89" s="735" t="s">
        <v>457</v>
      </c>
      <c r="I89" s="735">
        <v>0.9</v>
      </c>
      <c r="J89" s="735" t="s">
        <v>457</v>
      </c>
      <c r="K89" s="735">
        <v>0</v>
      </c>
      <c r="L89" s="735" t="s">
        <v>457</v>
      </c>
      <c r="M89" s="735">
        <v>3.1</v>
      </c>
      <c r="N89" s="735" t="s">
        <v>457</v>
      </c>
      <c r="O89" s="735">
        <v>0</v>
      </c>
      <c r="P89" s="735" t="s">
        <v>457</v>
      </c>
      <c r="Q89" s="735">
        <v>2.6</v>
      </c>
      <c r="R89" s="735" t="s">
        <v>457</v>
      </c>
      <c r="S89" s="735">
        <v>0</v>
      </c>
      <c r="T89" s="735" t="s">
        <v>457</v>
      </c>
      <c r="U89" s="735">
        <v>9.6999999999999993</v>
      </c>
      <c r="V89" s="735" t="s">
        <v>457</v>
      </c>
      <c r="W89" s="735">
        <v>0</v>
      </c>
      <c r="X89" s="735" t="s">
        <v>457</v>
      </c>
      <c r="Y89" s="735">
        <v>31.3</v>
      </c>
      <c r="Z89" s="735" t="s">
        <v>457</v>
      </c>
      <c r="AA89" s="735">
        <v>0</v>
      </c>
      <c r="AB89" s="735" t="s">
        <v>457</v>
      </c>
      <c r="AC89" s="735">
        <v>59.2</v>
      </c>
      <c r="AD89" s="735" t="s">
        <v>457</v>
      </c>
      <c r="AE89" s="735">
        <v>0</v>
      </c>
      <c r="AF89" s="735" t="s">
        <v>457</v>
      </c>
      <c r="AG89" s="735">
        <v>208.6</v>
      </c>
      <c r="AH89" s="735" t="s">
        <v>457</v>
      </c>
      <c r="AJ89" s="739">
        <v>56</v>
      </c>
    </row>
    <row r="96" spans="1:36">
      <c r="T96" s="753"/>
    </row>
    <row r="115" spans="1:32">
      <c r="A115" s="1428" t="s">
        <v>305</v>
      </c>
      <c r="B115" s="1428"/>
      <c r="C115" s="1428"/>
      <c r="D115" s="1428"/>
      <c r="E115" s="1428"/>
      <c r="F115" s="1428"/>
      <c r="G115" s="1428"/>
      <c r="H115" s="1428"/>
      <c r="I115" s="1428"/>
      <c r="J115" s="1428"/>
      <c r="K115" s="1428"/>
      <c r="L115" s="1428"/>
      <c r="M115" s="1428"/>
      <c r="N115" s="1428"/>
      <c r="O115" s="1428"/>
      <c r="P115" s="1428"/>
      <c r="Q115" s="1428"/>
      <c r="R115" s="1428"/>
      <c r="S115" s="1428" t="s">
        <v>305</v>
      </c>
      <c r="T115" s="1428"/>
      <c r="U115" s="1428"/>
      <c r="V115" s="1428"/>
      <c r="W115" s="1428"/>
      <c r="X115" s="1428"/>
      <c r="Y115" s="1428"/>
      <c r="Z115" s="1428"/>
      <c r="AA115" s="1428"/>
      <c r="AB115" s="1428"/>
      <c r="AC115" s="1428"/>
      <c r="AD115" s="1428"/>
      <c r="AE115" s="1428"/>
      <c r="AF115" s="1428"/>
    </row>
  </sheetData>
  <mergeCells count="45">
    <mergeCell ref="AE33:AG33"/>
    <mergeCell ref="A115:R115"/>
    <mergeCell ref="S115:AF115"/>
    <mergeCell ref="C13:G13"/>
    <mergeCell ref="S13:W13"/>
    <mergeCell ref="C33:E33"/>
    <mergeCell ref="S33:U33"/>
    <mergeCell ref="W33:Y33"/>
    <mergeCell ref="AA33:AC33"/>
    <mergeCell ref="AA10:AB11"/>
    <mergeCell ref="AC10:AD11"/>
    <mergeCell ref="AE10:AF11"/>
    <mergeCell ref="AG10:AI11"/>
    <mergeCell ref="K12:U12"/>
    <mergeCell ref="W12:Y12"/>
    <mergeCell ref="AA12:AC12"/>
    <mergeCell ref="AE12:AG12"/>
    <mergeCell ref="O10:P11"/>
    <mergeCell ref="Q10:R11"/>
    <mergeCell ref="S10:T11"/>
    <mergeCell ref="U10:V11"/>
    <mergeCell ref="W10:X11"/>
    <mergeCell ref="Y10:Z11"/>
    <mergeCell ref="M10:N11"/>
    <mergeCell ref="C10:D11"/>
    <mergeCell ref="E10:F11"/>
    <mergeCell ref="G10:H11"/>
    <mergeCell ref="I10:J11"/>
    <mergeCell ref="K10:L11"/>
    <mergeCell ref="AE8:AI9"/>
    <mergeCell ref="A2:R2"/>
    <mergeCell ref="S2:AJ2"/>
    <mergeCell ref="W4:Y4"/>
    <mergeCell ref="A5:A11"/>
    <mergeCell ref="B5:B11"/>
    <mergeCell ref="C5:F9"/>
    <mergeCell ref="G5:R7"/>
    <mergeCell ref="S5:AI7"/>
    <mergeCell ref="AJ5:AJ11"/>
    <mergeCell ref="G8:J9"/>
    <mergeCell ref="K8:N9"/>
    <mergeCell ref="O8:R9"/>
    <mergeCell ref="S8:V9"/>
    <mergeCell ref="W8:Z9"/>
    <mergeCell ref="AA8:AD9"/>
  </mergeCells>
  <printOptions horizontalCentered="1"/>
  <pageMargins left="0.19685039370078741" right="0" top="0.59055118110236227" bottom="0.59055118110236227" header="0.51181102362204722" footer="0.51181102362204722"/>
  <pageSetup paperSize="9" scale="51" orientation="portrait" horizontalDpi="1200" verticalDpi="1200" r:id="rId1"/>
  <headerFooter alignWithMargins="0"/>
  <colBreaks count="1" manualBreakCount="1">
    <brk id="18" max="11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Y113"/>
  <sheetViews>
    <sheetView showGridLines="0" zoomScaleNormal="100" workbookViewId="0"/>
  </sheetViews>
  <sheetFormatPr baseColWidth="10" defaultColWidth="10.140625" defaultRowHeight="12.75"/>
  <cols>
    <col min="1" max="1" width="25.5703125" style="722" customWidth="1"/>
    <col min="2" max="2" width="11" style="722" customWidth="1"/>
    <col min="3" max="3" width="2.28515625" style="722" bestFit="1" customWidth="1"/>
    <col min="4" max="4" width="11" style="722" customWidth="1"/>
    <col min="5" max="5" width="2.28515625" style="722" bestFit="1" customWidth="1"/>
    <col min="6" max="6" width="11" style="722" customWidth="1"/>
    <col min="7" max="7" width="2.28515625" style="722" bestFit="1" customWidth="1"/>
    <col min="8" max="8" width="11" style="722" customWidth="1"/>
    <col min="9" max="9" width="2.28515625" style="722" bestFit="1" customWidth="1"/>
    <col min="10" max="10" width="11" style="722" customWidth="1"/>
    <col min="11" max="11" width="2.28515625" style="722" bestFit="1" customWidth="1"/>
    <col min="12" max="12" width="11" style="722" customWidth="1"/>
    <col min="13" max="13" width="2.28515625" style="722" bestFit="1" customWidth="1"/>
    <col min="14" max="14" width="11" style="722" customWidth="1"/>
    <col min="15" max="15" width="2.28515625" style="722" bestFit="1" customWidth="1"/>
    <col min="16" max="16" width="11" style="722" customWidth="1"/>
    <col min="17" max="17" width="2.28515625" style="722" bestFit="1" customWidth="1"/>
    <col min="18" max="18" width="11" style="722" customWidth="1"/>
    <col min="19" max="19" width="2.28515625" style="722" bestFit="1" customWidth="1"/>
    <col min="20" max="20" width="11" style="722" customWidth="1"/>
    <col min="21" max="21" width="2.28515625" style="722" bestFit="1" customWidth="1"/>
    <col min="22" max="22" width="11" style="722" customWidth="1"/>
    <col min="23" max="23" width="2.28515625" style="722" bestFit="1" customWidth="1"/>
    <col min="24" max="24" width="11" style="722" customWidth="1"/>
    <col min="25" max="25" width="2.28515625" style="722" bestFit="1" customWidth="1"/>
    <col min="26" max="16384" width="10.140625" style="722"/>
  </cols>
  <sheetData>
    <row r="1" spans="1:25" ht="14.25">
      <c r="A1" s="754" t="s">
        <v>964</v>
      </c>
      <c r="B1" s="754"/>
      <c r="C1" s="754"/>
      <c r="D1" s="754"/>
      <c r="E1" s="754"/>
      <c r="F1" s="754"/>
      <c r="G1" s="754"/>
      <c r="H1" s="754"/>
      <c r="I1" s="754"/>
      <c r="J1" s="754"/>
      <c r="K1" s="754"/>
      <c r="L1" s="754"/>
      <c r="M1" s="754"/>
      <c r="N1" s="754"/>
      <c r="O1" s="754"/>
      <c r="P1" s="754"/>
      <c r="Q1" s="754"/>
      <c r="R1" s="754"/>
      <c r="S1" s="754"/>
      <c r="T1" s="754"/>
      <c r="U1" s="754"/>
      <c r="V1" s="754"/>
      <c r="W1" s="754"/>
      <c r="X1" s="754"/>
      <c r="Y1" s="721"/>
    </row>
    <row r="2" spans="1:25" ht="12.75" customHeight="1">
      <c r="A2" s="1429" t="s">
        <v>930</v>
      </c>
      <c r="B2" s="1429"/>
      <c r="C2" s="1429"/>
      <c r="D2" s="1429"/>
      <c r="E2" s="1429"/>
      <c r="F2" s="1429"/>
      <c r="G2" s="1429"/>
      <c r="H2" s="1429"/>
      <c r="I2" s="1429"/>
      <c r="J2" s="1429"/>
      <c r="K2" s="1429"/>
      <c r="L2" s="1429"/>
      <c r="M2" s="1429"/>
      <c r="N2" s="1429"/>
      <c r="O2" s="1429"/>
      <c r="P2" s="1429"/>
      <c r="Q2" s="1429"/>
      <c r="R2" s="1429"/>
      <c r="S2" s="1429"/>
      <c r="T2" s="1429"/>
      <c r="U2" s="1429"/>
      <c r="V2" s="1429"/>
      <c r="W2" s="1429"/>
      <c r="X2" s="1429"/>
      <c r="Y2" s="755"/>
    </row>
    <row r="3" spans="1:25" ht="15">
      <c r="A3" s="1429" t="s">
        <v>711</v>
      </c>
      <c r="B3" s="1429"/>
      <c r="C3" s="1429"/>
      <c r="D3" s="1429"/>
      <c r="E3" s="1429"/>
      <c r="F3" s="1429"/>
      <c r="G3" s="1429"/>
      <c r="H3" s="1429"/>
      <c r="I3" s="1429"/>
      <c r="J3" s="1429"/>
      <c r="K3" s="1429"/>
      <c r="L3" s="1429"/>
      <c r="M3" s="1429"/>
      <c r="N3" s="1429"/>
      <c r="O3" s="1429"/>
      <c r="P3" s="1429"/>
      <c r="Q3" s="1429"/>
      <c r="R3" s="1429"/>
      <c r="S3" s="1429"/>
      <c r="T3" s="1429"/>
      <c r="U3" s="1429"/>
      <c r="V3" s="1429"/>
      <c r="W3" s="1429"/>
      <c r="X3" s="1429"/>
    </row>
    <row r="4" spans="1:25">
      <c r="A4" s="725"/>
      <c r="B4" s="725"/>
      <c r="C4" s="725"/>
      <c r="D4" s="725"/>
      <c r="E4" s="725"/>
      <c r="F4" s="725"/>
      <c r="G4" s="725"/>
      <c r="H4" s="725"/>
      <c r="I4" s="725"/>
      <c r="J4" s="725"/>
      <c r="K4" s="725"/>
      <c r="L4" s="725"/>
      <c r="M4" s="725"/>
      <c r="N4" s="725"/>
      <c r="O4" s="725"/>
      <c r="P4" s="725"/>
      <c r="Q4" s="725"/>
      <c r="R4" s="725"/>
      <c r="S4" s="725"/>
      <c r="T4" s="725"/>
      <c r="U4" s="725"/>
      <c r="V4" s="1430"/>
      <c r="W4" s="1430"/>
      <c r="X4" s="1430"/>
    </row>
    <row r="5" spans="1:25" ht="12.75" customHeight="1">
      <c r="A5" s="1389" t="s">
        <v>546</v>
      </c>
      <c r="B5" s="1425" t="s">
        <v>754</v>
      </c>
      <c r="C5" s="1425"/>
      <c r="D5" s="1425"/>
      <c r="E5" s="1433"/>
      <c r="F5" s="1387" t="s">
        <v>755</v>
      </c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8"/>
      <c r="T5" s="1388"/>
      <c r="U5" s="1388"/>
      <c r="V5" s="1388"/>
      <c r="W5" s="1388"/>
      <c r="X5" s="1388"/>
      <c r="Y5" s="1388"/>
    </row>
    <row r="6" spans="1:25">
      <c r="A6" s="1406"/>
      <c r="B6" s="1434"/>
      <c r="C6" s="1434"/>
      <c r="D6" s="1434"/>
      <c r="E6" s="1435"/>
      <c r="F6" s="1404"/>
      <c r="G6" s="1405"/>
      <c r="H6" s="1405"/>
      <c r="I6" s="1405"/>
      <c r="J6" s="1405"/>
      <c r="K6" s="1405"/>
      <c r="L6" s="1405"/>
      <c r="M6" s="1405"/>
      <c r="N6" s="1405"/>
      <c r="O6" s="1405"/>
      <c r="P6" s="1405"/>
      <c r="Q6" s="1405"/>
      <c r="R6" s="1405"/>
      <c r="S6" s="1405"/>
      <c r="T6" s="1405"/>
      <c r="U6" s="1405"/>
      <c r="V6" s="1405"/>
      <c r="W6" s="1405"/>
      <c r="X6" s="1405"/>
      <c r="Y6" s="1405"/>
    </row>
    <row r="7" spans="1:25">
      <c r="A7" s="1431"/>
      <c r="B7" s="1434"/>
      <c r="C7" s="1434"/>
      <c r="D7" s="1434"/>
      <c r="E7" s="1435"/>
      <c r="F7" s="1390"/>
      <c r="G7" s="1391"/>
      <c r="H7" s="1391"/>
      <c r="I7" s="1391"/>
      <c r="J7" s="1391"/>
      <c r="K7" s="1391"/>
      <c r="L7" s="1391"/>
      <c r="M7" s="1391"/>
      <c r="N7" s="1391"/>
      <c r="O7" s="1391"/>
      <c r="P7" s="1391"/>
      <c r="Q7" s="1391"/>
      <c r="R7" s="1391"/>
      <c r="S7" s="1391"/>
      <c r="T7" s="1391"/>
      <c r="U7" s="1391"/>
      <c r="V7" s="1391"/>
      <c r="W7" s="1391"/>
      <c r="X7" s="1391"/>
      <c r="Y7" s="1391"/>
    </row>
    <row r="8" spans="1:25" ht="12.75" customHeight="1">
      <c r="A8" s="1431"/>
      <c r="B8" s="1434"/>
      <c r="C8" s="1434"/>
      <c r="D8" s="1434"/>
      <c r="E8" s="1435"/>
      <c r="F8" s="1388" t="s">
        <v>756</v>
      </c>
      <c r="G8" s="1388"/>
      <c r="H8" s="1388"/>
      <c r="I8" s="1395"/>
      <c r="J8" s="1399" t="s">
        <v>649</v>
      </c>
      <c r="K8" s="1388"/>
      <c r="L8" s="1388"/>
      <c r="M8" s="1395"/>
      <c r="N8" s="1399" t="s">
        <v>735</v>
      </c>
      <c r="O8" s="1388"/>
      <c r="P8" s="1388"/>
      <c r="Q8" s="1395"/>
      <c r="R8" s="1399" t="s">
        <v>736</v>
      </c>
      <c r="S8" s="1388"/>
      <c r="T8" s="1388"/>
      <c r="U8" s="1389"/>
      <c r="V8" s="1387" t="s">
        <v>652</v>
      </c>
      <c r="W8" s="1388"/>
      <c r="X8" s="1388"/>
      <c r="Y8" s="1388"/>
    </row>
    <row r="9" spans="1:25" ht="12.75" customHeight="1">
      <c r="A9" s="1431"/>
      <c r="B9" s="1426"/>
      <c r="C9" s="1426"/>
      <c r="D9" s="1426"/>
      <c r="E9" s="1436"/>
      <c r="F9" s="1410"/>
      <c r="G9" s="1410"/>
      <c r="H9" s="1410"/>
      <c r="I9" s="1411"/>
      <c r="J9" s="1412"/>
      <c r="K9" s="1410"/>
      <c r="L9" s="1410"/>
      <c r="M9" s="1411"/>
      <c r="N9" s="1412"/>
      <c r="O9" s="1410"/>
      <c r="P9" s="1410"/>
      <c r="Q9" s="1411"/>
      <c r="R9" s="1422"/>
      <c r="S9" s="1391"/>
      <c r="T9" s="1391"/>
      <c r="U9" s="1392"/>
      <c r="V9" s="1390"/>
      <c r="W9" s="1391"/>
      <c r="X9" s="1391"/>
      <c r="Y9" s="1391"/>
    </row>
    <row r="10" spans="1:25">
      <c r="A10" s="1431"/>
      <c r="B10" s="1434" t="s">
        <v>727</v>
      </c>
      <c r="C10" s="1414"/>
      <c r="D10" s="1400" t="s">
        <v>405</v>
      </c>
      <c r="E10" s="1396"/>
      <c r="F10" s="1434" t="s">
        <v>727</v>
      </c>
      <c r="G10" s="1414"/>
      <c r="H10" s="1417" t="s">
        <v>405</v>
      </c>
      <c r="I10" s="1418"/>
      <c r="J10" s="1434" t="s">
        <v>727</v>
      </c>
      <c r="K10" s="1414"/>
      <c r="L10" s="1417" t="s">
        <v>405</v>
      </c>
      <c r="M10" s="1418"/>
      <c r="N10" s="1434" t="s">
        <v>727</v>
      </c>
      <c r="O10" s="1414"/>
      <c r="P10" s="1417" t="s">
        <v>405</v>
      </c>
      <c r="Q10" s="1427"/>
      <c r="R10" s="1434" t="s">
        <v>727</v>
      </c>
      <c r="S10" s="1414"/>
      <c r="T10" s="1404" t="s">
        <v>405</v>
      </c>
      <c r="U10" s="1406"/>
      <c r="V10" s="1434" t="s">
        <v>727</v>
      </c>
      <c r="W10" s="1414"/>
      <c r="X10" s="1387" t="s">
        <v>405</v>
      </c>
      <c r="Y10" s="1388"/>
    </row>
    <row r="11" spans="1:25">
      <c r="A11" s="1432"/>
      <c r="B11" s="1437"/>
      <c r="C11" s="1416"/>
      <c r="D11" s="1412"/>
      <c r="E11" s="1411"/>
      <c r="F11" s="1437"/>
      <c r="G11" s="1416"/>
      <c r="H11" s="1412"/>
      <c r="I11" s="1411"/>
      <c r="J11" s="1437"/>
      <c r="K11" s="1416"/>
      <c r="L11" s="1412"/>
      <c r="M11" s="1411"/>
      <c r="N11" s="1437"/>
      <c r="O11" s="1416"/>
      <c r="P11" s="1412"/>
      <c r="Q11" s="1410"/>
      <c r="R11" s="1437"/>
      <c r="S11" s="1416"/>
      <c r="T11" s="1390"/>
      <c r="U11" s="1392"/>
      <c r="V11" s="1437"/>
      <c r="W11" s="1416"/>
      <c r="X11" s="1390"/>
      <c r="Y11" s="1391"/>
    </row>
    <row r="12" spans="1:25">
      <c r="A12" s="756"/>
      <c r="B12" s="757"/>
      <c r="C12" s="757"/>
      <c r="D12" s="757"/>
      <c r="E12" s="757"/>
      <c r="F12" s="757"/>
      <c r="G12" s="757"/>
      <c r="H12" s="757"/>
      <c r="I12" s="757"/>
      <c r="J12" s="757"/>
      <c r="K12" s="757"/>
      <c r="L12" s="757"/>
      <c r="M12" s="757"/>
      <c r="N12" s="757"/>
      <c r="O12" s="757"/>
      <c r="P12" s="757"/>
      <c r="Q12" s="757"/>
      <c r="R12" s="757"/>
      <c r="S12" s="757"/>
      <c r="T12" s="757"/>
      <c r="U12" s="757"/>
      <c r="V12" s="757"/>
      <c r="W12" s="757"/>
      <c r="X12" s="757"/>
      <c r="Y12" s="727"/>
    </row>
    <row r="13" spans="1:25">
      <c r="A13" s="756"/>
      <c r="B13" s="757"/>
      <c r="C13" s="757"/>
      <c r="D13" s="757"/>
      <c r="E13" s="757"/>
      <c r="F13" s="757"/>
      <c r="G13" s="757"/>
      <c r="H13" s="757"/>
      <c r="I13" s="757"/>
      <c r="J13" s="757"/>
      <c r="K13" s="757"/>
      <c r="L13" s="757"/>
      <c r="M13" s="757"/>
      <c r="N13" s="757"/>
      <c r="O13" s="757"/>
      <c r="P13" s="757"/>
      <c r="Q13" s="757"/>
      <c r="R13" s="757"/>
      <c r="S13" s="757"/>
      <c r="T13" s="757"/>
      <c r="U13" s="757"/>
      <c r="V13" s="757"/>
      <c r="W13" s="757"/>
      <c r="X13" s="757"/>
      <c r="Y13" s="727"/>
    </row>
    <row r="14" spans="1:25">
      <c r="A14" s="728" t="s">
        <v>10</v>
      </c>
      <c r="B14" s="729" t="s">
        <v>10</v>
      </c>
      <c r="C14" s="729"/>
      <c r="D14" s="729" t="s">
        <v>10</v>
      </c>
      <c r="E14" s="729"/>
      <c r="F14" s="732"/>
      <c r="G14" s="729"/>
      <c r="H14" s="729" t="s">
        <v>10</v>
      </c>
      <c r="I14" s="729"/>
      <c r="J14" s="1423"/>
      <c r="K14" s="1423"/>
      <c r="L14" s="1423"/>
      <c r="M14" s="1423"/>
      <c r="N14" s="1423"/>
      <c r="O14" s="1423"/>
      <c r="P14" s="1423"/>
      <c r="Q14" s="1423"/>
      <c r="R14" s="1423"/>
      <c r="S14" s="1423"/>
      <c r="T14" s="1423"/>
      <c r="U14" s="730"/>
      <c r="V14" s="1424"/>
      <c r="W14" s="1424"/>
      <c r="X14" s="1424"/>
      <c r="Y14" s="727"/>
    </row>
    <row r="15" spans="1:25" ht="12.75" customHeight="1">
      <c r="A15" s="728"/>
      <c r="B15" s="1424" t="s">
        <v>757</v>
      </c>
      <c r="C15" s="1424"/>
      <c r="D15" s="1424"/>
      <c r="E15" s="1424"/>
      <c r="F15" s="1424"/>
      <c r="G15" s="729"/>
      <c r="H15" s="728"/>
      <c r="I15" s="728"/>
      <c r="J15" s="731"/>
      <c r="K15" s="731"/>
      <c r="L15" s="731"/>
      <c r="M15" s="731"/>
      <c r="N15" s="731"/>
      <c r="O15" s="731"/>
      <c r="P15" s="731"/>
      <c r="Q15" s="731"/>
      <c r="R15" s="731"/>
      <c r="S15" s="731"/>
      <c r="T15" s="731"/>
      <c r="U15" s="731"/>
      <c r="V15" s="728"/>
      <c r="W15" s="728"/>
      <c r="X15" s="729"/>
      <c r="Y15" s="727"/>
    </row>
    <row r="16" spans="1:25" ht="12.75" customHeight="1">
      <c r="A16" s="728"/>
      <c r="B16" s="729"/>
      <c r="C16" s="729"/>
      <c r="D16" s="729"/>
      <c r="E16" s="729"/>
      <c r="F16" s="729"/>
      <c r="G16" s="729"/>
      <c r="H16" s="728"/>
      <c r="I16" s="728"/>
      <c r="J16" s="731"/>
      <c r="K16" s="731"/>
      <c r="L16" s="731"/>
      <c r="M16" s="731"/>
      <c r="N16" s="731"/>
      <c r="O16" s="731"/>
      <c r="P16" s="731"/>
      <c r="Q16" s="731"/>
      <c r="R16" s="731"/>
      <c r="S16" s="731"/>
      <c r="T16" s="731"/>
      <c r="U16" s="731"/>
      <c r="V16" s="728"/>
      <c r="W16" s="728"/>
      <c r="X16" s="729"/>
      <c r="Y16" s="727"/>
    </row>
    <row r="17" spans="1:25">
      <c r="A17" s="734" t="s">
        <v>243</v>
      </c>
      <c r="B17" s="735">
        <v>8.3000000000000007</v>
      </c>
      <c r="C17" s="735" t="s">
        <v>457</v>
      </c>
      <c r="D17" s="735">
        <v>13244.3</v>
      </c>
      <c r="E17" s="735" t="s">
        <v>457</v>
      </c>
      <c r="F17" s="735">
        <v>2</v>
      </c>
      <c r="G17" s="735" t="s">
        <v>457</v>
      </c>
      <c r="H17" s="735">
        <v>450.8</v>
      </c>
      <c r="I17" s="735" t="s">
        <v>459</v>
      </c>
      <c r="J17" s="735">
        <v>1.3</v>
      </c>
      <c r="K17" s="735" t="s">
        <v>457</v>
      </c>
      <c r="L17" s="735">
        <v>906.5</v>
      </c>
      <c r="M17" s="735" t="s">
        <v>457</v>
      </c>
      <c r="N17" s="735">
        <v>2.9</v>
      </c>
      <c r="O17" s="735" t="s">
        <v>457</v>
      </c>
      <c r="P17" s="735">
        <v>3961.7</v>
      </c>
      <c r="Q17" s="735" t="s">
        <v>457</v>
      </c>
      <c r="R17" s="735">
        <v>1.4</v>
      </c>
      <c r="S17" s="735" t="s">
        <v>457</v>
      </c>
      <c r="T17" s="735">
        <v>3129.8</v>
      </c>
      <c r="U17" s="735" t="s">
        <v>457</v>
      </c>
      <c r="V17" s="735">
        <v>0.7</v>
      </c>
      <c r="W17" s="735" t="s">
        <v>457</v>
      </c>
      <c r="X17" s="735">
        <v>4795.3999999999996</v>
      </c>
      <c r="Y17" s="735" t="s">
        <v>457</v>
      </c>
    </row>
    <row r="18" spans="1:25">
      <c r="A18" s="734"/>
      <c r="B18" s="735"/>
      <c r="C18" s="735"/>
      <c r="D18" s="735"/>
      <c r="E18" s="735"/>
      <c r="F18" s="735"/>
      <c r="G18" s="735"/>
      <c r="H18" s="735"/>
      <c r="I18" s="735"/>
      <c r="J18" s="735"/>
      <c r="K18" s="735"/>
      <c r="L18" s="735"/>
      <c r="M18" s="735"/>
      <c r="N18" s="735"/>
      <c r="O18" s="735"/>
      <c r="P18" s="735"/>
      <c r="Q18" s="735"/>
      <c r="R18" s="735"/>
      <c r="S18" s="735"/>
      <c r="T18" s="735"/>
      <c r="U18" s="735"/>
      <c r="V18" s="735"/>
      <c r="W18" s="735"/>
      <c r="X18" s="735"/>
      <c r="Y18" s="727"/>
    </row>
    <row r="19" spans="1:25">
      <c r="A19" s="734" t="s">
        <v>653</v>
      </c>
      <c r="B19" s="735">
        <v>1</v>
      </c>
      <c r="C19" s="735" t="s">
        <v>457</v>
      </c>
      <c r="D19" s="735">
        <v>972</v>
      </c>
      <c r="E19" s="735" t="s">
        <v>457</v>
      </c>
      <c r="F19" s="735">
        <v>0.3</v>
      </c>
      <c r="G19" s="735" t="s">
        <v>459</v>
      </c>
      <c r="H19" s="735">
        <v>58</v>
      </c>
      <c r="I19" s="735" t="s">
        <v>461</v>
      </c>
      <c r="J19" s="735">
        <v>0.2</v>
      </c>
      <c r="K19" s="735" t="s">
        <v>459</v>
      </c>
      <c r="L19" s="735">
        <v>110.4</v>
      </c>
      <c r="M19" s="735" t="s">
        <v>459</v>
      </c>
      <c r="N19" s="735">
        <v>0.4</v>
      </c>
      <c r="O19" s="735" t="s">
        <v>457</v>
      </c>
      <c r="P19" s="735">
        <v>476.2</v>
      </c>
      <c r="Q19" s="735" t="s">
        <v>459</v>
      </c>
      <c r="R19" s="735">
        <v>0.1</v>
      </c>
      <c r="S19" s="735" t="s">
        <v>459</v>
      </c>
      <c r="T19" s="735">
        <v>237</v>
      </c>
      <c r="U19" s="735" t="s">
        <v>459</v>
      </c>
      <c r="V19" s="735">
        <v>0</v>
      </c>
      <c r="W19" s="735" t="s">
        <v>461</v>
      </c>
      <c r="X19" s="735">
        <v>90.3</v>
      </c>
      <c r="Y19" s="735" t="s">
        <v>461</v>
      </c>
    </row>
    <row r="20" spans="1:25">
      <c r="A20" s="734" t="s">
        <v>654</v>
      </c>
      <c r="B20" s="735">
        <v>2.2000000000000002</v>
      </c>
      <c r="C20" s="735" t="s">
        <v>457</v>
      </c>
      <c r="D20" s="735">
        <v>1519.8</v>
      </c>
      <c r="E20" s="735" t="s">
        <v>457</v>
      </c>
      <c r="F20" s="735">
        <v>0.8</v>
      </c>
      <c r="G20" s="735" t="s">
        <v>459</v>
      </c>
      <c r="H20" s="735">
        <v>154.5</v>
      </c>
      <c r="I20" s="735" t="s">
        <v>459</v>
      </c>
      <c r="J20" s="735">
        <v>0.5</v>
      </c>
      <c r="K20" s="735" t="s">
        <v>459</v>
      </c>
      <c r="L20" s="735">
        <v>272.39999999999998</v>
      </c>
      <c r="M20" s="735" t="s">
        <v>459</v>
      </c>
      <c r="N20" s="735">
        <v>0.7</v>
      </c>
      <c r="O20" s="735" t="s">
        <v>459</v>
      </c>
      <c r="P20" s="735">
        <v>729.7</v>
      </c>
      <c r="Q20" s="735" t="s">
        <v>459</v>
      </c>
      <c r="R20" s="735">
        <v>0.2</v>
      </c>
      <c r="S20" s="735" t="s">
        <v>459</v>
      </c>
      <c r="T20" s="735">
        <v>291.60000000000002</v>
      </c>
      <c r="U20" s="735" t="s">
        <v>459</v>
      </c>
      <c r="V20" s="735">
        <v>0</v>
      </c>
      <c r="W20" s="735" t="s">
        <v>457</v>
      </c>
      <c r="X20" s="735">
        <v>71.5</v>
      </c>
      <c r="Y20" s="735" t="s">
        <v>457</v>
      </c>
    </row>
    <row r="21" spans="1:25">
      <c r="A21" s="734" t="s">
        <v>657</v>
      </c>
      <c r="B21" s="735">
        <v>0.1</v>
      </c>
      <c r="C21" s="735" t="s">
        <v>457</v>
      </c>
      <c r="D21" s="735">
        <v>561.20000000000005</v>
      </c>
      <c r="E21" s="735" t="s">
        <v>457</v>
      </c>
      <c r="F21" s="735">
        <v>0</v>
      </c>
      <c r="G21" s="735" t="s">
        <v>457</v>
      </c>
      <c r="H21" s="735">
        <v>5</v>
      </c>
      <c r="I21" s="735" t="s">
        <v>457</v>
      </c>
      <c r="J21" s="735">
        <v>0</v>
      </c>
      <c r="K21" s="735" t="s">
        <v>457</v>
      </c>
      <c r="L21" s="740" t="s">
        <v>53</v>
      </c>
      <c r="M21" s="735"/>
      <c r="N21" s="735">
        <v>0</v>
      </c>
      <c r="O21" s="735" t="s">
        <v>457</v>
      </c>
      <c r="P21" s="740" t="s">
        <v>53</v>
      </c>
      <c r="Q21" s="735"/>
      <c r="R21" s="735">
        <v>0</v>
      </c>
      <c r="S21" s="735" t="s">
        <v>457</v>
      </c>
      <c r="T21" s="735">
        <v>58.3</v>
      </c>
      <c r="U21" s="735" t="s">
        <v>457</v>
      </c>
      <c r="V21" s="735">
        <v>0</v>
      </c>
      <c r="W21" s="735" t="s">
        <v>457</v>
      </c>
      <c r="X21" s="735">
        <v>490</v>
      </c>
      <c r="Y21" s="735" t="s">
        <v>457</v>
      </c>
    </row>
    <row r="22" spans="1:25">
      <c r="A22" s="734" t="s">
        <v>71</v>
      </c>
      <c r="B22" s="748">
        <v>0.4</v>
      </c>
      <c r="C22" s="748" t="s">
        <v>457</v>
      </c>
      <c r="D22" s="748">
        <v>255</v>
      </c>
      <c r="E22" s="748" t="s">
        <v>457</v>
      </c>
      <c r="F22" s="735">
        <v>0.2</v>
      </c>
      <c r="G22" s="735" t="s">
        <v>459</v>
      </c>
      <c r="H22" s="735">
        <v>33.799999999999997</v>
      </c>
      <c r="I22" s="735" t="s">
        <v>459</v>
      </c>
      <c r="J22" s="735">
        <v>0</v>
      </c>
      <c r="K22" s="735" t="s">
        <v>459</v>
      </c>
      <c r="L22" s="735">
        <v>22.5</v>
      </c>
      <c r="M22" s="735" t="s">
        <v>461</v>
      </c>
      <c r="N22" s="735">
        <v>0.1</v>
      </c>
      <c r="O22" s="735" t="s">
        <v>459</v>
      </c>
      <c r="P22" s="735">
        <v>105</v>
      </c>
      <c r="Q22" s="735" t="s">
        <v>459</v>
      </c>
      <c r="R22" s="735">
        <v>0</v>
      </c>
      <c r="S22" s="735" t="s">
        <v>459</v>
      </c>
      <c r="T22" s="735">
        <v>63.7</v>
      </c>
      <c r="U22" s="735" t="s">
        <v>459</v>
      </c>
      <c r="V22" s="735">
        <v>0</v>
      </c>
      <c r="W22" s="735" t="s">
        <v>457</v>
      </c>
      <c r="X22" s="735">
        <v>29.9</v>
      </c>
      <c r="Y22" s="735" t="s">
        <v>457</v>
      </c>
    </row>
    <row r="23" spans="1:25">
      <c r="A23" s="734" t="s">
        <v>660</v>
      </c>
      <c r="B23" s="735">
        <v>0.1</v>
      </c>
      <c r="C23" s="735" t="s">
        <v>457</v>
      </c>
      <c r="D23" s="735">
        <v>574.5</v>
      </c>
      <c r="E23" s="735" t="s">
        <v>457</v>
      </c>
      <c r="F23" s="735">
        <v>0</v>
      </c>
      <c r="G23" s="735" t="s">
        <v>457</v>
      </c>
      <c r="H23" s="740" t="s">
        <v>53</v>
      </c>
      <c r="I23" s="735"/>
      <c r="J23" s="735">
        <v>0</v>
      </c>
      <c r="K23" s="735" t="s">
        <v>457</v>
      </c>
      <c r="L23" s="740" t="s">
        <v>53</v>
      </c>
      <c r="M23" s="735"/>
      <c r="N23" s="735">
        <v>0</v>
      </c>
      <c r="O23" s="735" t="s">
        <v>457</v>
      </c>
      <c r="P23" s="735">
        <v>24.9</v>
      </c>
      <c r="Q23" s="735" t="s">
        <v>457</v>
      </c>
      <c r="R23" s="735">
        <v>0</v>
      </c>
      <c r="S23" s="735" t="s">
        <v>457</v>
      </c>
      <c r="T23" s="735">
        <v>43</v>
      </c>
      <c r="U23" s="735" t="s">
        <v>457</v>
      </c>
      <c r="V23" s="735">
        <v>0</v>
      </c>
      <c r="W23" s="735" t="s">
        <v>457</v>
      </c>
      <c r="X23" s="735">
        <v>502</v>
      </c>
      <c r="Y23" s="735" t="s">
        <v>457</v>
      </c>
    </row>
    <row r="24" spans="1:25">
      <c r="A24" s="734" t="s">
        <v>74</v>
      </c>
      <c r="B24" s="735">
        <v>2</v>
      </c>
      <c r="C24" s="735" t="s">
        <v>457</v>
      </c>
      <c r="D24" s="735">
        <v>4208.5</v>
      </c>
      <c r="E24" s="735" t="s">
        <v>457</v>
      </c>
      <c r="F24" s="735">
        <v>0.3</v>
      </c>
      <c r="G24" s="735" t="s">
        <v>459</v>
      </c>
      <c r="H24" s="735">
        <v>74.8</v>
      </c>
      <c r="I24" s="735" t="s">
        <v>459</v>
      </c>
      <c r="J24" s="735">
        <v>0.3</v>
      </c>
      <c r="K24" s="735" t="s">
        <v>459</v>
      </c>
      <c r="L24" s="735">
        <v>202.3</v>
      </c>
      <c r="M24" s="735" t="s">
        <v>459</v>
      </c>
      <c r="N24" s="735">
        <v>0.7</v>
      </c>
      <c r="O24" s="735" t="s">
        <v>457</v>
      </c>
      <c r="P24" s="735">
        <v>1313.7</v>
      </c>
      <c r="Q24" s="735" t="s">
        <v>457</v>
      </c>
      <c r="R24" s="735">
        <v>0.5</v>
      </c>
      <c r="S24" s="735" t="s">
        <v>457</v>
      </c>
      <c r="T24" s="735">
        <v>1338.8</v>
      </c>
      <c r="U24" s="735" t="s">
        <v>457</v>
      </c>
      <c r="V24" s="735">
        <v>0.2</v>
      </c>
      <c r="W24" s="735" t="s">
        <v>459</v>
      </c>
      <c r="X24" s="735">
        <v>1278.9000000000001</v>
      </c>
      <c r="Y24" s="735" t="s">
        <v>457</v>
      </c>
    </row>
    <row r="25" spans="1:25">
      <c r="A25" s="734" t="s">
        <v>661</v>
      </c>
      <c r="B25" s="735">
        <v>2</v>
      </c>
      <c r="C25" s="735" t="s">
        <v>457</v>
      </c>
      <c r="D25" s="735">
        <v>2453.6</v>
      </c>
      <c r="E25" s="735" t="s">
        <v>457</v>
      </c>
      <c r="F25" s="735">
        <v>0.3</v>
      </c>
      <c r="G25" s="735" t="s">
        <v>459</v>
      </c>
      <c r="H25" s="735">
        <v>86.5</v>
      </c>
      <c r="I25" s="735" t="s">
        <v>461</v>
      </c>
      <c r="J25" s="735">
        <v>0.3</v>
      </c>
      <c r="K25" s="735" t="s">
        <v>459</v>
      </c>
      <c r="L25" s="735">
        <v>230.3</v>
      </c>
      <c r="M25" s="735" t="s">
        <v>459</v>
      </c>
      <c r="N25" s="735">
        <v>0.8</v>
      </c>
      <c r="O25" s="735" t="s">
        <v>457</v>
      </c>
      <c r="P25" s="735">
        <v>1024</v>
      </c>
      <c r="Q25" s="735" t="s">
        <v>459</v>
      </c>
      <c r="R25" s="735">
        <v>0.4</v>
      </c>
      <c r="S25" s="735" t="s">
        <v>459</v>
      </c>
      <c r="T25" s="735">
        <v>735.1</v>
      </c>
      <c r="U25" s="735" t="s">
        <v>459</v>
      </c>
      <c r="V25" s="735">
        <v>0.1</v>
      </c>
      <c r="W25" s="735" t="s">
        <v>457</v>
      </c>
      <c r="X25" s="735">
        <v>377.6</v>
      </c>
      <c r="Y25" s="735" t="s">
        <v>459</v>
      </c>
    </row>
    <row r="26" spans="1:25">
      <c r="A26" s="734" t="s">
        <v>662</v>
      </c>
      <c r="B26" s="735">
        <v>0.1</v>
      </c>
      <c r="C26" s="735" t="s">
        <v>457</v>
      </c>
      <c r="D26" s="735">
        <v>92.2</v>
      </c>
      <c r="E26" s="735" t="s">
        <v>457</v>
      </c>
      <c r="F26" s="735">
        <v>0</v>
      </c>
      <c r="G26" s="735" t="s">
        <v>459</v>
      </c>
      <c r="H26" s="735">
        <v>14.4</v>
      </c>
      <c r="I26" s="735" t="s">
        <v>461</v>
      </c>
      <c r="J26" s="735">
        <v>0</v>
      </c>
      <c r="K26" s="735" t="s">
        <v>461</v>
      </c>
      <c r="L26" s="735">
        <v>12.9</v>
      </c>
      <c r="M26" s="735" t="s">
        <v>461</v>
      </c>
      <c r="N26" s="735">
        <v>0</v>
      </c>
      <c r="O26" s="735" t="s">
        <v>459</v>
      </c>
      <c r="P26" s="735">
        <v>45.4</v>
      </c>
      <c r="Q26" s="735" t="s">
        <v>459</v>
      </c>
      <c r="R26" s="735">
        <v>0</v>
      </c>
      <c r="S26" s="735" t="s">
        <v>461</v>
      </c>
      <c r="T26" s="735">
        <v>19.5</v>
      </c>
      <c r="U26" s="735" t="s">
        <v>461</v>
      </c>
      <c r="V26" s="732" t="s">
        <v>656</v>
      </c>
      <c r="W26" s="735"/>
      <c r="X26" s="732" t="s">
        <v>656</v>
      </c>
      <c r="Y26" s="735"/>
    </row>
    <row r="27" spans="1:25">
      <c r="A27" s="734" t="s">
        <v>77</v>
      </c>
      <c r="B27" s="735">
        <v>0</v>
      </c>
      <c r="C27" s="735" t="s">
        <v>457</v>
      </c>
      <c r="D27" s="735">
        <v>2.6</v>
      </c>
      <c r="E27" s="735" t="s">
        <v>457</v>
      </c>
      <c r="F27" s="735">
        <v>0</v>
      </c>
      <c r="G27" s="735" t="s">
        <v>457</v>
      </c>
      <c r="H27" s="740" t="s">
        <v>53</v>
      </c>
      <c r="I27" s="735"/>
      <c r="J27" s="732" t="s">
        <v>656</v>
      </c>
      <c r="K27" s="735"/>
      <c r="L27" s="732" t="s">
        <v>656</v>
      </c>
      <c r="M27" s="735"/>
      <c r="N27" s="735">
        <v>0</v>
      </c>
      <c r="O27" s="735" t="s">
        <v>457</v>
      </c>
      <c r="P27" s="740" t="s">
        <v>53</v>
      </c>
      <c r="Q27" s="735"/>
      <c r="R27" s="732" t="s">
        <v>656</v>
      </c>
      <c r="S27" s="748"/>
      <c r="T27" s="732" t="s">
        <v>656</v>
      </c>
      <c r="U27" s="748"/>
      <c r="V27" s="732" t="s">
        <v>656</v>
      </c>
      <c r="W27" s="748"/>
      <c r="X27" s="732" t="s">
        <v>656</v>
      </c>
      <c r="Y27" s="748"/>
    </row>
    <row r="28" spans="1:25">
      <c r="A28" s="734" t="s">
        <v>663</v>
      </c>
      <c r="B28" s="735">
        <v>0.1</v>
      </c>
      <c r="C28" s="735" t="s">
        <v>457</v>
      </c>
      <c r="D28" s="735">
        <v>450.4</v>
      </c>
      <c r="E28" s="735" t="s">
        <v>457</v>
      </c>
      <c r="F28" s="735">
        <v>0</v>
      </c>
      <c r="G28" s="735" t="s">
        <v>457</v>
      </c>
      <c r="H28" s="735">
        <v>3.4</v>
      </c>
      <c r="I28" s="735" t="s">
        <v>457</v>
      </c>
      <c r="J28" s="735">
        <v>0</v>
      </c>
      <c r="K28" s="735" t="s">
        <v>457</v>
      </c>
      <c r="L28" s="735">
        <v>5.6</v>
      </c>
      <c r="M28" s="735" t="s">
        <v>457</v>
      </c>
      <c r="N28" s="735">
        <v>0</v>
      </c>
      <c r="O28" s="735" t="s">
        <v>457</v>
      </c>
      <c r="P28" s="735">
        <v>20.5</v>
      </c>
      <c r="Q28" s="735" t="s">
        <v>457</v>
      </c>
      <c r="R28" s="735">
        <v>0</v>
      </c>
      <c r="S28" s="735" t="s">
        <v>457</v>
      </c>
      <c r="T28" s="735">
        <v>24.9</v>
      </c>
      <c r="U28" s="735" t="s">
        <v>457</v>
      </c>
      <c r="V28" s="735">
        <v>0</v>
      </c>
      <c r="W28" s="735" t="s">
        <v>457</v>
      </c>
      <c r="X28" s="735">
        <v>396.1</v>
      </c>
      <c r="Y28" s="735" t="s">
        <v>457</v>
      </c>
    </row>
    <row r="29" spans="1:25">
      <c r="A29" s="729" t="s">
        <v>751</v>
      </c>
      <c r="B29" s="744">
        <v>0.1</v>
      </c>
      <c r="C29" s="735" t="s">
        <v>457</v>
      </c>
      <c r="D29" s="735">
        <v>871.6</v>
      </c>
      <c r="E29" s="735" t="s">
        <v>457</v>
      </c>
      <c r="F29" s="735">
        <v>0</v>
      </c>
      <c r="G29" s="735" t="s">
        <v>457</v>
      </c>
      <c r="H29" s="735">
        <v>1.6</v>
      </c>
      <c r="I29" s="735" t="s">
        <v>457</v>
      </c>
      <c r="J29" s="735">
        <v>0</v>
      </c>
      <c r="K29" s="735" t="s">
        <v>457</v>
      </c>
      <c r="L29" s="735">
        <v>6</v>
      </c>
      <c r="M29" s="735" t="s">
        <v>457</v>
      </c>
      <c r="N29" s="735">
        <v>0</v>
      </c>
      <c r="O29" s="735" t="s">
        <v>457</v>
      </c>
      <c r="P29" s="735">
        <v>8.4</v>
      </c>
      <c r="Q29" s="735" t="s">
        <v>457</v>
      </c>
      <c r="R29" s="735">
        <v>0</v>
      </c>
      <c r="S29" s="735" t="s">
        <v>457</v>
      </c>
      <c r="T29" s="735">
        <v>32.700000000000003</v>
      </c>
      <c r="U29" s="735" t="s">
        <v>457</v>
      </c>
      <c r="V29" s="735">
        <v>0.1</v>
      </c>
      <c r="W29" s="735" t="s">
        <v>457</v>
      </c>
      <c r="X29" s="735">
        <v>822.8</v>
      </c>
      <c r="Y29" s="735" t="s">
        <v>457</v>
      </c>
    </row>
    <row r="30" spans="1:25">
      <c r="A30" s="729" t="s">
        <v>665</v>
      </c>
      <c r="B30" s="744">
        <v>0.3</v>
      </c>
      <c r="C30" s="735" t="s">
        <v>457</v>
      </c>
      <c r="D30" s="735">
        <v>750.3</v>
      </c>
      <c r="E30" s="735" t="s">
        <v>457</v>
      </c>
      <c r="F30" s="735">
        <v>0</v>
      </c>
      <c r="G30" s="735" t="s">
        <v>461</v>
      </c>
      <c r="H30" s="735">
        <v>11.5</v>
      </c>
      <c r="I30" s="735" t="s">
        <v>461</v>
      </c>
      <c r="J30" s="735">
        <v>0</v>
      </c>
      <c r="K30" s="735" t="s">
        <v>459</v>
      </c>
      <c r="L30" s="735">
        <v>37.1</v>
      </c>
      <c r="M30" s="735" t="s">
        <v>459</v>
      </c>
      <c r="N30" s="735">
        <v>0.1</v>
      </c>
      <c r="O30" s="735" t="s">
        <v>459</v>
      </c>
      <c r="P30" s="735">
        <v>165.9</v>
      </c>
      <c r="Q30" s="735" t="s">
        <v>459</v>
      </c>
      <c r="R30" s="735">
        <v>0.1</v>
      </c>
      <c r="S30" s="735" t="s">
        <v>459</v>
      </c>
      <c r="T30" s="735">
        <v>256.89999999999998</v>
      </c>
      <c r="U30" s="735" t="s">
        <v>459</v>
      </c>
      <c r="V30" s="735">
        <v>0</v>
      </c>
      <c r="W30" s="735" t="s">
        <v>459</v>
      </c>
      <c r="X30" s="735">
        <v>278.89999999999998</v>
      </c>
      <c r="Y30" s="735" t="s">
        <v>457</v>
      </c>
    </row>
    <row r="31" spans="1:25">
      <c r="A31" s="729" t="s">
        <v>666</v>
      </c>
      <c r="B31" s="744">
        <v>0.1</v>
      </c>
      <c r="C31" s="735" t="s">
        <v>457</v>
      </c>
      <c r="D31" s="735">
        <v>532.70000000000005</v>
      </c>
      <c r="E31" s="735" t="s">
        <v>457</v>
      </c>
      <c r="F31" s="735">
        <v>0</v>
      </c>
      <c r="G31" s="735" t="s">
        <v>457</v>
      </c>
      <c r="H31" s="735">
        <v>2.4</v>
      </c>
      <c r="I31" s="735" t="s">
        <v>457</v>
      </c>
      <c r="J31" s="735">
        <v>0</v>
      </c>
      <c r="K31" s="735" t="s">
        <v>457</v>
      </c>
      <c r="L31" s="735">
        <v>4</v>
      </c>
      <c r="M31" s="735" t="s">
        <v>457</v>
      </c>
      <c r="N31" s="735">
        <v>0</v>
      </c>
      <c r="O31" s="735" t="s">
        <v>457</v>
      </c>
      <c r="P31" s="735">
        <v>40.6</v>
      </c>
      <c r="Q31" s="735" t="s">
        <v>457</v>
      </c>
      <c r="R31" s="735">
        <v>0</v>
      </c>
      <c r="S31" s="735" t="s">
        <v>457</v>
      </c>
      <c r="T31" s="735">
        <v>28.2</v>
      </c>
      <c r="U31" s="735" t="s">
        <v>457</v>
      </c>
      <c r="V31" s="735">
        <v>0</v>
      </c>
      <c r="W31" s="735" t="s">
        <v>457</v>
      </c>
      <c r="X31" s="735">
        <v>457.5</v>
      </c>
      <c r="Y31" s="735" t="s">
        <v>457</v>
      </c>
    </row>
    <row r="32" spans="1:25">
      <c r="A32" s="729"/>
      <c r="B32" s="746"/>
      <c r="C32" s="746"/>
      <c r="D32" s="746"/>
      <c r="E32" s="746"/>
      <c r="F32" s="746"/>
      <c r="G32" s="746"/>
      <c r="H32" s="746"/>
      <c r="I32" s="746"/>
      <c r="J32" s="746"/>
      <c r="K32" s="746"/>
      <c r="L32" s="746"/>
      <c r="M32" s="746"/>
      <c r="N32" s="746"/>
      <c r="O32" s="746"/>
      <c r="P32" s="746"/>
      <c r="Q32" s="746"/>
      <c r="R32" s="746"/>
      <c r="S32" s="746"/>
      <c r="T32" s="746"/>
      <c r="U32" s="746"/>
      <c r="V32" s="746"/>
      <c r="W32" s="746"/>
      <c r="X32" s="746"/>
      <c r="Y32" s="727"/>
    </row>
    <row r="33" spans="1:25">
      <c r="A33" s="729"/>
      <c r="B33" s="746"/>
      <c r="C33" s="746"/>
      <c r="D33" s="746"/>
      <c r="E33" s="746"/>
      <c r="F33" s="746"/>
      <c r="G33" s="746"/>
      <c r="H33" s="746"/>
      <c r="I33" s="746"/>
      <c r="J33" s="746"/>
      <c r="K33" s="746"/>
      <c r="L33" s="746"/>
      <c r="M33" s="746"/>
      <c r="N33" s="746"/>
      <c r="O33" s="746"/>
      <c r="P33" s="746"/>
      <c r="Q33" s="746"/>
      <c r="R33" s="746"/>
      <c r="S33" s="746"/>
      <c r="T33" s="746"/>
      <c r="U33" s="746"/>
      <c r="V33" s="746"/>
      <c r="W33" s="746"/>
      <c r="X33" s="746"/>
      <c r="Y33" s="727"/>
    </row>
    <row r="34" spans="1:25">
      <c r="A34" s="729"/>
      <c r="B34" s="746"/>
      <c r="C34" s="746"/>
      <c r="D34" s="746"/>
      <c r="E34" s="746"/>
      <c r="F34" s="746"/>
      <c r="G34" s="746"/>
      <c r="H34" s="746"/>
      <c r="I34" s="746"/>
      <c r="J34" s="746"/>
      <c r="K34" s="746"/>
      <c r="L34" s="746"/>
      <c r="M34" s="746"/>
      <c r="N34" s="746"/>
      <c r="O34" s="746"/>
      <c r="P34" s="746"/>
      <c r="Q34" s="746"/>
      <c r="R34" s="746"/>
      <c r="S34" s="746"/>
      <c r="T34" s="746"/>
      <c r="U34" s="746"/>
      <c r="V34" s="746"/>
      <c r="W34" s="746"/>
      <c r="X34" s="746"/>
      <c r="Y34" s="727"/>
    </row>
    <row r="35" spans="1:25">
      <c r="A35" s="729"/>
      <c r="B35" s="746"/>
      <c r="C35" s="746"/>
      <c r="D35" s="746"/>
      <c r="E35" s="746"/>
      <c r="F35" s="746"/>
      <c r="G35" s="746"/>
      <c r="H35" s="746"/>
      <c r="I35" s="746"/>
      <c r="J35" s="746"/>
      <c r="K35" s="746"/>
      <c r="L35" s="746"/>
      <c r="M35" s="746"/>
      <c r="N35" s="746"/>
      <c r="O35" s="746"/>
      <c r="P35" s="746"/>
      <c r="Q35" s="746"/>
      <c r="R35" s="746"/>
      <c r="S35" s="746"/>
      <c r="T35" s="746"/>
      <c r="U35" s="746"/>
      <c r="V35" s="746"/>
      <c r="W35" s="746"/>
      <c r="X35" s="746"/>
      <c r="Y35" s="727"/>
    </row>
    <row r="36" spans="1:25" ht="12.75" customHeight="1">
      <c r="A36" s="729"/>
      <c r="B36" s="1424" t="s">
        <v>719</v>
      </c>
      <c r="C36" s="1424"/>
      <c r="D36" s="1424"/>
      <c r="E36" s="1424"/>
      <c r="F36" s="1424"/>
      <c r="G36" s="729"/>
      <c r="H36" s="729"/>
      <c r="I36" s="729"/>
      <c r="J36" s="729"/>
      <c r="K36" s="729"/>
      <c r="L36" s="729"/>
      <c r="M36" s="729"/>
      <c r="N36" s="729"/>
      <c r="O36" s="729"/>
      <c r="P36" s="729"/>
      <c r="Q36" s="729"/>
      <c r="R36" s="729"/>
      <c r="S36" s="729"/>
      <c r="T36" s="729"/>
      <c r="U36" s="729"/>
      <c r="V36" s="729"/>
      <c r="W36" s="729"/>
      <c r="X36" s="729"/>
      <c r="Y36" s="727"/>
    </row>
    <row r="37" spans="1:25">
      <c r="A37" s="728"/>
      <c r="B37" s="728"/>
      <c r="C37" s="728"/>
      <c r="D37" s="728"/>
      <c r="E37" s="728"/>
      <c r="F37" s="728"/>
      <c r="G37" s="728"/>
      <c r="H37" s="728"/>
      <c r="I37" s="728"/>
      <c r="J37" s="731"/>
      <c r="K37" s="731"/>
      <c r="L37" s="731"/>
      <c r="M37" s="731"/>
      <c r="N37" s="731"/>
      <c r="O37" s="731"/>
      <c r="P37" s="731"/>
      <c r="Q37" s="731"/>
      <c r="R37" s="731"/>
      <c r="S37" s="731"/>
      <c r="T37" s="731"/>
      <c r="U37" s="731"/>
      <c r="V37" s="728"/>
      <c r="W37" s="728"/>
      <c r="X37" s="729"/>
      <c r="Y37" s="727"/>
    </row>
    <row r="38" spans="1:25">
      <c r="A38" s="734" t="s">
        <v>243</v>
      </c>
      <c r="B38" s="735">
        <v>8.3000000000000007</v>
      </c>
      <c r="C38" s="735" t="s">
        <v>457</v>
      </c>
      <c r="D38" s="735">
        <v>1905.4</v>
      </c>
      <c r="E38" s="735" t="s">
        <v>457</v>
      </c>
      <c r="F38" s="735">
        <v>2</v>
      </c>
      <c r="G38" s="735" t="s">
        <v>457</v>
      </c>
      <c r="H38" s="735">
        <v>43.4</v>
      </c>
      <c r="I38" s="735" t="s">
        <v>459</v>
      </c>
      <c r="J38" s="735">
        <v>1.3</v>
      </c>
      <c r="K38" s="735" t="s">
        <v>457</v>
      </c>
      <c r="L38" s="735">
        <v>99.3</v>
      </c>
      <c r="M38" s="735" t="s">
        <v>457</v>
      </c>
      <c r="N38" s="735">
        <v>2.9</v>
      </c>
      <c r="O38" s="735" t="s">
        <v>457</v>
      </c>
      <c r="P38" s="735">
        <v>484.3</v>
      </c>
      <c r="Q38" s="735" t="s">
        <v>457</v>
      </c>
      <c r="R38" s="735">
        <v>1.4</v>
      </c>
      <c r="S38" s="735" t="s">
        <v>457</v>
      </c>
      <c r="T38" s="735">
        <v>467.7</v>
      </c>
      <c r="U38" s="735" t="s">
        <v>457</v>
      </c>
      <c r="V38" s="735">
        <v>0.7</v>
      </c>
      <c r="W38" s="735" t="s">
        <v>457</v>
      </c>
      <c r="X38" s="735">
        <v>810.7</v>
      </c>
      <c r="Y38" s="735" t="s">
        <v>457</v>
      </c>
    </row>
    <row r="39" spans="1:25">
      <c r="A39" s="734"/>
      <c r="B39" s="735"/>
      <c r="C39" s="735"/>
      <c r="D39" s="735"/>
      <c r="E39" s="735"/>
      <c r="F39" s="735"/>
      <c r="G39" s="735"/>
      <c r="H39" s="735"/>
      <c r="I39" s="735"/>
      <c r="J39" s="735"/>
      <c r="K39" s="735"/>
      <c r="L39" s="735"/>
      <c r="M39" s="735"/>
      <c r="N39" s="735"/>
      <c r="O39" s="735"/>
      <c r="P39" s="735"/>
      <c r="Q39" s="735"/>
      <c r="R39" s="735"/>
      <c r="S39" s="735"/>
      <c r="T39" s="735"/>
      <c r="U39" s="735"/>
      <c r="V39" s="735"/>
      <c r="W39" s="735"/>
      <c r="X39" s="735"/>
      <c r="Y39" s="727"/>
    </row>
    <row r="40" spans="1:25">
      <c r="A40" s="734" t="s">
        <v>653</v>
      </c>
      <c r="B40" s="735">
        <v>1</v>
      </c>
      <c r="C40" s="735" t="s">
        <v>457</v>
      </c>
      <c r="D40" s="735">
        <v>152.30000000000001</v>
      </c>
      <c r="E40" s="735" t="s">
        <v>457</v>
      </c>
      <c r="F40" s="735">
        <v>0.3</v>
      </c>
      <c r="G40" s="735" t="s">
        <v>459</v>
      </c>
      <c r="H40" s="735">
        <v>6.3</v>
      </c>
      <c r="I40" s="735" t="s">
        <v>459</v>
      </c>
      <c r="J40" s="735">
        <v>0.2</v>
      </c>
      <c r="K40" s="735" t="s">
        <v>459</v>
      </c>
      <c r="L40" s="735">
        <v>12.5</v>
      </c>
      <c r="M40" s="735" t="s">
        <v>459</v>
      </c>
      <c r="N40" s="735">
        <v>0.4</v>
      </c>
      <c r="O40" s="735" t="s">
        <v>457</v>
      </c>
      <c r="P40" s="735">
        <v>67.400000000000006</v>
      </c>
      <c r="Q40" s="735" t="s">
        <v>459</v>
      </c>
      <c r="R40" s="735">
        <v>0.1</v>
      </c>
      <c r="S40" s="735" t="s">
        <v>459</v>
      </c>
      <c r="T40" s="735">
        <v>43.8</v>
      </c>
      <c r="U40" s="735" t="s">
        <v>459</v>
      </c>
      <c r="V40" s="735">
        <v>0</v>
      </c>
      <c r="W40" s="735" t="s">
        <v>461</v>
      </c>
      <c r="X40" s="735">
        <v>22.4</v>
      </c>
      <c r="Y40" s="735" t="s">
        <v>461</v>
      </c>
    </row>
    <row r="41" spans="1:25">
      <c r="A41" s="734" t="s">
        <v>654</v>
      </c>
      <c r="B41" s="735">
        <v>2.2000000000000002</v>
      </c>
      <c r="C41" s="735" t="s">
        <v>457</v>
      </c>
      <c r="D41" s="735">
        <v>236.3</v>
      </c>
      <c r="E41" s="735" t="s">
        <v>457</v>
      </c>
      <c r="F41" s="735">
        <v>0.8</v>
      </c>
      <c r="G41" s="735" t="s">
        <v>459</v>
      </c>
      <c r="H41" s="735">
        <v>16.899999999999999</v>
      </c>
      <c r="I41" s="735" t="s">
        <v>459</v>
      </c>
      <c r="J41" s="735">
        <v>0.5</v>
      </c>
      <c r="K41" s="735" t="s">
        <v>459</v>
      </c>
      <c r="L41" s="735">
        <v>36.700000000000003</v>
      </c>
      <c r="M41" s="735" t="s">
        <v>459</v>
      </c>
      <c r="N41" s="735">
        <v>0.7</v>
      </c>
      <c r="O41" s="735" t="s">
        <v>459</v>
      </c>
      <c r="P41" s="735">
        <v>106.8</v>
      </c>
      <c r="Q41" s="735" t="s">
        <v>459</v>
      </c>
      <c r="R41" s="735">
        <v>0.2</v>
      </c>
      <c r="S41" s="735" t="s">
        <v>459</v>
      </c>
      <c r="T41" s="735">
        <v>57.5</v>
      </c>
      <c r="U41" s="735" t="s">
        <v>459</v>
      </c>
      <c r="V41" s="735">
        <v>0</v>
      </c>
      <c r="W41" s="735" t="s">
        <v>457</v>
      </c>
      <c r="X41" s="735">
        <v>18.3</v>
      </c>
      <c r="Y41" s="735" t="s">
        <v>457</v>
      </c>
    </row>
    <row r="42" spans="1:25">
      <c r="A42" s="734" t="s">
        <v>657</v>
      </c>
      <c r="B42" s="735">
        <v>0.1</v>
      </c>
      <c r="C42" s="735" t="s">
        <v>457</v>
      </c>
      <c r="D42" s="735">
        <v>86.9</v>
      </c>
      <c r="E42" s="735" t="s">
        <v>457</v>
      </c>
      <c r="F42" s="735">
        <v>0</v>
      </c>
      <c r="G42" s="735" t="s">
        <v>457</v>
      </c>
      <c r="H42" s="735">
        <v>0.3</v>
      </c>
      <c r="I42" s="735" t="s">
        <v>457</v>
      </c>
      <c r="J42" s="735">
        <v>0</v>
      </c>
      <c r="K42" s="735" t="s">
        <v>457</v>
      </c>
      <c r="L42" s="740" t="s">
        <v>53</v>
      </c>
      <c r="M42" s="735"/>
      <c r="N42" s="735">
        <v>0</v>
      </c>
      <c r="O42" s="735" t="s">
        <v>457</v>
      </c>
      <c r="P42" s="740" t="s">
        <v>53</v>
      </c>
      <c r="Q42" s="735"/>
      <c r="R42" s="735">
        <v>0</v>
      </c>
      <c r="S42" s="735" t="s">
        <v>457</v>
      </c>
      <c r="T42" s="735">
        <v>6.1</v>
      </c>
      <c r="U42" s="735" t="s">
        <v>457</v>
      </c>
      <c r="V42" s="735">
        <v>0</v>
      </c>
      <c r="W42" s="735" t="s">
        <v>457</v>
      </c>
      <c r="X42" s="735">
        <v>79.599999999999994</v>
      </c>
      <c r="Y42" s="735" t="s">
        <v>457</v>
      </c>
    </row>
    <row r="43" spans="1:25">
      <c r="A43" s="734" t="s">
        <v>71</v>
      </c>
      <c r="B43" s="748">
        <v>0.4</v>
      </c>
      <c r="C43" s="748" t="s">
        <v>457</v>
      </c>
      <c r="D43" s="748">
        <v>39</v>
      </c>
      <c r="E43" s="748" t="s">
        <v>457</v>
      </c>
      <c r="F43" s="735">
        <v>0.2</v>
      </c>
      <c r="G43" s="735" t="s">
        <v>459</v>
      </c>
      <c r="H43" s="735">
        <v>3.5</v>
      </c>
      <c r="I43" s="735" t="s">
        <v>459</v>
      </c>
      <c r="J43" s="735">
        <v>0</v>
      </c>
      <c r="K43" s="735" t="s">
        <v>459</v>
      </c>
      <c r="L43" s="735">
        <v>2.9</v>
      </c>
      <c r="M43" s="735" t="s">
        <v>459</v>
      </c>
      <c r="N43" s="735">
        <v>0.1</v>
      </c>
      <c r="O43" s="735" t="s">
        <v>459</v>
      </c>
      <c r="P43" s="735">
        <v>14.5</v>
      </c>
      <c r="Q43" s="735" t="s">
        <v>459</v>
      </c>
      <c r="R43" s="735">
        <v>0</v>
      </c>
      <c r="S43" s="735" t="s">
        <v>459</v>
      </c>
      <c r="T43" s="735">
        <v>10.7</v>
      </c>
      <c r="U43" s="735" t="s">
        <v>459</v>
      </c>
      <c r="V43" s="735">
        <v>0</v>
      </c>
      <c r="W43" s="735" t="s">
        <v>457</v>
      </c>
      <c r="X43" s="735">
        <v>7.5</v>
      </c>
      <c r="Y43" s="735" t="s">
        <v>457</v>
      </c>
    </row>
    <row r="44" spans="1:25">
      <c r="A44" s="734" t="s">
        <v>660</v>
      </c>
      <c r="B44" s="735">
        <v>0.1</v>
      </c>
      <c r="C44" s="735" t="s">
        <v>457</v>
      </c>
      <c r="D44" s="735">
        <v>89.9</v>
      </c>
      <c r="E44" s="735" t="s">
        <v>457</v>
      </c>
      <c r="F44" s="735">
        <v>0</v>
      </c>
      <c r="G44" s="735" t="s">
        <v>457</v>
      </c>
      <c r="H44" s="740" t="s">
        <v>53</v>
      </c>
      <c r="I44" s="735"/>
      <c r="J44" s="735">
        <v>0</v>
      </c>
      <c r="K44" s="735" t="s">
        <v>457</v>
      </c>
      <c r="L44" s="740" t="s">
        <v>53</v>
      </c>
      <c r="M44" s="735"/>
      <c r="N44" s="735">
        <v>0</v>
      </c>
      <c r="O44" s="735" t="s">
        <v>457</v>
      </c>
      <c r="P44" s="735">
        <v>2.2999999999999998</v>
      </c>
      <c r="Q44" s="735" t="s">
        <v>457</v>
      </c>
      <c r="R44" s="735">
        <v>0</v>
      </c>
      <c r="S44" s="735" t="s">
        <v>457</v>
      </c>
      <c r="T44" s="735">
        <v>4.9000000000000004</v>
      </c>
      <c r="U44" s="735" t="s">
        <v>457</v>
      </c>
      <c r="V44" s="735">
        <v>0</v>
      </c>
      <c r="W44" s="735" t="s">
        <v>457</v>
      </c>
      <c r="X44" s="735">
        <v>82.4</v>
      </c>
      <c r="Y44" s="735" t="s">
        <v>457</v>
      </c>
    </row>
    <row r="45" spans="1:25">
      <c r="A45" s="734" t="s">
        <v>74</v>
      </c>
      <c r="B45" s="735">
        <v>2</v>
      </c>
      <c r="C45" s="735" t="s">
        <v>457</v>
      </c>
      <c r="D45" s="735">
        <v>492.3</v>
      </c>
      <c r="E45" s="735" t="s">
        <v>457</v>
      </c>
      <c r="F45" s="735">
        <v>0.3</v>
      </c>
      <c r="G45" s="735" t="s">
        <v>459</v>
      </c>
      <c r="H45" s="735">
        <v>6</v>
      </c>
      <c r="I45" s="735" t="s">
        <v>459</v>
      </c>
      <c r="J45" s="735">
        <v>0.3</v>
      </c>
      <c r="K45" s="735" t="s">
        <v>459</v>
      </c>
      <c r="L45" s="735">
        <v>19</v>
      </c>
      <c r="M45" s="735" t="s">
        <v>459</v>
      </c>
      <c r="N45" s="735">
        <v>0.7</v>
      </c>
      <c r="O45" s="735" t="s">
        <v>457</v>
      </c>
      <c r="P45" s="735">
        <v>127.9</v>
      </c>
      <c r="Q45" s="735" t="s">
        <v>457</v>
      </c>
      <c r="R45" s="735">
        <v>0.5</v>
      </c>
      <c r="S45" s="735" t="s">
        <v>457</v>
      </c>
      <c r="T45" s="735">
        <v>155.69999999999999</v>
      </c>
      <c r="U45" s="735" t="s">
        <v>457</v>
      </c>
      <c r="V45" s="735">
        <v>0.2</v>
      </c>
      <c r="W45" s="735" t="s">
        <v>459</v>
      </c>
      <c r="X45" s="735">
        <v>183.7</v>
      </c>
      <c r="Y45" s="735" t="s">
        <v>459</v>
      </c>
    </row>
    <row r="46" spans="1:25">
      <c r="A46" s="734" t="s">
        <v>661</v>
      </c>
      <c r="B46" s="735">
        <v>2</v>
      </c>
      <c r="C46" s="735" t="s">
        <v>457</v>
      </c>
      <c r="D46" s="735">
        <v>417.5</v>
      </c>
      <c r="E46" s="735" t="s">
        <v>457</v>
      </c>
      <c r="F46" s="735">
        <v>0.3</v>
      </c>
      <c r="G46" s="735" t="s">
        <v>459</v>
      </c>
      <c r="H46" s="735">
        <v>7.1</v>
      </c>
      <c r="I46" s="735" t="s">
        <v>459</v>
      </c>
      <c r="J46" s="735">
        <v>0.3</v>
      </c>
      <c r="K46" s="735" t="s">
        <v>459</v>
      </c>
      <c r="L46" s="735">
        <v>21.6</v>
      </c>
      <c r="M46" s="735" t="s">
        <v>459</v>
      </c>
      <c r="N46" s="735">
        <v>0.8</v>
      </c>
      <c r="O46" s="735" t="s">
        <v>457</v>
      </c>
      <c r="P46" s="735">
        <v>137.80000000000001</v>
      </c>
      <c r="Q46" s="735" t="s">
        <v>457</v>
      </c>
      <c r="R46" s="735">
        <v>0.4</v>
      </c>
      <c r="S46" s="735" t="s">
        <v>459</v>
      </c>
      <c r="T46" s="735">
        <v>148.19999999999999</v>
      </c>
      <c r="U46" s="735" t="s">
        <v>459</v>
      </c>
      <c r="V46" s="735">
        <v>0.1</v>
      </c>
      <c r="W46" s="735" t="s">
        <v>457</v>
      </c>
      <c r="X46" s="735">
        <v>102.8</v>
      </c>
      <c r="Y46" s="735" t="s">
        <v>459</v>
      </c>
    </row>
    <row r="47" spans="1:25">
      <c r="A47" s="734" t="s">
        <v>662</v>
      </c>
      <c r="B47" s="735">
        <v>0.1</v>
      </c>
      <c r="C47" s="735" t="s">
        <v>457</v>
      </c>
      <c r="D47" s="735">
        <v>10.8</v>
      </c>
      <c r="E47" s="735" t="s">
        <v>457</v>
      </c>
      <c r="F47" s="735">
        <v>0</v>
      </c>
      <c r="G47" s="735" t="s">
        <v>459</v>
      </c>
      <c r="H47" s="735">
        <v>1.2</v>
      </c>
      <c r="I47" s="735" t="s">
        <v>461</v>
      </c>
      <c r="J47" s="735">
        <v>0</v>
      </c>
      <c r="K47" s="735" t="s">
        <v>461</v>
      </c>
      <c r="L47" s="735">
        <v>1.6</v>
      </c>
      <c r="M47" s="735" t="s">
        <v>461</v>
      </c>
      <c r="N47" s="735">
        <v>0</v>
      </c>
      <c r="O47" s="735" t="s">
        <v>459</v>
      </c>
      <c r="P47" s="735">
        <v>5.4</v>
      </c>
      <c r="Q47" s="735" t="s">
        <v>459</v>
      </c>
      <c r="R47" s="748">
        <v>0</v>
      </c>
      <c r="S47" s="748" t="s">
        <v>461</v>
      </c>
      <c r="T47" s="748">
        <v>2.6</v>
      </c>
      <c r="U47" s="748" t="s">
        <v>459</v>
      </c>
      <c r="V47" s="732" t="s">
        <v>656</v>
      </c>
      <c r="W47" s="748"/>
      <c r="X47" s="732" t="s">
        <v>656</v>
      </c>
      <c r="Y47" s="748"/>
    </row>
    <row r="48" spans="1:25">
      <c r="A48" s="734" t="s">
        <v>77</v>
      </c>
      <c r="B48" s="735">
        <v>0</v>
      </c>
      <c r="C48" s="735" t="s">
        <v>457</v>
      </c>
      <c r="D48" s="735">
        <v>0.2</v>
      </c>
      <c r="E48" s="735" t="s">
        <v>457</v>
      </c>
      <c r="F48" s="735">
        <v>0</v>
      </c>
      <c r="G48" s="735" t="s">
        <v>457</v>
      </c>
      <c r="H48" s="740" t="s">
        <v>53</v>
      </c>
      <c r="I48" s="735"/>
      <c r="J48" s="732" t="s">
        <v>656</v>
      </c>
      <c r="K48" s="735"/>
      <c r="L48" s="732" t="s">
        <v>656</v>
      </c>
      <c r="M48" s="735"/>
      <c r="N48" s="735">
        <v>0</v>
      </c>
      <c r="O48" s="735" t="s">
        <v>457</v>
      </c>
      <c r="P48" s="740" t="s">
        <v>53</v>
      </c>
      <c r="Q48" s="735"/>
      <c r="R48" s="732" t="s">
        <v>656</v>
      </c>
      <c r="S48" s="748"/>
      <c r="T48" s="732" t="s">
        <v>656</v>
      </c>
      <c r="U48" s="748"/>
      <c r="V48" s="732" t="s">
        <v>656</v>
      </c>
      <c r="W48" s="748"/>
      <c r="X48" s="732" t="s">
        <v>656</v>
      </c>
      <c r="Y48" s="748"/>
    </row>
    <row r="49" spans="1:25">
      <c r="A49" s="734" t="s">
        <v>663</v>
      </c>
      <c r="B49" s="735">
        <v>0.1</v>
      </c>
      <c r="C49" s="735" t="s">
        <v>457</v>
      </c>
      <c r="D49" s="735">
        <v>69.900000000000006</v>
      </c>
      <c r="E49" s="735" t="s">
        <v>457</v>
      </c>
      <c r="F49" s="735">
        <v>0</v>
      </c>
      <c r="G49" s="735" t="s">
        <v>457</v>
      </c>
      <c r="H49" s="735">
        <v>0.3</v>
      </c>
      <c r="I49" s="735" t="s">
        <v>457</v>
      </c>
      <c r="J49" s="735">
        <v>0</v>
      </c>
      <c r="K49" s="735" t="s">
        <v>457</v>
      </c>
      <c r="L49" s="735">
        <v>0.6</v>
      </c>
      <c r="M49" s="735" t="s">
        <v>457</v>
      </c>
      <c r="N49" s="735">
        <v>0</v>
      </c>
      <c r="O49" s="735" t="s">
        <v>457</v>
      </c>
      <c r="P49" s="735">
        <v>2</v>
      </c>
      <c r="Q49" s="735" t="s">
        <v>457</v>
      </c>
      <c r="R49" s="748">
        <v>0</v>
      </c>
      <c r="S49" s="748" t="s">
        <v>457</v>
      </c>
      <c r="T49" s="748">
        <v>3.7</v>
      </c>
      <c r="U49" s="748" t="s">
        <v>457</v>
      </c>
      <c r="V49" s="748">
        <v>0</v>
      </c>
      <c r="W49" s="748" t="s">
        <v>457</v>
      </c>
      <c r="X49" s="748">
        <v>63.3</v>
      </c>
      <c r="Y49" s="748" t="s">
        <v>457</v>
      </c>
    </row>
    <row r="50" spans="1:25">
      <c r="A50" s="729" t="s">
        <v>751</v>
      </c>
      <c r="B50" s="744">
        <v>0.1</v>
      </c>
      <c r="C50" s="735" t="s">
        <v>457</v>
      </c>
      <c r="D50" s="735">
        <v>137.19999999999999</v>
      </c>
      <c r="E50" s="735" t="s">
        <v>457</v>
      </c>
      <c r="F50" s="735">
        <v>0</v>
      </c>
      <c r="G50" s="735" t="s">
        <v>457</v>
      </c>
      <c r="H50" s="735">
        <v>0.2</v>
      </c>
      <c r="I50" s="735" t="s">
        <v>457</v>
      </c>
      <c r="J50" s="735">
        <v>0</v>
      </c>
      <c r="K50" s="735" t="s">
        <v>457</v>
      </c>
      <c r="L50" s="735">
        <v>0.4</v>
      </c>
      <c r="M50" s="735" t="s">
        <v>457</v>
      </c>
      <c r="N50" s="735">
        <v>0</v>
      </c>
      <c r="O50" s="735" t="s">
        <v>457</v>
      </c>
      <c r="P50" s="735">
        <v>0.9</v>
      </c>
      <c r="Q50" s="735" t="s">
        <v>457</v>
      </c>
      <c r="R50" s="735">
        <v>0</v>
      </c>
      <c r="S50" s="735" t="s">
        <v>457</v>
      </c>
      <c r="T50" s="735">
        <v>4</v>
      </c>
      <c r="U50" s="735" t="s">
        <v>457</v>
      </c>
      <c r="V50" s="735">
        <v>0.1</v>
      </c>
      <c r="W50" s="735" t="s">
        <v>457</v>
      </c>
      <c r="X50" s="735">
        <v>131.80000000000001</v>
      </c>
      <c r="Y50" s="735" t="s">
        <v>457</v>
      </c>
    </row>
    <row r="51" spans="1:25">
      <c r="A51" s="729" t="s">
        <v>665</v>
      </c>
      <c r="B51" s="744">
        <v>0.3</v>
      </c>
      <c r="C51" s="735" t="s">
        <v>457</v>
      </c>
      <c r="D51" s="735">
        <v>88.6</v>
      </c>
      <c r="E51" s="735" t="s">
        <v>457</v>
      </c>
      <c r="F51" s="735">
        <v>0</v>
      </c>
      <c r="G51" s="735" t="s">
        <v>461</v>
      </c>
      <c r="H51" s="735">
        <v>1.1000000000000001</v>
      </c>
      <c r="I51" s="735" t="s">
        <v>461</v>
      </c>
      <c r="J51" s="735">
        <v>0</v>
      </c>
      <c r="K51" s="735" t="s">
        <v>459</v>
      </c>
      <c r="L51" s="735">
        <v>3.4</v>
      </c>
      <c r="M51" s="735" t="s">
        <v>459</v>
      </c>
      <c r="N51" s="735">
        <v>0.1</v>
      </c>
      <c r="O51" s="735" t="s">
        <v>459</v>
      </c>
      <c r="P51" s="735">
        <v>15.8</v>
      </c>
      <c r="Q51" s="735" t="s">
        <v>459</v>
      </c>
      <c r="R51" s="735">
        <v>0.1</v>
      </c>
      <c r="S51" s="735" t="s">
        <v>459</v>
      </c>
      <c r="T51" s="735">
        <v>27.1</v>
      </c>
      <c r="U51" s="735" t="s">
        <v>459</v>
      </c>
      <c r="V51" s="735">
        <v>0</v>
      </c>
      <c r="W51" s="735" t="s">
        <v>459</v>
      </c>
      <c r="X51" s="735">
        <v>41.3</v>
      </c>
      <c r="Y51" s="735" t="s">
        <v>457</v>
      </c>
    </row>
    <row r="52" spans="1:25">
      <c r="A52" s="729" t="s">
        <v>666</v>
      </c>
      <c r="B52" s="744">
        <v>0.1</v>
      </c>
      <c r="C52" s="735" t="s">
        <v>457</v>
      </c>
      <c r="D52" s="735">
        <v>84.4</v>
      </c>
      <c r="E52" s="735" t="s">
        <v>457</v>
      </c>
      <c r="F52" s="735">
        <v>0</v>
      </c>
      <c r="G52" s="735" t="s">
        <v>457</v>
      </c>
      <c r="H52" s="735">
        <v>0.2</v>
      </c>
      <c r="I52" s="735" t="s">
        <v>457</v>
      </c>
      <c r="J52" s="735">
        <v>0</v>
      </c>
      <c r="K52" s="735" t="s">
        <v>457</v>
      </c>
      <c r="L52" s="735">
        <v>0.5</v>
      </c>
      <c r="M52" s="735" t="s">
        <v>457</v>
      </c>
      <c r="N52" s="735">
        <v>0</v>
      </c>
      <c r="O52" s="735" t="s">
        <v>457</v>
      </c>
      <c r="P52" s="735">
        <v>2.8</v>
      </c>
      <c r="Q52" s="735" t="s">
        <v>457</v>
      </c>
      <c r="R52" s="735">
        <v>0</v>
      </c>
      <c r="S52" s="735" t="s">
        <v>457</v>
      </c>
      <c r="T52" s="735">
        <v>3.3</v>
      </c>
      <c r="U52" s="735" t="s">
        <v>457</v>
      </c>
      <c r="V52" s="735">
        <v>0</v>
      </c>
      <c r="W52" s="735" t="s">
        <v>457</v>
      </c>
      <c r="X52" s="735">
        <v>77.7</v>
      </c>
      <c r="Y52" s="735" t="s">
        <v>457</v>
      </c>
    </row>
    <row r="59" spans="1:25">
      <c r="K59" s="758"/>
    </row>
    <row r="67" spans="1:18">
      <c r="A67" s="1428"/>
      <c r="B67" s="1428"/>
      <c r="C67" s="1428"/>
      <c r="D67" s="1428"/>
      <c r="E67" s="1428"/>
      <c r="F67" s="1428"/>
      <c r="G67" s="1428"/>
      <c r="H67" s="1428"/>
      <c r="I67" s="1428"/>
      <c r="J67" s="1428"/>
      <c r="K67" s="1428"/>
      <c r="L67" s="1428"/>
      <c r="M67" s="1428"/>
      <c r="N67" s="1428"/>
      <c r="O67" s="1428"/>
      <c r="P67" s="1428"/>
      <c r="Q67" s="1428"/>
      <c r="R67" s="1428"/>
    </row>
    <row r="113" spans="1:19">
      <c r="A113" s="1428" t="s">
        <v>305</v>
      </c>
      <c r="B113" s="1428"/>
      <c r="C113" s="1428"/>
      <c r="D113" s="1428"/>
      <c r="E113" s="1428"/>
      <c r="F113" s="1428"/>
      <c r="G113" s="1428"/>
      <c r="H113" s="1428"/>
      <c r="I113" s="1428"/>
      <c r="J113" s="1428"/>
      <c r="K113" s="1428"/>
      <c r="L113" s="1428"/>
      <c r="M113" s="1428"/>
      <c r="N113" s="1428"/>
      <c r="O113" s="1428"/>
      <c r="P113" s="1428"/>
      <c r="Q113" s="1428"/>
      <c r="R113" s="1428"/>
      <c r="S113" s="1428"/>
    </row>
  </sheetData>
  <mergeCells count="29">
    <mergeCell ref="B36:F36"/>
    <mergeCell ref="A67:R67"/>
    <mergeCell ref="A113:S113"/>
    <mergeCell ref="R10:S11"/>
    <mergeCell ref="V10:W11"/>
    <mergeCell ref="J14:T14"/>
    <mergeCell ref="V14:X14"/>
    <mergeCell ref="B15:F15"/>
    <mergeCell ref="J10:K11"/>
    <mergeCell ref="L10:M11"/>
    <mergeCell ref="N10:O11"/>
    <mergeCell ref="P10:Q11"/>
    <mergeCell ref="T10:U11"/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R8:U9"/>
    <mergeCell ref="V8:Y9"/>
    <mergeCell ref="B10:C11"/>
    <mergeCell ref="D10:E11"/>
    <mergeCell ref="F10:G11"/>
    <mergeCell ref="H10:I11"/>
    <mergeCell ref="X10:Y11"/>
  </mergeCells>
  <printOptions horizontalCentered="1"/>
  <pageMargins left="0.19685039370078741" right="0" top="0.59055118110236227" bottom="0.59055118110236227" header="0.51181102362204722" footer="0.51181102362204722"/>
  <pageSetup paperSize="9" scale="53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AD142"/>
  <sheetViews>
    <sheetView showGridLines="0" zoomScaleNormal="100" workbookViewId="0"/>
  </sheetViews>
  <sheetFormatPr baseColWidth="10" defaultColWidth="10.140625" defaultRowHeight="12.75"/>
  <cols>
    <col min="1" max="1" width="25.5703125" style="722" customWidth="1"/>
    <col min="2" max="2" width="11" style="722" customWidth="1"/>
    <col min="3" max="3" width="2.85546875" style="722" customWidth="1"/>
    <col min="4" max="4" width="11" style="722" customWidth="1"/>
    <col min="5" max="5" width="2.85546875" style="722" customWidth="1"/>
    <col min="6" max="6" width="11" style="722" customWidth="1"/>
    <col min="7" max="7" width="3.28515625" style="722" customWidth="1"/>
    <col min="8" max="8" width="11" style="722" customWidth="1"/>
    <col min="9" max="9" width="3" style="722" customWidth="1"/>
    <col min="10" max="10" width="11" style="722" customWidth="1"/>
    <col min="11" max="11" width="5.42578125" style="722" bestFit="1" customWidth="1"/>
    <col min="12" max="12" width="11" style="722" customWidth="1"/>
    <col min="13" max="13" width="3" style="722" customWidth="1"/>
    <col min="14" max="14" width="11" style="722" customWidth="1"/>
    <col min="15" max="15" width="2.85546875" style="722" customWidth="1"/>
    <col min="16" max="16" width="11" style="722" customWidth="1"/>
    <col min="17" max="17" width="2.85546875" style="722" customWidth="1"/>
    <col min="18" max="18" width="11" style="722" customWidth="1"/>
    <col min="19" max="19" width="3.28515625" style="722" customWidth="1"/>
    <col min="20" max="20" width="11" style="722" customWidth="1"/>
    <col min="21" max="21" width="2.85546875" style="722" customWidth="1"/>
    <col min="22" max="22" width="11" style="722" customWidth="1"/>
    <col min="23" max="23" width="5.42578125" style="722" bestFit="1" customWidth="1"/>
    <col min="24" max="24" width="11" style="722" customWidth="1"/>
    <col min="25" max="25" width="3" style="722" customWidth="1"/>
    <col min="26" max="28" width="10.140625" style="722"/>
    <col min="29" max="29" width="10.140625" style="722" customWidth="1"/>
    <col min="30" max="16384" width="10.140625" style="722"/>
  </cols>
  <sheetData>
    <row r="1" spans="1:29" ht="14.25">
      <c r="A1" s="754" t="s">
        <v>964</v>
      </c>
      <c r="B1" s="754"/>
      <c r="C1" s="754"/>
      <c r="D1" s="754"/>
      <c r="E1" s="754"/>
      <c r="F1" s="754"/>
      <c r="G1" s="754"/>
      <c r="H1" s="754"/>
      <c r="I1" s="754"/>
      <c r="J1" s="754"/>
      <c r="K1" s="754"/>
      <c r="L1" s="754"/>
      <c r="M1" s="754"/>
      <c r="N1" s="754"/>
      <c r="O1" s="754"/>
      <c r="P1" s="754"/>
      <c r="Q1" s="754"/>
      <c r="R1" s="754"/>
      <c r="S1" s="754"/>
      <c r="T1" s="754"/>
      <c r="U1" s="754"/>
      <c r="V1" s="754"/>
      <c r="W1" s="754"/>
      <c r="X1" s="754"/>
      <c r="Y1" s="721"/>
    </row>
    <row r="2" spans="1:29" ht="12.75" customHeight="1">
      <c r="A2" s="1429" t="s">
        <v>931</v>
      </c>
      <c r="B2" s="1429"/>
      <c r="C2" s="1429"/>
      <c r="D2" s="1429"/>
      <c r="E2" s="1429"/>
      <c r="F2" s="1429"/>
      <c r="G2" s="1429"/>
      <c r="H2" s="1429"/>
      <c r="I2" s="1429"/>
      <c r="J2" s="1429"/>
      <c r="K2" s="1429"/>
      <c r="L2" s="1429"/>
      <c r="M2" s="1429"/>
      <c r="N2" s="1429"/>
      <c r="O2" s="1429"/>
      <c r="P2" s="1429"/>
      <c r="Q2" s="1429"/>
      <c r="R2" s="1429"/>
      <c r="S2" s="1429"/>
      <c r="T2" s="1429"/>
      <c r="U2" s="1429"/>
      <c r="V2" s="1429"/>
      <c r="W2" s="1429"/>
      <c r="X2" s="1429"/>
      <c r="Y2" s="755"/>
    </row>
    <row r="3" spans="1:29" ht="15">
      <c r="A3" s="1429" t="s">
        <v>711</v>
      </c>
      <c r="B3" s="1429"/>
      <c r="C3" s="1429"/>
      <c r="D3" s="1429"/>
      <c r="E3" s="1429"/>
      <c r="F3" s="1429"/>
      <c r="G3" s="1429"/>
      <c r="H3" s="1429"/>
      <c r="I3" s="1429"/>
      <c r="J3" s="1429"/>
      <c r="K3" s="1429"/>
      <c r="L3" s="1429"/>
      <c r="M3" s="1429"/>
      <c r="N3" s="1429"/>
      <c r="O3" s="1429"/>
      <c r="P3" s="1429"/>
      <c r="Q3" s="1429"/>
      <c r="R3" s="1429"/>
      <c r="S3" s="1429"/>
      <c r="T3" s="1429"/>
      <c r="U3" s="1429"/>
      <c r="V3" s="1429"/>
      <c r="W3" s="1429"/>
      <c r="X3" s="1429"/>
    </row>
    <row r="4" spans="1:29">
      <c r="A4" s="725"/>
      <c r="B4" s="725"/>
      <c r="C4" s="725"/>
      <c r="D4" s="725"/>
      <c r="E4" s="725"/>
      <c r="F4" s="725"/>
      <c r="G4" s="725"/>
      <c r="H4" s="725"/>
      <c r="I4" s="725"/>
      <c r="J4" s="725"/>
      <c r="K4" s="725"/>
      <c r="L4" s="725"/>
      <c r="M4" s="725"/>
      <c r="N4" s="725"/>
      <c r="O4" s="725"/>
      <c r="P4" s="725"/>
      <c r="Q4" s="725"/>
      <c r="R4" s="725"/>
      <c r="S4" s="725"/>
      <c r="T4" s="725"/>
      <c r="U4" s="725"/>
      <c r="V4" s="1430"/>
      <c r="W4" s="1430"/>
      <c r="X4" s="1430"/>
      <c r="Z4" s="726"/>
      <c r="AA4" s="726"/>
      <c r="AB4" s="726"/>
      <c r="AC4" s="726"/>
    </row>
    <row r="5" spans="1:29" ht="12.75" customHeight="1">
      <c r="A5" s="1389" t="s">
        <v>546</v>
      </c>
      <c r="B5" s="1425" t="s">
        <v>758</v>
      </c>
      <c r="C5" s="1425"/>
      <c r="D5" s="1425"/>
      <c r="E5" s="1433"/>
      <c r="F5" s="1387" t="s">
        <v>759</v>
      </c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8"/>
      <c r="T5" s="1388"/>
      <c r="U5" s="1388"/>
      <c r="V5" s="1388"/>
      <c r="W5" s="1388"/>
      <c r="X5" s="1388"/>
      <c r="Y5" s="1388"/>
    </row>
    <row r="6" spans="1:29">
      <c r="A6" s="1406"/>
      <c r="B6" s="1434"/>
      <c r="C6" s="1434"/>
      <c r="D6" s="1434"/>
      <c r="E6" s="1435"/>
      <c r="F6" s="1404"/>
      <c r="G6" s="1405"/>
      <c r="H6" s="1405"/>
      <c r="I6" s="1405"/>
      <c r="J6" s="1405"/>
      <c r="K6" s="1405"/>
      <c r="L6" s="1405"/>
      <c r="M6" s="1405"/>
      <c r="N6" s="1405"/>
      <c r="O6" s="1405"/>
      <c r="P6" s="1405"/>
      <c r="Q6" s="1405"/>
      <c r="R6" s="1405"/>
      <c r="S6" s="1405"/>
      <c r="T6" s="1405"/>
      <c r="U6" s="1405"/>
      <c r="V6" s="1405"/>
      <c r="W6" s="1405"/>
      <c r="X6" s="1405"/>
      <c r="Y6" s="1405"/>
    </row>
    <row r="7" spans="1:29">
      <c r="A7" s="1406"/>
      <c r="B7" s="1434"/>
      <c r="C7" s="1434"/>
      <c r="D7" s="1434"/>
      <c r="E7" s="1435"/>
      <c r="F7" s="1390"/>
      <c r="G7" s="1391"/>
      <c r="H7" s="1391"/>
      <c r="I7" s="1391"/>
      <c r="J7" s="1391"/>
      <c r="K7" s="1391"/>
      <c r="L7" s="1391"/>
      <c r="M7" s="1391"/>
      <c r="N7" s="1391"/>
      <c r="O7" s="1391"/>
      <c r="P7" s="1391"/>
      <c r="Q7" s="1391"/>
      <c r="R7" s="1391"/>
      <c r="S7" s="1391"/>
      <c r="T7" s="1391"/>
      <c r="U7" s="1391"/>
      <c r="V7" s="1391"/>
      <c r="W7" s="1391"/>
      <c r="X7" s="1391"/>
      <c r="Y7" s="1391"/>
    </row>
    <row r="8" spans="1:29" ht="12.75" customHeight="1">
      <c r="A8" s="1406"/>
      <c r="B8" s="1434"/>
      <c r="C8" s="1434"/>
      <c r="D8" s="1434"/>
      <c r="E8" s="1435"/>
      <c r="F8" s="1388" t="s">
        <v>734</v>
      </c>
      <c r="G8" s="1388"/>
      <c r="H8" s="1388"/>
      <c r="I8" s="1395"/>
      <c r="J8" s="1399" t="s">
        <v>760</v>
      </c>
      <c r="K8" s="1388"/>
      <c r="L8" s="1388"/>
      <c r="M8" s="1395"/>
      <c r="N8" s="1399" t="s">
        <v>761</v>
      </c>
      <c r="O8" s="1388"/>
      <c r="P8" s="1388"/>
      <c r="Q8" s="1395"/>
      <c r="R8" s="1399" t="s">
        <v>738</v>
      </c>
      <c r="S8" s="1388"/>
      <c r="T8" s="1388"/>
      <c r="U8" s="1389"/>
      <c r="V8" s="1387" t="s">
        <v>739</v>
      </c>
      <c r="W8" s="1388"/>
      <c r="X8" s="1388"/>
      <c r="Y8" s="1388"/>
      <c r="Z8" s="1387" t="s">
        <v>740</v>
      </c>
      <c r="AA8" s="1388"/>
      <c r="AB8" s="1388"/>
      <c r="AC8" s="1388"/>
    </row>
    <row r="9" spans="1:29" ht="12.75" customHeight="1">
      <c r="A9" s="1406"/>
      <c r="B9" s="1426"/>
      <c r="C9" s="1426"/>
      <c r="D9" s="1426"/>
      <c r="E9" s="1436"/>
      <c r="F9" s="1410"/>
      <c r="G9" s="1410"/>
      <c r="H9" s="1410"/>
      <c r="I9" s="1411"/>
      <c r="J9" s="1412"/>
      <c r="K9" s="1410"/>
      <c r="L9" s="1410"/>
      <c r="M9" s="1411"/>
      <c r="N9" s="1412"/>
      <c r="O9" s="1410"/>
      <c r="P9" s="1410"/>
      <c r="Q9" s="1411"/>
      <c r="R9" s="1422"/>
      <c r="S9" s="1391"/>
      <c r="T9" s="1391"/>
      <c r="U9" s="1392"/>
      <c r="V9" s="1390"/>
      <c r="W9" s="1391"/>
      <c r="X9" s="1391"/>
      <c r="Y9" s="1391"/>
      <c r="Z9" s="1390"/>
      <c r="AA9" s="1391"/>
      <c r="AB9" s="1391"/>
      <c r="AC9" s="1391"/>
    </row>
    <row r="10" spans="1:29">
      <c r="A10" s="1406"/>
      <c r="B10" s="1434" t="s">
        <v>727</v>
      </c>
      <c r="C10" s="1414"/>
      <c r="D10" s="1400" t="s">
        <v>405</v>
      </c>
      <c r="E10" s="1396"/>
      <c r="F10" s="1434" t="s">
        <v>727</v>
      </c>
      <c r="G10" s="1414"/>
      <c r="H10" s="1417" t="s">
        <v>405</v>
      </c>
      <c r="I10" s="1418"/>
      <c r="J10" s="1434" t="s">
        <v>727</v>
      </c>
      <c r="K10" s="1414"/>
      <c r="L10" s="1417" t="s">
        <v>405</v>
      </c>
      <c r="M10" s="1418"/>
      <c r="N10" s="1434" t="s">
        <v>727</v>
      </c>
      <c r="O10" s="1414"/>
      <c r="P10" s="1417" t="s">
        <v>405</v>
      </c>
      <c r="Q10" s="1427"/>
      <c r="R10" s="1438" t="s">
        <v>727</v>
      </c>
      <c r="S10" s="1433"/>
      <c r="T10" s="1404" t="s">
        <v>405</v>
      </c>
      <c r="U10" s="1406"/>
      <c r="V10" s="1434" t="s">
        <v>727</v>
      </c>
      <c r="W10" s="1414"/>
      <c r="X10" s="1387" t="s">
        <v>405</v>
      </c>
      <c r="Y10" s="1388"/>
      <c r="Z10" s="1438" t="s">
        <v>727</v>
      </c>
      <c r="AA10" s="1433"/>
      <c r="AB10" s="1387" t="s">
        <v>405</v>
      </c>
      <c r="AC10" s="1388"/>
    </row>
    <row r="11" spans="1:29">
      <c r="A11" s="1392"/>
      <c r="B11" s="1437"/>
      <c r="C11" s="1416"/>
      <c r="D11" s="1412"/>
      <c r="E11" s="1411"/>
      <c r="F11" s="1437"/>
      <c r="G11" s="1416"/>
      <c r="H11" s="1412"/>
      <c r="I11" s="1411"/>
      <c r="J11" s="1437"/>
      <c r="K11" s="1416"/>
      <c r="L11" s="1412"/>
      <c r="M11" s="1411"/>
      <c r="N11" s="1437"/>
      <c r="O11" s="1416"/>
      <c r="P11" s="1412"/>
      <c r="Q11" s="1410"/>
      <c r="R11" s="1439"/>
      <c r="S11" s="1440"/>
      <c r="T11" s="1390"/>
      <c r="U11" s="1392"/>
      <c r="V11" s="1437"/>
      <c r="W11" s="1416"/>
      <c r="X11" s="1390"/>
      <c r="Y11" s="1391"/>
      <c r="Z11" s="1439"/>
      <c r="AA11" s="1440"/>
      <c r="AB11" s="1390"/>
      <c r="AC11" s="1391"/>
    </row>
    <row r="12" spans="1:29">
      <c r="A12" s="756"/>
      <c r="B12" s="757"/>
      <c r="C12" s="757"/>
      <c r="D12" s="757"/>
      <c r="E12" s="757"/>
      <c r="F12" s="757"/>
      <c r="G12" s="757"/>
      <c r="H12" s="757"/>
      <c r="I12" s="757"/>
      <c r="J12" s="757"/>
      <c r="K12" s="757"/>
      <c r="L12" s="757"/>
      <c r="M12" s="757"/>
      <c r="N12" s="757"/>
      <c r="O12" s="757"/>
      <c r="P12" s="757"/>
      <c r="Q12" s="757"/>
      <c r="R12" s="757"/>
      <c r="S12" s="757"/>
      <c r="T12" s="757"/>
      <c r="U12" s="757"/>
      <c r="V12" s="757"/>
      <c r="W12" s="757"/>
      <c r="X12" s="757"/>
      <c r="Y12" s="727"/>
      <c r="Z12" s="757"/>
      <c r="AA12" s="757"/>
      <c r="AB12" s="757"/>
      <c r="AC12" s="727"/>
    </row>
    <row r="13" spans="1:29">
      <c r="A13" s="756"/>
      <c r="B13" s="757"/>
      <c r="C13" s="757"/>
      <c r="D13" s="757"/>
      <c r="E13" s="757"/>
      <c r="F13" s="757"/>
      <c r="G13" s="757"/>
      <c r="H13" s="757"/>
      <c r="I13" s="757"/>
      <c r="J13" s="757"/>
      <c r="K13" s="757"/>
      <c r="L13" s="757"/>
      <c r="M13" s="757"/>
      <c r="N13" s="757"/>
      <c r="O13" s="757"/>
      <c r="P13" s="757"/>
      <c r="Q13" s="757"/>
      <c r="R13" s="757"/>
      <c r="S13" s="757"/>
      <c r="T13" s="757"/>
      <c r="U13" s="757"/>
      <c r="V13" s="757"/>
      <c r="W13" s="757"/>
      <c r="X13" s="757"/>
      <c r="Y13" s="727"/>
      <c r="Z13" s="757"/>
      <c r="AA13" s="757"/>
      <c r="AB13" s="757"/>
      <c r="AC13" s="727"/>
    </row>
    <row r="14" spans="1:29">
      <c r="A14" s="728" t="s">
        <v>10</v>
      </c>
      <c r="B14" s="729" t="s">
        <v>10</v>
      </c>
      <c r="C14" s="729"/>
      <c r="D14" s="729" t="s">
        <v>10</v>
      </c>
      <c r="E14" s="729"/>
      <c r="F14" s="729" t="s">
        <v>10</v>
      </c>
      <c r="G14" s="729"/>
      <c r="H14" s="732"/>
      <c r="I14" s="729"/>
      <c r="J14" s="1423"/>
      <c r="K14" s="1423"/>
      <c r="L14" s="1423"/>
      <c r="M14" s="1423"/>
      <c r="N14" s="1423"/>
      <c r="O14" s="1423"/>
      <c r="P14" s="1423"/>
      <c r="Q14" s="1423"/>
      <c r="R14" s="1423"/>
      <c r="S14" s="1423"/>
      <c r="T14" s="1423"/>
      <c r="U14" s="730"/>
      <c r="V14" s="1424"/>
      <c r="W14" s="1424"/>
      <c r="X14" s="1424"/>
      <c r="Y14" s="727"/>
      <c r="Z14" s="1424"/>
      <c r="AA14" s="1424"/>
      <c r="AB14" s="1424"/>
      <c r="AC14" s="727"/>
    </row>
    <row r="15" spans="1:29" ht="12.75" customHeight="1">
      <c r="A15" s="728"/>
      <c r="B15" s="1424" t="s">
        <v>757</v>
      </c>
      <c r="C15" s="1424"/>
      <c r="D15" s="1424"/>
      <c r="E15" s="1424"/>
      <c r="F15" s="1424"/>
      <c r="G15" s="729"/>
      <c r="H15" s="728"/>
      <c r="I15" s="728"/>
      <c r="J15" s="731"/>
      <c r="K15" s="731"/>
      <c r="L15" s="731"/>
      <c r="M15" s="731"/>
      <c r="N15" s="731"/>
      <c r="O15" s="731"/>
      <c r="P15" s="731"/>
      <c r="Q15" s="731"/>
      <c r="R15" s="731"/>
      <c r="S15" s="731"/>
      <c r="T15" s="731"/>
      <c r="U15" s="731"/>
      <c r="V15" s="728"/>
      <c r="W15" s="728"/>
      <c r="X15" s="729"/>
      <c r="Y15" s="727"/>
      <c r="Z15" s="728"/>
      <c r="AA15" s="728"/>
      <c r="AB15" s="729"/>
      <c r="AC15" s="727"/>
    </row>
    <row r="16" spans="1:29" ht="12.75" customHeight="1">
      <c r="A16" s="728"/>
      <c r="B16" s="729"/>
      <c r="C16" s="729"/>
      <c r="D16" s="729"/>
      <c r="E16" s="729"/>
      <c r="F16" s="729"/>
      <c r="G16" s="729"/>
      <c r="H16" s="728"/>
      <c r="I16" s="728"/>
      <c r="J16" s="731"/>
      <c r="K16" s="731"/>
      <c r="L16" s="731"/>
      <c r="M16" s="731"/>
      <c r="N16" s="731"/>
      <c r="O16" s="731"/>
      <c r="P16" s="731"/>
      <c r="Q16" s="731"/>
      <c r="R16" s="731"/>
      <c r="S16" s="731"/>
      <c r="T16" s="731"/>
      <c r="U16" s="731"/>
      <c r="V16" s="728"/>
      <c r="W16" s="728"/>
      <c r="X16" s="729"/>
      <c r="Y16" s="727"/>
      <c r="Z16" s="728"/>
      <c r="AA16" s="728"/>
      <c r="AB16" s="729"/>
      <c r="AC16" s="727"/>
    </row>
    <row r="17" spans="1:30">
      <c r="A17" s="734" t="s">
        <v>243</v>
      </c>
      <c r="B17" s="735">
        <v>19.7</v>
      </c>
      <c r="C17" s="735" t="s">
        <v>457</v>
      </c>
      <c r="D17" s="735">
        <v>22085.1</v>
      </c>
      <c r="E17" s="735" t="s">
        <v>457</v>
      </c>
      <c r="F17" s="735">
        <v>4</v>
      </c>
      <c r="G17" s="735" t="s">
        <v>457</v>
      </c>
      <c r="H17" s="735">
        <v>1713.8</v>
      </c>
      <c r="I17" s="735" t="s">
        <v>459</v>
      </c>
      <c r="J17" s="735">
        <v>5.7</v>
      </c>
      <c r="K17" s="735" t="s">
        <v>457</v>
      </c>
      <c r="L17" s="735">
        <v>3264.5</v>
      </c>
      <c r="M17" s="735" t="s">
        <v>457</v>
      </c>
      <c r="N17" s="735">
        <v>6.5</v>
      </c>
      <c r="O17" s="735" t="s">
        <v>457</v>
      </c>
      <c r="P17" s="735">
        <v>6984.6</v>
      </c>
      <c r="Q17" s="735" t="s">
        <v>457</v>
      </c>
      <c r="R17" s="735">
        <v>2.9</v>
      </c>
      <c r="S17" s="735" t="s">
        <v>457</v>
      </c>
      <c r="T17" s="735">
        <v>5661.7</v>
      </c>
      <c r="U17" s="735" t="s">
        <v>457</v>
      </c>
      <c r="V17" s="735">
        <v>0.6</v>
      </c>
      <c r="W17" s="735" t="s">
        <v>457</v>
      </c>
      <c r="X17" s="735">
        <v>2837.9</v>
      </c>
      <c r="Y17" s="735" t="s">
        <v>457</v>
      </c>
      <c r="Z17" s="735">
        <v>0.1</v>
      </c>
      <c r="AA17" s="735" t="s">
        <v>457</v>
      </c>
      <c r="AB17" s="735">
        <v>1622.4</v>
      </c>
      <c r="AC17" s="735" t="s">
        <v>457</v>
      </c>
    </row>
    <row r="18" spans="1:30">
      <c r="A18" s="734"/>
      <c r="B18" s="735"/>
      <c r="C18" s="735"/>
      <c r="D18" s="735"/>
      <c r="E18" s="735"/>
      <c r="F18" s="735"/>
      <c r="G18" s="735"/>
      <c r="H18" s="735"/>
      <c r="I18" s="735"/>
      <c r="J18" s="735"/>
      <c r="K18" s="735"/>
      <c r="L18" s="735"/>
      <c r="M18" s="735"/>
      <c r="N18" s="735"/>
      <c r="O18" s="735"/>
      <c r="P18" s="735"/>
      <c r="Q18" s="735"/>
      <c r="R18" s="735"/>
      <c r="S18" s="735"/>
      <c r="T18" s="735"/>
      <c r="U18" s="735"/>
      <c r="V18" s="735"/>
      <c r="W18" s="735"/>
      <c r="X18" s="735"/>
      <c r="Y18" s="727"/>
      <c r="Z18" s="735"/>
      <c r="AA18" s="735"/>
      <c r="AB18" s="735"/>
      <c r="AC18" s="727"/>
    </row>
    <row r="19" spans="1:30">
      <c r="A19" s="734" t="s">
        <v>653</v>
      </c>
      <c r="B19" s="735">
        <v>1.9</v>
      </c>
      <c r="C19" s="735" t="s">
        <v>457</v>
      </c>
      <c r="D19" s="735">
        <v>1362.3</v>
      </c>
      <c r="E19" s="735" t="s">
        <v>457</v>
      </c>
      <c r="F19" s="735">
        <v>0.6</v>
      </c>
      <c r="G19" s="735" t="s">
        <v>459</v>
      </c>
      <c r="H19" s="735">
        <v>231.7</v>
      </c>
      <c r="I19" s="735" t="s">
        <v>459</v>
      </c>
      <c r="J19" s="735">
        <v>0.7</v>
      </c>
      <c r="K19" s="735" t="s">
        <v>459</v>
      </c>
      <c r="L19" s="735">
        <v>364.3</v>
      </c>
      <c r="M19" s="735" t="s">
        <v>459</v>
      </c>
      <c r="N19" s="735">
        <v>0.5</v>
      </c>
      <c r="O19" s="735" t="s">
        <v>459</v>
      </c>
      <c r="P19" s="735">
        <v>546.1</v>
      </c>
      <c r="Q19" s="735" t="s">
        <v>459</v>
      </c>
      <c r="R19" s="735">
        <v>0.1</v>
      </c>
      <c r="S19" s="735" t="s">
        <v>461</v>
      </c>
      <c r="T19" s="735">
        <v>212.7</v>
      </c>
      <c r="U19" s="735" t="s">
        <v>461</v>
      </c>
      <c r="V19" s="743" t="s">
        <v>361</v>
      </c>
      <c r="W19" s="743" t="s">
        <v>465</v>
      </c>
      <c r="X19" s="743" t="s">
        <v>361</v>
      </c>
      <c r="Y19" s="743" t="s">
        <v>465</v>
      </c>
      <c r="Z19" s="732" t="s">
        <v>656</v>
      </c>
      <c r="AA19" s="735"/>
      <c r="AB19" s="732" t="s">
        <v>656</v>
      </c>
      <c r="AC19" s="735"/>
    </row>
    <row r="20" spans="1:30">
      <c r="A20" s="734" t="s">
        <v>654</v>
      </c>
      <c r="B20" s="735">
        <v>4.3</v>
      </c>
      <c r="C20" s="735" t="s">
        <v>457</v>
      </c>
      <c r="D20" s="735">
        <v>2754.9</v>
      </c>
      <c r="E20" s="735" t="s">
        <v>457</v>
      </c>
      <c r="F20" s="735">
        <v>1.5</v>
      </c>
      <c r="G20" s="735" t="s">
        <v>459</v>
      </c>
      <c r="H20" s="735">
        <v>424.2</v>
      </c>
      <c r="I20" s="735" t="s">
        <v>459</v>
      </c>
      <c r="J20" s="735">
        <v>1.3</v>
      </c>
      <c r="K20" s="735" t="s">
        <v>459</v>
      </c>
      <c r="L20" s="735">
        <v>614.70000000000005</v>
      </c>
      <c r="M20" s="735" t="s">
        <v>459</v>
      </c>
      <c r="N20" s="735">
        <v>1.2</v>
      </c>
      <c r="O20" s="735" t="s">
        <v>459</v>
      </c>
      <c r="P20" s="735">
        <v>1219.3</v>
      </c>
      <c r="Q20" s="735" t="s">
        <v>459</v>
      </c>
      <c r="R20" s="735">
        <v>0.3</v>
      </c>
      <c r="S20" s="735" t="s">
        <v>461</v>
      </c>
      <c r="T20" s="735">
        <v>471.8</v>
      </c>
      <c r="U20" s="735" t="s">
        <v>461</v>
      </c>
      <c r="V20" s="743" t="s">
        <v>361</v>
      </c>
      <c r="W20" s="743" t="s">
        <v>465</v>
      </c>
      <c r="X20" s="743" t="s">
        <v>361</v>
      </c>
      <c r="Y20" s="743" t="s">
        <v>465</v>
      </c>
      <c r="Z20" s="732" t="s">
        <v>656</v>
      </c>
      <c r="AA20" s="735"/>
      <c r="AB20" s="732" t="s">
        <v>656</v>
      </c>
      <c r="AC20" s="735"/>
    </row>
    <row r="21" spans="1:30">
      <c r="A21" s="734" t="s">
        <v>657</v>
      </c>
      <c r="B21" s="735">
        <v>0.1</v>
      </c>
      <c r="C21" s="735" t="s">
        <v>457</v>
      </c>
      <c r="D21" s="735">
        <v>553.9</v>
      </c>
      <c r="E21" s="735" t="s">
        <v>457</v>
      </c>
      <c r="F21" s="735">
        <v>0</v>
      </c>
      <c r="G21" s="735" t="s">
        <v>457</v>
      </c>
      <c r="H21" s="735">
        <v>41.9</v>
      </c>
      <c r="I21" s="735" t="s">
        <v>457</v>
      </c>
      <c r="J21" s="735">
        <v>0</v>
      </c>
      <c r="K21" s="735" t="s">
        <v>457</v>
      </c>
      <c r="L21" s="735">
        <v>34.9</v>
      </c>
      <c r="M21" s="735" t="s">
        <v>457</v>
      </c>
      <c r="N21" s="735">
        <v>0</v>
      </c>
      <c r="O21" s="735" t="s">
        <v>457</v>
      </c>
      <c r="P21" s="735">
        <v>47.9</v>
      </c>
      <c r="Q21" s="735" t="s">
        <v>457</v>
      </c>
      <c r="R21" s="735">
        <v>0</v>
      </c>
      <c r="S21" s="735" t="s">
        <v>457</v>
      </c>
      <c r="T21" s="735">
        <v>110.5</v>
      </c>
      <c r="U21" s="735" t="s">
        <v>457</v>
      </c>
      <c r="V21" s="735">
        <v>0</v>
      </c>
      <c r="W21" s="735" t="s">
        <v>457</v>
      </c>
      <c r="X21" s="735">
        <v>146.5</v>
      </c>
      <c r="Y21" s="735" t="s">
        <v>457</v>
      </c>
      <c r="Z21" s="735">
        <v>0</v>
      </c>
      <c r="AA21" s="735" t="s">
        <v>457</v>
      </c>
      <c r="AB21" s="735">
        <v>172.1</v>
      </c>
      <c r="AC21" s="735" t="s">
        <v>457</v>
      </c>
    </row>
    <row r="22" spans="1:30">
      <c r="A22" s="734" t="s">
        <v>71</v>
      </c>
      <c r="B22" s="748">
        <v>0.8</v>
      </c>
      <c r="C22" s="748" t="s">
        <v>457</v>
      </c>
      <c r="D22" s="748">
        <v>457.7</v>
      </c>
      <c r="E22" s="748" t="s">
        <v>457</v>
      </c>
      <c r="F22" s="735">
        <v>0.4</v>
      </c>
      <c r="G22" s="735" t="s">
        <v>459</v>
      </c>
      <c r="H22" s="735">
        <v>70.2</v>
      </c>
      <c r="I22" s="735" t="s">
        <v>459</v>
      </c>
      <c r="J22" s="735">
        <v>0.3</v>
      </c>
      <c r="K22" s="735" t="s">
        <v>459</v>
      </c>
      <c r="L22" s="735">
        <v>120.7</v>
      </c>
      <c r="M22" s="735" t="s">
        <v>459</v>
      </c>
      <c r="N22" s="735">
        <v>0.2</v>
      </c>
      <c r="O22" s="735" t="s">
        <v>459</v>
      </c>
      <c r="P22" s="735">
        <v>152.9</v>
      </c>
      <c r="Q22" s="735" t="s">
        <v>459</v>
      </c>
      <c r="R22" s="735">
        <v>0.1</v>
      </c>
      <c r="S22" s="735" t="s">
        <v>461</v>
      </c>
      <c r="T22" s="735">
        <v>100.3</v>
      </c>
      <c r="U22" s="735" t="s">
        <v>461</v>
      </c>
      <c r="V22" s="735">
        <v>0</v>
      </c>
      <c r="W22" s="735" t="s">
        <v>463</v>
      </c>
      <c r="X22" s="735">
        <v>13.5</v>
      </c>
      <c r="Y22" s="735" t="s">
        <v>463</v>
      </c>
      <c r="Z22" s="732" t="s">
        <v>656</v>
      </c>
      <c r="AA22" s="735"/>
      <c r="AB22" s="732" t="s">
        <v>656</v>
      </c>
      <c r="AC22" s="735"/>
    </row>
    <row r="23" spans="1:30">
      <c r="A23" s="734" t="s">
        <v>660</v>
      </c>
      <c r="B23" s="735">
        <v>0.1</v>
      </c>
      <c r="C23" s="735" t="s">
        <v>457</v>
      </c>
      <c r="D23" s="735">
        <v>599.79999999999995</v>
      </c>
      <c r="E23" s="735" t="s">
        <v>457</v>
      </c>
      <c r="F23" s="735">
        <v>0</v>
      </c>
      <c r="G23" s="735" t="s">
        <v>457</v>
      </c>
      <c r="H23" s="735">
        <v>42.3</v>
      </c>
      <c r="I23" s="735" t="s">
        <v>457</v>
      </c>
      <c r="J23" s="735">
        <v>0</v>
      </c>
      <c r="K23" s="735" t="s">
        <v>457</v>
      </c>
      <c r="L23" s="735">
        <v>35.5</v>
      </c>
      <c r="M23" s="735" t="s">
        <v>457</v>
      </c>
      <c r="N23" s="735">
        <v>0</v>
      </c>
      <c r="O23" s="735" t="s">
        <v>457</v>
      </c>
      <c r="P23" s="735">
        <v>67</v>
      </c>
      <c r="Q23" s="735" t="s">
        <v>457</v>
      </c>
      <c r="R23" s="735">
        <v>0</v>
      </c>
      <c r="S23" s="735" t="s">
        <v>457</v>
      </c>
      <c r="T23" s="735">
        <v>122.5</v>
      </c>
      <c r="U23" s="735" t="s">
        <v>457</v>
      </c>
      <c r="V23" s="735">
        <v>0</v>
      </c>
      <c r="W23" s="735" t="s">
        <v>457</v>
      </c>
      <c r="X23" s="735">
        <v>122.1</v>
      </c>
      <c r="Y23" s="735" t="s">
        <v>457</v>
      </c>
      <c r="Z23" s="735">
        <v>0</v>
      </c>
      <c r="AA23" s="735" t="s">
        <v>457</v>
      </c>
      <c r="AB23" s="735">
        <v>210.4</v>
      </c>
      <c r="AC23" s="735" t="s">
        <v>457</v>
      </c>
      <c r="AD23" s="735"/>
    </row>
    <row r="24" spans="1:30">
      <c r="A24" s="734" t="s">
        <v>74</v>
      </c>
      <c r="B24" s="735">
        <v>5.0999999999999996</v>
      </c>
      <c r="C24" s="735" t="s">
        <v>457</v>
      </c>
      <c r="D24" s="735">
        <v>7637</v>
      </c>
      <c r="E24" s="735" t="s">
        <v>457</v>
      </c>
      <c r="F24" s="735">
        <v>0.6</v>
      </c>
      <c r="G24" s="735" t="s">
        <v>459</v>
      </c>
      <c r="H24" s="735">
        <v>382.6</v>
      </c>
      <c r="I24" s="735" t="s">
        <v>461</v>
      </c>
      <c r="J24" s="735">
        <v>1.3</v>
      </c>
      <c r="K24" s="735" t="s">
        <v>459</v>
      </c>
      <c r="L24" s="735">
        <v>818.4</v>
      </c>
      <c r="M24" s="735" t="s">
        <v>459</v>
      </c>
      <c r="N24" s="735">
        <v>1.7</v>
      </c>
      <c r="O24" s="735" t="s">
        <v>459</v>
      </c>
      <c r="P24" s="735">
        <v>2063.5</v>
      </c>
      <c r="Q24" s="735" t="s">
        <v>459</v>
      </c>
      <c r="R24" s="735">
        <v>1</v>
      </c>
      <c r="S24" s="735" t="s">
        <v>459</v>
      </c>
      <c r="T24" s="735">
        <v>2342.3000000000002</v>
      </c>
      <c r="U24" s="735" t="s">
        <v>459</v>
      </c>
      <c r="V24" s="735">
        <v>0.4</v>
      </c>
      <c r="W24" s="735" t="s">
        <v>459</v>
      </c>
      <c r="X24" s="735">
        <v>1586.4</v>
      </c>
      <c r="Y24" s="735" t="s">
        <v>459</v>
      </c>
      <c r="Z24" s="735">
        <v>0</v>
      </c>
      <c r="AA24" s="735" t="s">
        <v>457</v>
      </c>
      <c r="AB24" s="735">
        <v>443.8</v>
      </c>
      <c r="AC24" s="735" t="s">
        <v>459</v>
      </c>
    </row>
    <row r="25" spans="1:30">
      <c r="A25" s="734" t="s">
        <v>661</v>
      </c>
      <c r="B25" s="735">
        <v>5.9</v>
      </c>
      <c r="C25" s="735" t="s">
        <v>457</v>
      </c>
      <c r="D25" s="735">
        <v>5384.2</v>
      </c>
      <c r="E25" s="735" t="s">
        <v>457</v>
      </c>
      <c r="F25" s="735">
        <v>0.7</v>
      </c>
      <c r="G25" s="735" t="s">
        <v>459</v>
      </c>
      <c r="H25" s="735">
        <v>362.9</v>
      </c>
      <c r="I25" s="735" t="s">
        <v>461</v>
      </c>
      <c r="J25" s="735">
        <v>1.7</v>
      </c>
      <c r="K25" s="735" t="s">
        <v>459</v>
      </c>
      <c r="L25" s="735">
        <v>933.4</v>
      </c>
      <c r="M25" s="735" t="s">
        <v>459</v>
      </c>
      <c r="N25" s="735">
        <v>2.4</v>
      </c>
      <c r="O25" s="735" t="s">
        <v>459</v>
      </c>
      <c r="P25" s="735">
        <v>2326.8000000000002</v>
      </c>
      <c r="Q25" s="735" t="s">
        <v>459</v>
      </c>
      <c r="R25" s="735">
        <v>1</v>
      </c>
      <c r="S25" s="735" t="s">
        <v>459</v>
      </c>
      <c r="T25" s="735">
        <v>1553.5</v>
      </c>
      <c r="U25" s="735" t="s">
        <v>459</v>
      </c>
      <c r="V25" s="735">
        <v>0.1</v>
      </c>
      <c r="W25" s="735" t="s">
        <v>461</v>
      </c>
      <c r="X25" s="740" t="s">
        <v>53</v>
      </c>
      <c r="Y25" s="735"/>
      <c r="Z25" s="735" t="s">
        <v>361</v>
      </c>
      <c r="AA25" s="735" t="s">
        <v>465</v>
      </c>
      <c r="AB25" s="740" t="s">
        <v>53</v>
      </c>
      <c r="AC25" s="735"/>
    </row>
    <row r="26" spans="1:30">
      <c r="A26" s="734" t="s">
        <v>662</v>
      </c>
      <c r="B26" s="735">
        <v>0.2</v>
      </c>
      <c r="C26" s="735" t="s">
        <v>459</v>
      </c>
      <c r="D26" s="735">
        <v>153.9</v>
      </c>
      <c r="E26" s="735" t="s">
        <v>457</v>
      </c>
      <c r="F26" s="735">
        <v>0.1</v>
      </c>
      <c r="G26" s="735" t="s">
        <v>461</v>
      </c>
      <c r="H26" s="735">
        <v>18.8</v>
      </c>
      <c r="I26" s="735" t="s">
        <v>461</v>
      </c>
      <c r="J26" s="735">
        <v>0.1</v>
      </c>
      <c r="K26" s="735" t="s">
        <v>459</v>
      </c>
      <c r="L26" s="735">
        <v>47.2</v>
      </c>
      <c r="M26" s="735" t="s">
        <v>459</v>
      </c>
      <c r="N26" s="735">
        <v>0.1</v>
      </c>
      <c r="O26" s="735" t="s">
        <v>461</v>
      </c>
      <c r="P26" s="735">
        <v>64.900000000000006</v>
      </c>
      <c r="Q26" s="735" t="s">
        <v>459</v>
      </c>
      <c r="R26" s="759" t="s">
        <v>53</v>
      </c>
      <c r="S26" s="743"/>
      <c r="T26" s="759" t="s">
        <v>53</v>
      </c>
      <c r="U26" s="743"/>
      <c r="V26" s="759" t="s">
        <v>53</v>
      </c>
      <c r="W26" s="743"/>
      <c r="X26" s="759" t="s">
        <v>53</v>
      </c>
      <c r="Y26" s="743"/>
      <c r="Z26" s="732" t="s">
        <v>656</v>
      </c>
      <c r="AA26" s="735"/>
      <c r="AB26" s="732" t="s">
        <v>656</v>
      </c>
      <c r="AC26" s="735"/>
    </row>
    <row r="27" spans="1:30">
      <c r="A27" s="734" t="s">
        <v>77</v>
      </c>
      <c r="B27" s="735">
        <v>0</v>
      </c>
      <c r="C27" s="735" t="s">
        <v>457</v>
      </c>
      <c r="D27" s="735">
        <v>4.0999999999999996</v>
      </c>
      <c r="E27" s="735" t="s">
        <v>457</v>
      </c>
      <c r="F27" s="735">
        <v>0</v>
      </c>
      <c r="G27" s="735" t="s">
        <v>457</v>
      </c>
      <c r="H27" s="735">
        <v>0.8</v>
      </c>
      <c r="I27" s="735" t="s">
        <v>457</v>
      </c>
      <c r="J27" s="735">
        <v>0</v>
      </c>
      <c r="K27" s="735" t="s">
        <v>457</v>
      </c>
      <c r="L27" s="735">
        <v>1</v>
      </c>
      <c r="M27" s="735" t="s">
        <v>457</v>
      </c>
      <c r="N27" s="735">
        <v>0</v>
      </c>
      <c r="O27" s="735" t="s">
        <v>457</v>
      </c>
      <c r="P27" s="735">
        <v>2.2999999999999998</v>
      </c>
      <c r="Q27" s="735" t="s">
        <v>457</v>
      </c>
      <c r="R27" s="732" t="s">
        <v>656</v>
      </c>
      <c r="S27" s="735"/>
      <c r="T27" s="732" t="s">
        <v>656</v>
      </c>
      <c r="U27" s="735"/>
      <c r="V27" s="732" t="s">
        <v>656</v>
      </c>
      <c r="W27" s="735"/>
      <c r="X27" s="732" t="s">
        <v>656</v>
      </c>
      <c r="Y27" s="743"/>
      <c r="Z27" s="732" t="s">
        <v>656</v>
      </c>
      <c r="AA27" s="735"/>
      <c r="AB27" s="732" t="s">
        <v>656</v>
      </c>
      <c r="AC27" s="735"/>
    </row>
    <row r="28" spans="1:30">
      <c r="A28" s="734" t="s">
        <v>663</v>
      </c>
      <c r="B28" s="735">
        <v>0.1</v>
      </c>
      <c r="C28" s="735" t="s">
        <v>457</v>
      </c>
      <c r="D28" s="735">
        <v>472.4</v>
      </c>
      <c r="E28" s="735" t="s">
        <v>457</v>
      </c>
      <c r="F28" s="735">
        <v>0</v>
      </c>
      <c r="G28" s="735" t="s">
        <v>457</v>
      </c>
      <c r="H28" s="735">
        <v>40.9</v>
      </c>
      <c r="I28" s="735" t="s">
        <v>457</v>
      </c>
      <c r="J28" s="735">
        <v>0</v>
      </c>
      <c r="K28" s="735" t="s">
        <v>457</v>
      </c>
      <c r="L28" s="735">
        <v>26.6</v>
      </c>
      <c r="M28" s="735" t="s">
        <v>457</v>
      </c>
      <c r="N28" s="735">
        <v>0</v>
      </c>
      <c r="O28" s="735" t="s">
        <v>457</v>
      </c>
      <c r="P28" s="735">
        <v>55.2</v>
      </c>
      <c r="Q28" s="735" t="s">
        <v>457</v>
      </c>
      <c r="R28" s="735">
        <v>0</v>
      </c>
      <c r="S28" s="735" t="s">
        <v>457</v>
      </c>
      <c r="T28" s="735">
        <v>58.8</v>
      </c>
      <c r="U28" s="735" t="s">
        <v>457</v>
      </c>
      <c r="V28" s="735">
        <v>0</v>
      </c>
      <c r="W28" s="735" t="s">
        <v>457</v>
      </c>
      <c r="X28" s="735">
        <v>138</v>
      </c>
      <c r="Y28" s="735" t="s">
        <v>457</v>
      </c>
      <c r="Z28" s="735">
        <v>0</v>
      </c>
      <c r="AA28" s="735" t="s">
        <v>457</v>
      </c>
      <c r="AB28" s="735">
        <v>152.9</v>
      </c>
      <c r="AC28" s="735" t="s">
        <v>457</v>
      </c>
    </row>
    <row r="29" spans="1:30">
      <c r="A29" s="729" t="s">
        <v>751</v>
      </c>
      <c r="B29" s="744">
        <v>0.1</v>
      </c>
      <c r="C29" s="735" t="s">
        <v>457</v>
      </c>
      <c r="D29" s="735">
        <v>827.3</v>
      </c>
      <c r="E29" s="735" t="s">
        <v>457</v>
      </c>
      <c r="F29" s="735">
        <v>0</v>
      </c>
      <c r="G29" s="735" t="s">
        <v>457</v>
      </c>
      <c r="H29" s="735">
        <v>36.299999999999997</v>
      </c>
      <c r="I29" s="735" t="s">
        <v>457</v>
      </c>
      <c r="J29" s="735">
        <v>0</v>
      </c>
      <c r="K29" s="735" t="s">
        <v>457</v>
      </c>
      <c r="L29" s="735">
        <v>85.6</v>
      </c>
      <c r="M29" s="735" t="s">
        <v>457</v>
      </c>
      <c r="N29" s="735">
        <v>0</v>
      </c>
      <c r="O29" s="735" t="s">
        <v>457</v>
      </c>
      <c r="P29" s="735">
        <v>57.3</v>
      </c>
      <c r="Q29" s="735" t="s">
        <v>457</v>
      </c>
      <c r="R29" s="735">
        <v>0</v>
      </c>
      <c r="S29" s="735" t="s">
        <v>457</v>
      </c>
      <c r="T29" s="735">
        <v>111</v>
      </c>
      <c r="U29" s="735" t="s">
        <v>457</v>
      </c>
      <c r="V29" s="735">
        <v>0</v>
      </c>
      <c r="W29" s="735" t="s">
        <v>457</v>
      </c>
      <c r="X29" s="735">
        <v>218.8</v>
      </c>
      <c r="Y29" s="735" t="s">
        <v>457</v>
      </c>
      <c r="Z29" s="735">
        <v>0</v>
      </c>
      <c r="AA29" s="735" t="s">
        <v>457</v>
      </c>
      <c r="AB29" s="735">
        <v>318.2</v>
      </c>
      <c r="AC29" s="735" t="s">
        <v>457</v>
      </c>
    </row>
    <row r="30" spans="1:30">
      <c r="A30" s="729" t="s">
        <v>665</v>
      </c>
      <c r="B30" s="744">
        <v>0.8</v>
      </c>
      <c r="C30" s="735" t="s">
        <v>457</v>
      </c>
      <c r="D30" s="735">
        <v>1323.4</v>
      </c>
      <c r="E30" s="735" t="s">
        <v>457</v>
      </c>
      <c r="F30" s="735">
        <v>0.1</v>
      </c>
      <c r="G30" s="735" t="s">
        <v>461</v>
      </c>
      <c r="H30" s="735">
        <v>42.9</v>
      </c>
      <c r="I30" s="735" t="s">
        <v>461</v>
      </c>
      <c r="J30" s="735">
        <v>0.2</v>
      </c>
      <c r="K30" s="735" t="s">
        <v>461</v>
      </c>
      <c r="L30" s="735">
        <v>120.9</v>
      </c>
      <c r="M30" s="735" t="s">
        <v>461</v>
      </c>
      <c r="N30" s="735">
        <v>0.2</v>
      </c>
      <c r="O30" s="735" t="s">
        <v>459</v>
      </c>
      <c r="P30" s="735">
        <v>341.8</v>
      </c>
      <c r="Q30" s="735" t="s">
        <v>459</v>
      </c>
      <c r="R30" s="735">
        <v>0.2</v>
      </c>
      <c r="S30" s="735" t="s">
        <v>459</v>
      </c>
      <c r="T30" s="740" t="s">
        <v>53</v>
      </c>
      <c r="U30" s="735"/>
      <c r="V30" s="735">
        <v>0.1</v>
      </c>
      <c r="W30" s="735" t="s">
        <v>461</v>
      </c>
      <c r="X30" s="735">
        <v>307.7</v>
      </c>
      <c r="Y30" s="735" t="s">
        <v>459</v>
      </c>
      <c r="Z30" s="735" t="s">
        <v>361</v>
      </c>
      <c r="AA30" s="735" t="s">
        <v>465</v>
      </c>
      <c r="AB30" s="740" t="s">
        <v>53</v>
      </c>
      <c r="AC30" s="735"/>
    </row>
    <row r="31" spans="1:30">
      <c r="A31" s="729" t="s">
        <v>666</v>
      </c>
      <c r="B31" s="744">
        <v>0.1</v>
      </c>
      <c r="C31" s="735" t="s">
        <v>457</v>
      </c>
      <c r="D31" s="735">
        <v>554.20000000000005</v>
      </c>
      <c r="E31" s="735" t="s">
        <v>457</v>
      </c>
      <c r="F31" s="735">
        <v>0</v>
      </c>
      <c r="G31" s="735" t="s">
        <v>457</v>
      </c>
      <c r="H31" s="735">
        <v>18.2</v>
      </c>
      <c r="I31" s="735" t="s">
        <v>457</v>
      </c>
      <c r="J31" s="735">
        <v>0</v>
      </c>
      <c r="K31" s="735" t="s">
        <v>457</v>
      </c>
      <c r="L31" s="735">
        <v>61.3</v>
      </c>
      <c r="M31" s="735" t="s">
        <v>457</v>
      </c>
      <c r="N31" s="735">
        <v>0</v>
      </c>
      <c r="O31" s="735" t="s">
        <v>457</v>
      </c>
      <c r="P31" s="735">
        <v>39.5</v>
      </c>
      <c r="Q31" s="735" t="s">
        <v>457</v>
      </c>
      <c r="R31" s="735">
        <v>0</v>
      </c>
      <c r="S31" s="735" t="s">
        <v>457</v>
      </c>
      <c r="T31" s="735">
        <v>83.5</v>
      </c>
      <c r="U31" s="735" t="s">
        <v>457</v>
      </c>
      <c r="V31" s="735">
        <v>0</v>
      </c>
      <c r="W31" s="735" t="s">
        <v>457</v>
      </c>
      <c r="X31" s="735">
        <v>79</v>
      </c>
      <c r="Y31" s="735" t="s">
        <v>457</v>
      </c>
      <c r="Z31" s="735">
        <v>0</v>
      </c>
      <c r="AA31" s="735" t="s">
        <v>457</v>
      </c>
      <c r="AB31" s="735">
        <v>272.60000000000002</v>
      </c>
      <c r="AC31" s="735" t="s">
        <v>457</v>
      </c>
    </row>
    <row r="32" spans="1:30">
      <c r="A32" s="729"/>
      <c r="B32" s="746"/>
      <c r="C32" s="746"/>
      <c r="D32" s="746"/>
      <c r="E32" s="746"/>
      <c r="F32" s="746"/>
      <c r="G32" s="746"/>
      <c r="H32" s="746"/>
      <c r="I32" s="746"/>
      <c r="J32" s="746"/>
      <c r="K32" s="746"/>
      <c r="L32" s="746"/>
      <c r="M32" s="746"/>
      <c r="N32" s="746"/>
      <c r="O32" s="746"/>
      <c r="P32" s="746"/>
      <c r="Q32" s="746"/>
      <c r="R32" s="746"/>
      <c r="S32" s="746"/>
      <c r="T32" s="746"/>
      <c r="U32" s="746"/>
      <c r="V32" s="746"/>
      <c r="W32" s="746"/>
      <c r="X32" s="746"/>
      <c r="Y32" s="727"/>
      <c r="Z32" s="746"/>
      <c r="AA32" s="746"/>
      <c r="AB32" s="746"/>
      <c r="AC32" s="727"/>
    </row>
    <row r="33" spans="1:29">
      <c r="A33" s="729"/>
      <c r="B33" s="746"/>
      <c r="C33" s="746"/>
      <c r="D33" s="746"/>
      <c r="E33" s="746"/>
      <c r="F33" s="746"/>
      <c r="G33" s="746"/>
      <c r="H33" s="746"/>
      <c r="I33" s="746"/>
      <c r="J33" s="746"/>
      <c r="K33" s="746"/>
      <c r="L33" s="746"/>
      <c r="M33" s="746"/>
      <c r="N33" s="746"/>
      <c r="O33" s="746"/>
      <c r="P33" s="746"/>
      <c r="Q33" s="746"/>
      <c r="R33" s="746"/>
      <c r="S33" s="746"/>
      <c r="T33" s="746"/>
      <c r="U33" s="746"/>
      <c r="V33" s="746"/>
      <c r="W33" s="746"/>
      <c r="X33" s="746"/>
      <c r="Y33" s="727"/>
      <c r="Z33" s="746"/>
      <c r="AA33" s="746"/>
      <c r="AB33" s="746"/>
      <c r="AC33" s="727"/>
    </row>
    <row r="34" spans="1:29">
      <c r="A34" s="729"/>
      <c r="B34" s="746"/>
      <c r="C34" s="746"/>
      <c r="D34" s="746"/>
      <c r="E34" s="746"/>
      <c r="F34" s="746"/>
      <c r="G34" s="746"/>
      <c r="H34" s="746"/>
      <c r="I34" s="746"/>
      <c r="J34" s="746"/>
      <c r="K34" s="746"/>
      <c r="L34" s="746"/>
      <c r="M34" s="746"/>
      <c r="N34" s="746"/>
      <c r="O34" s="746"/>
      <c r="P34" s="746"/>
      <c r="Q34" s="746"/>
      <c r="R34" s="746"/>
      <c r="S34" s="746"/>
      <c r="T34" s="746"/>
      <c r="U34" s="746"/>
      <c r="V34" s="746"/>
      <c r="W34" s="746"/>
      <c r="X34" s="746"/>
      <c r="Y34" s="727"/>
      <c r="Z34" s="746"/>
      <c r="AA34" s="746"/>
      <c r="AB34" s="746"/>
      <c r="AC34" s="727"/>
    </row>
    <row r="35" spans="1:29">
      <c r="A35" s="729"/>
      <c r="B35" s="746"/>
      <c r="C35" s="746"/>
      <c r="D35" s="746"/>
      <c r="E35" s="746"/>
      <c r="F35" s="746"/>
      <c r="G35" s="746"/>
      <c r="H35" s="746"/>
      <c r="I35" s="746"/>
      <c r="J35" s="746"/>
      <c r="K35" s="746"/>
      <c r="L35" s="746"/>
      <c r="M35" s="746"/>
      <c r="N35" s="746"/>
      <c r="O35" s="746"/>
      <c r="P35" s="746"/>
      <c r="Q35" s="746"/>
      <c r="R35" s="746"/>
      <c r="S35" s="746"/>
      <c r="T35" s="746"/>
      <c r="U35" s="746"/>
      <c r="V35" s="746"/>
      <c r="W35" s="746"/>
      <c r="X35" s="746"/>
      <c r="Y35" s="727"/>
      <c r="Z35" s="746"/>
      <c r="AA35" s="746"/>
      <c r="AB35" s="746"/>
      <c r="AC35" s="727"/>
    </row>
    <row r="36" spans="1:29" ht="12.75" customHeight="1">
      <c r="A36" s="729"/>
      <c r="B36" s="1424" t="s">
        <v>717</v>
      </c>
      <c r="C36" s="1424"/>
      <c r="D36" s="1424"/>
      <c r="E36" s="1424"/>
      <c r="F36" s="1424"/>
      <c r="G36" s="729"/>
      <c r="H36" s="729"/>
      <c r="I36" s="729"/>
      <c r="J36" s="729"/>
      <c r="K36" s="729"/>
      <c r="L36" s="729"/>
      <c r="M36" s="729"/>
      <c r="N36" s="729"/>
      <c r="O36" s="729"/>
      <c r="P36" s="729"/>
      <c r="Q36" s="729"/>
      <c r="R36" s="729"/>
      <c r="S36" s="729"/>
      <c r="T36" s="729"/>
      <c r="U36" s="729"/>
      <c r="V36" s="729"/>
      <c r="W36" s="729"/>
      <c r="X36" s="729"/>
      <c r="Y36" s="727"/>
      <c r="Z36" s="729"/>
      <c r="AA36" s="729"/>
      <c r="AB36" s="729"/>
      <c r="AC36" s="727"/>
    </row>
    <row r="37" spans="1:29">
      <c r="A37" s="728"/>
      <c r="B37" s="728"/>
      <c r="C37" s="728"/>
      <c r="D37" s="728"/>
      <c r="E37" s="728"/>
      <c r="F37" s="728"/>
      <c r="G37" s="728"/>
      <c r="H37" s="728"/>
      <c r="I37" s="728"/>
      <c r="J37" s="731"/>
      <c r="K37" s="731"/>
      <c r="L37" s="731"/>
      <c r="M37" s="731"/>
      <c r="N37" s="731"/>
      <c r="O37" s="731"/>
      <c r="P37" s="731"/>
      <c r="Q37" s="731"/>
      <c r="R37" s="731"/>
      <c r="S37" s="731"/>
      <c r="T37" s="731"/>
      <c r="U37" s="731"/>
      <c r="V37" s="728"/>
      <c r="W37" s="728"/>
      <c r="X37" s="729"/>
      <c r="Y37" s="727"/>
      <c r="Z37" s="728"/>
      <c r="AA37" s="728"/>
      <c r="AB37" s="729"/>
      <c r="AC37" s="727"/>
    </row>
    <row r="38" spans="1:29">
      <c r="A38" s="734" t="s">
        <v>243</v>
      </c>
      <c r="B38" s="735">
        <v>19.7</v>
      </c>
      <c r="C38" s="735" t="s">
        <v>457</v>
      </c>
      <c r="D38" s="735">
        <v>12239.5</v>
      </c>
      <c r="E38" s="735" t="s">
        <v>457</v>
      </c>
      <c r="F38" s="735">
        <v>4</v>
      </c>
      <c r="G38" s="735" t="s">
        <v>457</v>
      </c>
      <c r="H38" s="735">
        <v>188.1</v>
      </c>
      <c r="I38" s="735" t="s">
        <v>459</v>
      </c>
      <c r="J38" s="735">
        <v>5.7</v>
      </c>
      <c r="K38" s="735" t="s">
        <v>457</v>
      </c>
      <c r="L38" s="735">
        <v>1338.8</v>
      </c>
      <c r="M38" s="735" t="s">
        <v>457</v>
      </c>
      <c r="N38" s="735">
        <v>6.5</v>
      </c>
      <c r="O38" s="735" t="s">
        <v>457</v>
      </c>
      <c r="P38" s="735">
        <v>4271.8</v>
      </c>
      <c r="Q38" s="735" t="s">
        <v>457</v>
      </c>
      <c r="R38" s="735">
        <v>2.9</v>
      </c>
      <c r="S38" s="735" t="s">
        <v>457</v>
      </c>
      <c r="T38" s="735">
        <v>3840.9</v>
      </c>
      <c r="U38" s="735" t="s">
        <v>457</v>
      </c>
      <c r="V38" s="735">
        <v>0.6</v>
      </c>
      <c r="W38" s="735" t="s">
        <v>457</v>
      </c>
      <c r="X38" s="735">
        <v>1728.7</v>
      </c>
      <c r="Y38" s="735" t="s">
        <v>457</v>
      </c>
      <c r="Z38" s="735">
        <v>0.1</v>
      </c>
      <c r="AA38" s="735" t="s">
        <v>457</v>
      </c>
      <c r="AB38" s="735">
        <v>871.1</v>
      </c>
      <c r="AC38" s="735" t="s">
        <v>457</v>
      </c>
    </row>
    <row r="39" spans="1:29">
      <c r="A39" s="734"/>
      <c r="B39" s="735"/>
      <c r="C39" s="735"/>
      <c r="D39" s="735"/>
      <c r="E39" s="735"/>
      <c r="F39" s="735"/>
      <c r="G39" s="735"/>
      <c r="H39" s="735"/>
      <c r="I39" s="735"/>
      <c r="J39" s="735"/>
      <c r="K39" s="735"/>
      <c r="L39" s="735"/>
      <c r="M39" s="735"/>
      <c r="N39" s="735"/>
      <c r="O39" s="735"/>
      <c r="P39" s="735"/>
      <c r="Q39" s="735"/>
      <c r="R39" s="735"/>
      <c r="S39" s="735"/>
      <c r="T39" s="735"/>
      <c r="U39" s="735"/>
      <c r="V39" s="735"/>
      <c r="W39" s="735"/>
      <c r="X39" s="735"/>
      <c r="Y39" s="727"/>
      <c r="Z39" s="735"/>
      <c r="AA39" s="735"/>
      <c r="AB39" s="735"/>
      <c r="AC39" s="727"/>
    </row>
    <row r="40" spans="1:29">
      <c r="A40" s="734" t="s">
        <v>653</v>
      </c>
      <c r="B40" s="735">
        <v>1.9</v>
      </c>
      <c r="C40" s="735" t="s">
        <v>457</v>
      </c>
      <c r="D40" s="735">
        <v>666.3</v>
      </c>
      <c r="E40" s="735" t="s">
        <v>457</v>
      </c>
      <c r="F40" s="735">
        <v>0.6</v>
      </c>
      <c r="G40" s="735" t="s">
        <v>459</v>
      </c>
      <c r="H40" s="735">
        <v>26.4</v>
      </c>
      <c r="I40" s="735" t="s">
        <v>461</v>
      </c>
      <c r="J40" s="735">
        <v>0.7</v>
      </c>
      <c r="K40" s="735" t="s">
        <v>459</v>
      </c>
      <c r="L40" s="735">
        <v>156.5</v>
      </c>
      <c r="M40" s="735" t="s">
        <v>459</v>
      </c>
      <c r="N40" s="735">
        <v>0.5</v>
      </c>
      <c r="O40" s="735" t="s">
        <v>459</v>
      </c>
      <c r="P40" s="735">
        <v>318</v>
      </c>
      <c r="Q40" s="735" t="s">
        <v>459</v>
      </c>
      <c r="R40" s="735">
        <v>0.1</v>
      </c>
      <c r="S40" s="735" t="s">
        <v>461</v>
      </c>
      <c r="T40" s="735">
        <v>158.5</v>
      </c>
      <c r="U40" s="735" t="s">
        <v>461</v>
      </c>
      <c r="V40" s="743" t="s">
        <v>361</v>
      </c>
      <c r="W40" s="743" t="s">
        <v>465</v>
      </c>
      <c r="X40" s="743" t="s">
        <v>361</v>
      </c>
      <c r="Y40" s="743" t="s">
        <v>465</v>
      </c>
      <c r="Z40" s="732" t="s">
        <v>656</v>
      </c>
      <c r="AA40" s="735"/>
      <c r="AB40" s="732" t="s">
        <v>656</v>
      </c>
      <c r="AC40" s="735"/>
    </row>
    <row r="41" spans="1:29">
      <c r="A41" s="734" t="s">
        <v>654</v>
      </c>
      <c r="B41" s="735">
        <v>4.3</v>
      </c>
      <c r="C41" s="735" t="s">
        <v>457</v>
      </c>
      <c r="D41" s="735">
        <v>1596.8</v>
      </c>
      <c r="E41" s="735" t="s">
        <v>457</v>
      </c>
      <c r="F41" s="735">
        <v>1.5</v>
      </c>
      <c r="G41" s="735" t="s">
        <v>459</v>
      </c>
      <c r="H41" s="735">
        <v>68.099999999999994</v>
      </c>
      <c r="I41" s="735" t="s">
        <v>459</v>
      </c>
      <c r="J41" s="735">
        <v>1.3</v>
      </c>
      <c r="K41" s="735" t="s">
        <v>459</v>
      </c>
      <c r="L41" s="735">
        <v>296.2</v>
      </c>
      <c r="M41" s="735" t="s">
        <v>459</v>
      </c>
      <c r="N41" s="735">
        <v>1.2</v>
      </c>
      <c r="O41" s="735" t="s">
        <v>459</v>
      </c>
      <c r="P41" s="735">
        <v>809.7</v>
      </c>
      <c r="Q41" s="735" t="s">
        <v>459</v>
      </c>
      <c r="R41" s="735">
        <v>0.3</v>
      </c>
      <c r="S41" s="735" t="s">
        <v>461</v>
      </c>
      <c r="T41" s="735">
        <v>400.8</v>
      </c>
      <c r="U41" s="735" t="s">
        <v>461</v>
      </c>
      <c r="V41" s="743" t="s">
        <v>361</v>
      </c>
      <c r="W41" s="743" t="s">
        <v>465</v>
      </c>
      <c r="X41" s="743" t="s">
        <v>361</v>
      </c>
      <c r="Y41" s="743" t="s">
        <v>465</v>
      </c>
      <c r="Z41" s="732" t="s">
        <v>656</v>
      </c>
      <c r="AA41" s="735"/>
      <c r="AB41" s="732" t="s">
        <v>656</v>
      </c>
      <c r="AC41" s="735"/>
    </row>
    <row r="42" spans="1:29">
      <c r="A42" s="734" t="s">
        <v>657</v>
      </c>
      <c r="B42" s="735">
        <v>0.1</v>
      </c>
      <c r="C42" s="735" t="s">
        <v>457</v>
      </c>
      <c r="D42" s="735">
        <v>210.9</v>
      </c>
      <c r="E42" s="735" t="s">
        <v>457</v>
      </c>
      <c r="F42" s="735">
        <v>0</v>
      </c>
      <c r="G42" s="735" t="s">
        <v>457</v>
      </c>
      <c r="H42" s="735">
        <v>0.9</v>
      </c>
      <c r="I42" s="735" t="s">
        <v>457</v>
      </c>
      <c r="J42" s="735">
        <v>0</v>
      </c>
      <c r="K42" s="735" t="s">
        <v>457</v>
      </c>
      <c r="L42" s="735">
        <v>7.5</v>
      </c>
      <c r="M42" s="735" t="s">
        <v>457</v>
      </c>
      <c r="N42" s="735">
        <v>0</v>
      </c>
      <c r="O42" s="735" t="s">
        <v>457</v>
      </c>
      <c r="P42" s="735">
        <v>16.100000000000001</v>
      </c>
      <c r="Q42" s="735" t="s">
        <v>457</v>
      </c>
      <c r="R42" s="735">
        <v>0</v>
      </c>
      <c r="S42" s="735" t="s">
        <v>457</v>
      </c>
      <c r="T42" s="735">
        <v>41.1</v>
      </c>
      <c r="U42" s="735" t="s">
        <v>457</v>
      </c>
      <c r="V42" s="735">
        <v>0</v>
      </c>
      <c r="W42" s="735" t="s">
        <v>457</v>
      </c>
      <c r="X42" s="735">
        <v>73.5</v>
      </c>
      <c r="Y42" s="735" t="s">
        <v>457</v>
      </c>
      <c r="Z42" s="735">
        <v>0</v>
      </c>
      <c r="AA42" s="735" t="s">
        <v>457</v>
      </c>
      <c r="AB42" s="735">
        <v>71.8</v>
      </c>
      <c r="AC42" s="735" t="s">
        <v>457</v>
      </c>
    </row>
    <row r="43" spans="1:29">
      <c r="A43" s="734" t="s">
        <v>71</v>
      </c>
      <c r="B43" s="748">
        <v>0.8</v>
      </c>
      <c r="C43" s="748" t="s">
        <v>457</v>
      </c>
      <c r="D43" s="748">
        <v>255.9</v>
      </c>
      <c r="E43" s="748" t="s">
        <v>457</v>
      </c>
      <c r="F43" s="735">
        <v>0.4</v>
      </c>
      <c r="G43" s="735" t="s">
        <v>459</v>
      </c>
      <c r="H43" s="735">
        <v>16.399999999999999</v>
      </c>
      <c r="I43" s="735" t="s">
        <v>459</v>
      </c>
      <c r="J43" s="735">
        <v>0.3</v>
      </c>
      <c r="K43" s="735" t="s">
        <v>459</v>
      </c>
      <c r="L43" s="735">
        <v>54.3</v>
      </c>
      <c r="M43" s="735" t="s">
        <v>459</v>
      </c>
      <c r="N43" s="735">
        <v>0.2</v>
      </c>
      <c r="O43" s="735" t="s">
        <v>459</v>
      </c>
      <c r="P43" s="735">
        <v>101</v>
      </c>
      <c r="Q43" s="735" t="s">
        <v>459</v>
      </c>
      <c r="R43" s="735">
        <v>0.1</v>
      </c>
      <c r="S43" s="735" t="s">
        <v>461</v>
      </c>
      <c r="T43" s="735">
        <v>71.900000000000006</v>
      </c>
      <c r="U43" s="735" t="s">
        <v>461</v>
      </c>
      <c r="V43" s="735">
        <v>0</v>
      </c>
      <c r="W43" s="735" t="s">
        <v>463</v>
      </c>
      <c r="X43" s="735">
        <v>12.4</v>
      </c>
      <c r="Y43" s="735" t="s">
        <v>463</v>
      </c>
      <c r="Z43" s="732" t="s">
        <v>656</v>
      </c>
      <c r="AA43" s="735"/>
      <c r="AB43" s="732" t="s">
        <v>656</v>
      </c>
      <c r="AC43" s="735"/>
    </row>
    <row r="44" spans="1:29">
      <c r="A44" s="734" t="s">
        <v>660</v>
      </c>
      <c r="B44" s="735">
        <v>0.1</v>
      </c>
      <c r="C44" s="735" t="s">
        <v>457</v>
      </c>
      <c r="D44" s="735">
        <v>269.7</v>
      </c>
      <c r="E44" s="735" t="s">
        <v>457</v>
      </c>
      <c r="F44" s="735">
        <v>0</v>
      </c>
      <c r="G44" s="735" t="s">
        <v>457</v>
      </c>
      <c r="H44" s="735">
        <v>0.8</v>
      </c>
      <c r="I44" s="735" t="s">
        <v>457</v>
      </c>
      <c r="J44" s="735">
        <v>0</v>
      </c>
      <c r="K44" s="735" t="s">
        <v>457</v>
      </c>
      <c r="L44" s="735">
        <v>3.5</v>
      </c>
      <c r="M44" s="735" t="s">
        <v>457</v>
      </c>
      <c r="N44" s="735">
        <v>0</v>
      </c>
      <c r="O44" s="735" t="s">
        <v>457</v>
      </c>
      <c r="P44" s="735">
        <v>24.6</v>
      </c>
      <c r="Q44" s="735" t="s">
        <v>457</v>
      </c>
      <c r="R44" s="735">
        <v>0</v>
      </c>
      <c r="S44" s="735" t="s">
        <v>457</v>
      </c>
      <c r="T44" s="735">
        <v>54.8</v>
      </c>
      <c r="U44" s="735" t="s">
        <v>457</v>
      </c>
      <c r="V44" s="735">
        <v>0</v>
      </c>
      <c r="W44" s="735" t="s">
        <v>457</v>
      </c>
      <c r="X44" s="735">
        <v>70.400000000000006</v>
      </c>
      <c r="Y44" s="735" t="s">
        <v>457</v>
      </c>
      <c r="Z44" s="735">
        <v>0</v>
      </c>
      <c r="AA44" s="735" t="s">
        <v>457</v>
      </c>
      <c r="AB44" s="735">
        <v>115.5</v>
      </c>
      <c r="AC44" s="735" t="s">
        <v>457</v>
      </c>
    </row>
    <row r="45" spans="1:29">
      <c r="A45" s="734" t="s">
        <v>74</v>
      </c>
      <c r="B45" s="735">
        <v>5.0999999999999996</v>
      </c>
      <c r="C45" s="735" t="s">
        <v>457</v>
      </c>
      <c r="D45" s="735">
        <v>4262.8</v>
      </c>
      <c r="E45" s="735" t="s">
        <v>457</v>
      </c>
      <c r="F45" s="735">
        <v>0.6</v>
      </c>
      <c r="G45" s="735" t="s">
        <v>459</v>
      </c>
      <c r="H45" s="735">
        <v>30.9</v>
      </c>
      <c r="I45" s="735" t="s">
        <v>461</v>
      </c>
      <c r="J45" s="735">
        <v>1.3</v>
      </c>
      <c r="K45" s="735" t="s">
        <v>459</v>
      </c>
      <c r="L45" s="735">
        <v>322.39999999999998</v>
      </c>
      <c r="M45" s="735" t="s">
        <v>459</v>
      </c>
      <c r="N45" s="735">
        <v>1.7</v>
      </c>
      <c r="O45" s="735" t="s">
        <v>459</v>
      </c>
      <c r="P45" s="735">
        <v>1150.9000000000001</v>
      </c>
      <c r="Q45" s="735" t="s">
        <v>459</v>
      </c>
      <c r="R45" s="735">
        <v>1</v>
      </c>
      <c r="S45" s="735" t="s">
        <v>459</v>
      </c>
      <c r="T45" s="735">
        <v>1425.3</v>
      </c>
      <c r="U45" s="735" t="s">
        <v>459</v>
      </c>
      <c r="V45" s="735">
        <v>0.4</v>
      </c>
      <c r="W45" s="735" t="s">
        <v>459</v>
      </c>
      <c r="X45" s="735">
        <v>1014.9</v>
      </c>
      <c r="Y45" s="735" t="s">
        <v>459</v>
      </c>
      <c r="Z45" s="735">
        <v>0</v>
      </c>
      <c r="AA45" s="735" t="s">
        <v>457</v>
      </c>
      <c r="AB45" s="735">
        <v>318.3</v>
      </c>
      <c r="AC45" s="735" t="s">
        <v>457</v>
      </c>
    </row>
    <row r="46" spans="1:29">
      <c r="A46" s="734" t="s">
        <v>661</v>
      </c>
      <c r="B46" s="735">
        <v>5.9</v>
      </c>
      <c r="C46" s="735" t="s">
        <v>457</v>
      </c>
      <c r="D46" s="735">
        <v>3480.9</v>
      </c>
      <c r="E46" s="735" t="s">
        <v>457</v>
      </c>
      <c r="F46" s="735">
        <v>0.7</v>
      </c>
      <c r="G46" s="735" t="s">
        <v>459</v>
      </c>
      <c r="H46" s="735">
        <v>34</v>
      </c>
      <c r="I46" s="735" t="s">
        <v>459</v>
      </c>
      <c r="J46" s="735">
        <v>1.7</v>
      </c>
      <c r="K46" s="735" t="s">
        <v>459</v>
      </c>
      <c r="L46" s="735">
        <v>412.8</v>
      </c>
      <c r="M46" s="735" t="s">
        <v>459</v>
      </c>
      <c r="N46" s="735">
        <v>2.4</v>
      </c>
      <c r="O46" s="735" t="s">
        <v>459</v>
      </c>
      <c r="P46" s="735">
        <v>1588</v>
      </c>
      <c r="Q46" s="735" t="s">
        <v>459</v>
      </c>
      <c r="R46" s="735">
        <v>1</v>
      </c>
      <c r="S46" s="735" t="s">
        <v>459</v>
      </c>
      <c r="T46" s="735">
        <v>1280.7</v>
      </c>
      <c r="U46" s="735" t="s">
        <v>459</v>
      </c>
      <c r="V46" s="735">
        <v>0.1</v>
      </c>
      <c r="W46" s="735" t="s">
        <v>461</v>
      </c>
      <c r="X46" s="740" t="s">
        <v>53</v>
      </c>
      <c r="Y46" s="735"/>
      <c r="Z46" s="735" t="s">
        <v>361</v>
      </c>
      <c r="AA46" s="735" t="s">
        <v>465</v>
      </c>
      <c r="AB46" s="740" t="s">
        <v>53</v>
      </c>
      <c r="AC46" s="735"/>
    </row>
    <row r="47" spans="1:29">
      <c r="A47" s="734" t="s">
        <v>662</v>
      </c>
      <c r="B47" s="735">
        <v>0.2</v>
      </c>
      <c r="C47" s="735" t="s">
        <v>459</v>
      </c>
      <c r="D47" s="735">
        <v>77</v>
      </c>
      <c r="E47" s="735" t="s">
        <v>457</v>
      </c>
      <c r="F47" s="735">
        <v>0.1</v>
      </c>
      <c r="G47" s="735" t="s">
        <v>461</v>
      </c>
      <c r="H47" s="735">
        <v>2.6</v>
      </c>
      <c r="I47" s="735" t="s">
        <v>463</v>
      </c>
      <c r="J47" s="735">
        <v>0.1</v>
      </c>
      <c r="K47" s="735" t="s">
        <v>459</v>
      </c>
      <c r="L47" s="735">
        <v>21.1</v>
      </c>
      <c r="M47" s="735" t="s">
        <v>461</v>
      </c>
      <c r="N47" s="735">
        <v>0.1</v>
      </c>
      <c r="O47" s="735" t="s">
        <v>461</v>
      </c>
      <c r="P47" s="735">
        <v>36.9</v>
      </c>
      <c r="Q47" s="735" t="s">
        <v>461</v>
      </c>
      <c r="R47" s="759" t="s">
        <v>53</v>
      </c>
      <c r="S47" s="743"/>
      <c r="T47" s="759" t="s">
        <v>53</v>
      </c>
      <c r="U47" s="743"/>
      <c r="V47" s="759" t="s">
        <v>53</v>
      </c>
      <c r="W47" s="743"/>
      <c r="X47" s="759" t="s">
        <v>53</v>
      </c>
      <c r="Y47" s="743"/>
      <c r="Z47" s="732" t="s">
        <v>656</v>
      </c>
      <c r="AA47" s="735"/>
      <c r="AB47" s="732" t="s">
        <v>656</v>
      </c>
      <c r="AC47" s="735"/>
    </row>
    <row r="48" spans="1:29">
      <c r="A48" s="734" t="s">
        <v>77</v>
      </c>
      <c r="B48" s="735">
        <v>0</v>
      </c>
      <c r="C48" s="735" t="s">
        <v>457</v>
      </c>
      <c r="D48" s="735">
        <v>2.5</v>
      </c>
      <c r="E48" s="735" t="s">
        <v>457</v>
      </c>
      <c r="F48" s="735">
        <v>0</v>
      </c>
      <c r="G48" s="735" t="s">
        <v>457</v>
      </c>
      <c r="H48" s="735">
        <v>0.4</v>
      </c>
      <c r="I48" s="735" t="s">
        <v>457</v>
      </c>
      <c r="J48" s="735">
        <v>0</v>
      </c>
      <c r="K48" s="735" t="s">
        <v>457</v>
      </c>
      <c r="L48" s="735">
        <v>0.7</v>
      </c>
      <c r="M48" s="735" t="s">
        <v>457</v>
      </c>
      <c r="N48" s="735">
        <v>0</v>
      </c>
      <c r="O48" s="735" t="s">
        <v>457</v>
      </c>
      <c r="P48" s="735">
        <v>1.4</v>
      </c>
      <c r="Q48" s="735" t="s">
        <v>457</v>
      </c>
      <c r="R48" s="732" t="s">
        <v>656</v>
      </c>
      <c r="S48" s="735"/>
      <c r="T48" s="732" t="s">
        <v>656</v>
      </c>
      <c r="U48" s="735"/>
      <c r="V48" s="732" t="s">
        <v>656</v>
      </c>
      <c r="W48" s="735"/>
      <c r="X48" s="732" t="s">
        <v>656</v>
      </c>
      <c r="Y48" s="735"/>
      <c r="Z48" s="732" t="s">
        <v>656</v>
      </c>
      <c r="AA48" s="735"/>
      <c r="AB48" s="732" t="s">
        <v>656</v>
      </c>
      <c r="AC48" s="735"/>
    </row>
    <row r="49" spans="1:29">
      <c r="A49" s="734" t="s">
        <v>663</v>
      </c>
      <c r="B49" s="735">
        <v>0.1</v>
      </c>
      <c r="C49" s="735" t="s">
        <v>457</v>
      </c>
      <c r="D49" s="735">
        <v>195.1</v>
      </c>
      <c r="E49" s="735" t="s">
        <v>457</v>
      </c>
      <c r="F49" s="735">
        <v>0</v>
      </c>
      <c r="G49" s="735" t="s">
        <v>457</v>
      </c>
      <c r="H49" s="735">
        <v>1.3</v>
      </c>
      <c r="I49" s="735" t="s">
        <v>457</v>
      </c>
      <c r="J49" s="735">
        <v>0</v>
      </c>
      <c r="K49" s="735" t="s">
        <v>457</v>
      </c>
      <c r="L49" s="735">
        <v>8.5</v>
      </c>
      <c r="M49" s="735" t="s">
        <v>457</v>
      </c>
      <c r="N49" s="735">
        <v>0</v>
      </c>
      <c r="O49" s="735" t="s">
        <v>457</v>
      </c>
      <c r="P49" s="735">
        <v>18.600000000000001</v>
      </c>
      <c r="Q49" s="735" t="s">
        <v>457</v>
      </c>
      <c r="R49" s="735">
        <v>0</v>
      </c>
      <c r="S49" s="735" t="s">
        <v>457</v>
      </c>
      <c r="T49" s="735">
        <v>23.3</v>
      </c>
      <c r="U49" s="735" t="s">
        <v>457</v>
      </c>
      <c r="V49" s="735">
        <v>0</v>
      </c>
      <c r="W49" s="735" t="s">
        <v>457</v>
      </c>
      <c r="X49" s="735">
        <v>63.2</v>
      </c>
      <c r="Y49" s="735" t="s">
        <v>457</v>
      </c>
      <c r="Z49" s="735">
        <v>0</v>
      </c>
      <c r="AA49" s="735" t="s">
        <v>457</v>
      </c>
      <c r="AB49" s="735">
        <v>80.2</v>
      </c>
      <c r="AC49" s="735" t="s">
        <v>457</v>
      </c>
    </row>
    <row r="50" spans="1:29">
      <c r="A50" s="729" t="s">
        <v>751</v>
      </c>
      <c r="B50" s="744">
        <v>0.1</v>
      </c>
      <c r="C50" s="735" t="s">
        <v>457</v>
      </c>
      <c r="D50" s="735">
        <v>309.2</v>
      </c>
      <c r="E50" s="735" t="s">
        <v>457</v>
      </c>
      <c r="F50" s="735">
        <v>0</v>
      </c>
      <c r="G50" s="735" t="s">
        <v>457</v>
      </c>
      <c r="H50" s="735">
        <v>1.1000000000000001</v>
      </c>
      <c r="I50" s="735" t="s">
        <v>457</v>
      </c>
      <c r="J50" s="735">
        <v>0</v>
      </c>
      <c r="K50" s="735" t="s">
        <v>457</v>
      </c>
      <c r="L50" s="735">
        <v>4.9000000000000004</v>
      </c>
      <c r="M50" s="735" t="s">
        <v>457</v>
      </c>
      <c r="N50" s="735">
        <v>0</v>
      </c>
      <c r="O50" s="735" t="s">
        <v>457</v>
      </c>
      <c r="P50" s="735">
        <v>19</v>
      </c>
      <c r="Q50" s="735" t="s">
        <v>457</v>
      </c>
      <c r="R50" s="735">
        <v>0</v>
      </c>
      <c r="S50" s="735" t="s">
        <v>457</v>
      </c>
      <c r="T50" s="735">
        <v>47</v>
      </c>
      <c r="U50" s="735" t="s">
        <v>457</v>
      </c>
      <c r="V50" s="735">
        <v>0</v>
      </c>
      <c r="W50" s="735" t="s">
        <v>457</v>
      </c>
      <c r="X50" s="735">
        <v>83.7</v>
      </c>
      <c r="Y50" s="735" t="s">
        <v>457</v>
      </c>
      <c r="Z50" s="735">
        <v>0</v>
      </c>
      <c r="AA50" s="735" t="s">
        <v>457</v>
      </c>
      <c r="AB50" s="735">
        <v>153.5</v>
      </c>
      <c r="AC50" s="735" t="s">
        <v>457</v>
      </c>
    </row>
    <row r="51" spans="1:29">
      <c r="A51" s="729" t="s">
        <v>665</v>
      </c>
      <c r="B51" s="744">
        <v>0.8</v>
      </c>
      <c r="C51" s="735" t="s">
        <v>457</v>
      </c>
      <c r="D51" s="735">
        <v>716.6</v>
      </c>
      <c r="E51" s="735" t="s">
        <v>457</v>
      </c>
      <c r="F51" s="735">
        <v>0.1</v>
      </c>
      <c r="G51" s="735" t="s">
        <v>461</v>
      </c>
      <c r="H51" s="735">
        <v>3.8</v>
      </c>
      <c r="I51" s="735" t="s">
        <v>461</v>
      </c>
      <c r="J51" s="735">
        <v>0.2</v>
      </c>
      <c r="K51" s="735" t="s">
        <v>461</v>
      </c>
      <c r="L51" s="735">
        <v>42.4</v>
      </c>
      <c r="M51" s="735" t="s">
        <v>461</v>
      </c>
      <c r="N51" s="735">
        <v>0.2</v>
      </c>
      <c r="O51" s="735" t="s">
        <v>459</v>
      </c>
      <c r="P51" s="735">
        <v>172.9</v>
      </c>
      <c r="Q51" s="735" t="s">
        <v>459</v>
      </c>
      <c r="R51" s="735">
        <v>0.2</v>
      </c>
      <c r="S51" s="735" t="s">
        <v>459</v>
      </c>
      <c r="T51" s="740" t="s">
        <v>53</v>
      </c>
      <c r="U51" s="735"/>
      <c r="V51" s="735">
        <v>0.1</v>
      </c>
      <c r="W51" s="735" t="s">
        <v>461</v>
      </c>
      <c r="X51" s="735">
        <v>184.2</v>
      </c>
      <c r="Y51" s="735" t="s">
        <v>459</v>
      </c>
      <c r="Z51" s="735" t="s">
        <v>361</v>
      </c>
      <c r="AA51" s="735" t="s">
        <v>465</v>
      </c>
      <c r="AB51" s="740" t="s">
        <v>53</v>
      </c>
      <c r="AC51" s="735"/>
    </row>
    <row r="52" spans="1:29">
      <c r="A52" s="729" t="s">
        <v>666</v>
      </c>
      <c r="B52" s="744">
        <v>0.1</v>
      </c>
      <c r="C52" s="735" t="s">
        <v>457</v>
      </c>
      <c r="D52" s="735">
        <v>195.8</v>
      </c>
      <c r="E52" s="735" t="s">
        <v>457</v>
      </c>
      <c r="F52" s="735">
        <v>0</v>
      </c>
      <c r="G52" s="735" t="s">
        <v>457</v>
      </c>
      <c r="H52" s="735">
        <v>1.6</v>
      </c>
      <c r="I52" s="735" t="s">
        <v>457</v>
      </c>
      <c r="J52" s="735">
        <v>0</v>
      </c>
      <c r="K52" s="735" t="s">
        <v>457</v>
      </c>
      <c r="L52" s="735">
        <v>7.9</v>
      </c>
      <c r="M52" s="735" t="s">
        <v>457</v>
      </c>
      <c r="N52" s="735">
        <v>0</v>
      </c>
      <c r="O52" s="735" t="s">
        <v>457</v>
      </c>
      <c r="P52" s="735">
        <v>14.7</v>
      </c>
      <c r="Q52" s="735" t="s">
        <v>457</v>
      </c>
      <c r="R52" s="735">
        <v>0</v>
      </c>
      <c r="S52" s="735" t="s">
        <v>457</v>
      </c>
      <c r="T52" s="735">
        <v>32.1</v>
      </c>
      <c r="U52" s="735" t="s">
        <v>457</v>
      </c>
      <c r="V52" s="735">
        <v>0</v>
      </c>
      <c r="W52" s="735" t="s">
        <v>457</v>
      </c>
      <c r="X52" s="735">
        <v>42</v>
      </c>
      <c r="Y52" s="735" t="s">
        <v>457</v>
      </c>
      <c r="Z52" s="735">
        <v>0</v>
      </c>
      <c r="AA52" s="735" t="s">
        <v>457</v>
      </c>
      <c r="AB52" s="735">
        <v>97.6</v>
      </c>
      <c r="AC52" s="735" t="s">
        <v>457</v>
      </c>
    </row>
    <row r="59" spans="1:29">
      <c r="K59" s="758"/>
    </row>
    <row r="142" spans="1:19">
      <c r="A142" s="1428" t="s">
        <v>305</v>
      </c>
      <c r="B142" s="1428"/>
      <c r="C142" s="1428"/>
      <c r="D142" s="1428"/>
      <c r="E142" s="1428"/>
      <c r="F142" s="1428"/>
      <c r="G142" s="1428"/>
      <c r="H142" s="1428"/>
      <c r="I142" s="1428"/>
      <c r="J142" s="1428"/>
      <c r="K142" s="1428"/>
      <c r="L142" s="1428"/>
      <c r="M142" s="1428"/>
      <c r="N142" s="1428"/>
      <c r="O142" s="1428"/>
      <c r="P142" s="1428"/>
      <c r="Q142" s="1428"/>
      <c r="R142" s="1428"/>
      <c r="S142" s="1428"/>
    </row>
  </sheetData>
  <mergeCells count="32">
    <mergeCell ref="A142:S142"/>
    <mergeCell ref="AB10:AC11"/>
    <mergeCell ref="J14:T14"/>
    <mergeCell ref="V14:X14"/>
    <mergeCell ref="Z14:AB14"/>
    <mergeCell ref="B15:F15"/>
    <mergeCell ref="B36:F36"/>
    <mergeCell ref="P10:Q11"/>
    <mergeCell ref="R10:S11"/>
    <mergeCell ref="T10:U11"/>
    <mergeCell ref="V10:W11"/>
    <mergeCell ref="X10:Y11"/>
    <mergeCell ref="Z10:AA11"/>
    <mergeCell ref="Z8:AC9"/>
    <mergeCell ref="B10:C11"/>
    <mergeCell ref="D10:E11"/>
    <mergeCell ref="F10:G11"/>
    <mergeCell ref="H10:I11"/>
    <mergeCell ref="J10:K11"/>
    <mergeCell ref="L10:M11"/>
    <mergeCell ref="N10:O11"/>
    <mergeCell ref="A2:X2"/>
    <mergeCell ref="A3:X3"/>
    <mergeCell ref="V4:X4"/>
    <mergeCell ref="A5:A11"/>
    <mergeCell ref="B5:E9"/>
    <mergeCell ref="F5:Y7"/>
    <mergeCell ref="F8:I9"/>
    <mergeCell ref="J8:M9"/>
    <mergeCell ref="N8:Q9"/>
    <mergeCell ref="R8:U9"/>
    <mergeCell ref="V8:Y9"/>
  </mergeCells>
  <printOptions horizontalCentered="1"/>
  <pageMargins left="0.19685039370078741" right="0" top="0.59055118110236227" bottom="0.59055118110236227" header="0.51181102362204722" footer="0.51181102362204722"/>
  <pageSetup paperSize="9" scale="42" orientation="portrait" verticalDpi="599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S117"/>
  <sheetViews>
    <sheetView showGridLines="0" zoomScaleNormal="100" workbookViewId="0"/>
  </sheetViews>
  <sheetFormatPr baseColWidth="10" defaultRowHeight="12.75"/>
  <cols>
    <col min="1" max="1" width="4.5703125" style="538" bestFit="1" customWidth="1"/>
    <col min="2" max="2" width="29.5703125" style="538" customWidth="1"/>
    <col min="3" max="3" width="11.5703125" style="538"/>
    <col min="4" max="4" width="1.140625" style="538" customWidth="1"/>
    <col min="5" max="5" width="17.28515625" style="605" customWidth="1"/>
    <col min="6" max="6" width="2.28515625" style="605" bestFit="1" customWidth="1"/>
    <col min="7" max="7" width="17.42578125" style="538" customWidth="1"/>
    <col min="8" max="8" width="2.28515625" style="538" bestFit="1" customWidth="1"/>
    <col min="9" max="9" width="17.42578125" style="538" customWidth="1"/>
    <col min="10" max="10" width="2.28515625" style="538" bestFit="1" customWidth="1"/>
    <col min="11" max="11" width="18.42578125" style="538" customWidth="1"/>
    <col min="12" max="12" width="2.28515625" style="538" bestFit="1" customWidth="1"/>
    <col min="13" max="13" width="18.42578125" style="538" customWidth="1"/>
    <col min="14" max="14" width="2.28515625" style="538" bestFit="1" customWidth="1"/>
    <col min="15" max="15" width="18.7109375" style="538" customWidth="1"/>
    <col min="16" max="16" width="2.28515625" style="538" bestFit="1" customWidth="1"/>
    <col min="17" max="17" width="17.140625" style="538" customWidth="1"/>
    <col min="18" max="18" width="2.28515625" style="538" bestFit="1" customWidth="1"/>
    <col min="19" max="19" width="17.42578125" style="538" customWidth="1"/>
    <col min="20" max="246" width="11.5703125" style="538"/>
    <col min="247" max="247" width="4.5703125" style="538" bestFit="1" customWidth="1"/>
    <col min="248" max="248" width="29.85546875" style="538" customWidth="1"/>
    <col min="249" max="249" width="11.5703125" style="538"/>
    <col min="250" max="250" width="1.140625" style="538" customWidth="1"/>
    <col min="251" max="251" width="17.28515625" style="538" customWidth="1"/>
    <col min="252" max="252" width="2.7109375" style="538" bestFit="1" customWidth="1"/>
    <col min="253" max="253" width="17.42578125" style="538" customWidth="1"/>
    <col min="254" max="254" width="2.7109375" style="538" bestFit="1" customWidth="1"/>
    <col min="255" max="255" width="17.42578125" style="538" customWidth="1"/>
    <col min="256" max="256" width="2.7109375" style="538" bestFit="1" customWidth="1"/>
    <col min="257" max="257" width="18.42578125" style="538" customWidth="1"/>
    <col min="258" max="258" width="2.7109375" style="538" bestFit="1" customWidth="1"/>
    <col min="259" max="259" width="18.85546875" style="538" customWidth="1"/>
    <col min="260" max="260" width="2.7109375" style="538" customWidth="1"/>
    <col min="261" max="261" width="18.7109375" style="538" customWidth="1"/>
    <col min="262" max="262" width="2.7109375" style="538" bestFit="1" customWidth="1"/>
    <col min="263" max="263" width="17.42578125" style="538" customWidth="1"/>
    <col min="264" max="264" width="2.7109375" style="538" bestFit="1" customWidth="1"/>
    <col min="265" max="502" width="11.5703125" style="538"/>
    <col min="503" max="503" width="4.5703125" style="538" bestFit="1" customWidth="1"/>
    <col min="504" max="504" width="29.85546875" style="538" customWidth="1"/>
    <col min="505" max="505" width="11.5703125" style="538"/>
    <col min="506" max="506" width="1.140625" style="538" customWidth="1"/>
    <col min="507" max="507" width="17.28515625" style="538" customWidth="1"/>
    <col min="508" max="508" width="2.7109375" style="538" bestFit="1" customWidth="1"/>
    <col min="509" max="509" width="17.42578125" style="538" customWidth="1"/>
    <col min="510" max="510" width="2.7109375" style="538" bestFit="1" customWidth="1"/>
    <col min="511" max="511" width="17.42578125" style="538" customWidth="1"/>
    <col min="512" max="512" width="2.7109375" style="538" bestFit="1" customWidth="1"/>
    <col min="513" max="513" width="18.42578125" style="538" customWidth="1"/>
    <col min="514" max="514" width="2.7109375" style="538" bestFit="1" customWidth="1"/>
    <col min="515" max="515" width="18.85546875" style="538" customWidth="1"/>
    <col min="516" max="516" width="2.7109375" style="538" customWidth="1"/>
    <col min="517" max="517" width="18.7109375" style="538" customWidth="1"/>
    <col min="518" max="518" width="2.7109375" style="538" bestFit="1" customWidth="1"/>
    <col min="519" max="519" width="17.42578125" style="538" customWidth="1"/>
    <col min="520" max="520" width="2.7109375" style="538" bestFit="1" customWidth="1"/>
    <col min="521" max="758" width="11.5703125" style="538"/>
    <col min="759" max="759" width="4.5703125" style="538" bestFit="1" customWidth="1"/>
    <col min="760" max="760" width="29.85546875" style="538" customWidth="1"/>
    <col min="761" max="761" width="11.5703125" style="538"/>
    <col min="762" max="762" width="1.140625" style="538" customWidth="1"/>
    <col min="763" max="763" width="17.28515625" style="538" customWidth="1"/>
    <col min="764" max="764" width="2.7109375" style="538" bestFit="1" customWidth="1"/>
    <col min="765" max="765" width="17.42578125" style="538" customWidth="1"/>
    <col min="766" max="766" width="2.7109375" style="538" bestFit="1" customWidth="1"/>
    <col min="767" max="767" width="17.42578125" style="538" customWidth="1"/>
    <col min="768" max="768" width="2.7109375" style="538" bestFit="1" customWidth="1"/>
    <col min="769" max="769" width="18.42578125" style="538" customWidth="1"/>
    <col min="770" max="770" width="2.7109375" style="538" bestFit="1" customWidth="1"/>
    <col min="771" max="771" width="18.85546875" style="538" customWidth="1"/>
    <col min="772" max="772" width="2.7109375" style="538" customWidth="1"/>
    <col min="773" max="773" width="18.7109375" style="538" customWidth="1"/>
    <col min="774" max="774" width="2.7109375" style="538" bestFit="1" customWidth="1"/>
    <col min="775" max="775" width="17.42578125" style="538" customWidth="1"/>
    <col min="776" max="776" width="2.7109375" style="538" bestFit="1" customWidth="1"/>
    <col min="777" max="1014" width="11.5703125" style="538"/>
    <col min="1015" max="1015" width="4.5703125" style="538" bestFit="1" customWidth="1"/>
    <col min="1016" max="1016" width="29.85546875" style="538" customWidth="1"/>
    <col min="1017" max="1017" width="11.5703125" style="538"/>
    <col min="1018" max="1018" width="1.140625" style="538" customWidth="1"/>
    <col min="1019" max="1019" width="17.28515625" style="538" customWidth="1"/>
    <col min="1020" max="1020" width="2.7109375" style="538" bestFit="1" customWidth="1"/>
    <col min="1021" max="1021" width="17.42578125" style="538" customWidth="1"/>
    <col min="1022" max="1022" width="2.7109375" style="538" bestFit="1" customWidth="1"/>
    <col min="1023" max="1023" width="17.42578125" style="538" customWidth="1"/>
    <col min="1024" max="1024" width="2.7109375" style="538" bestFit="1" customWidth="1"/>
    <col min="1025" max="1025" width="18.42578125" style="538" customWidth="1"/>
    <col min="1026" max="1026" width="2.7109375" style="538" bestFit="1" customWidth="1"/>
    <col min="1027" max="1027" width="18.85546875" style="538" customWidth="1"/>
    <col min="1028" max="1028" width="2.7109375" style="538" customWidth="1"/>
    <col min="1029" max="1029" width="18.7109375" style="538" customWidth="1"/>
    <col min="1030" max="1030" width="2.7109375" style="538" bestFit="1" customWidth="1"/>
    <col min="1031" max="1031" width="17.42578125" style="538" customWidth="1"/>
    <col min="1032" max="1032" width="2.7109375" style="538" bestFit="1" customWidth="1"/>
    <col min="1033" max="1270" width="11.5703125" style="538"/>
    <col min="1271" max="1271" width="4.5703125" style="538" bestFit="1" customWidth="1"/>
    <col min="1272" max="1272" width="29.85546875" style="538" customWidth="1"/>
    <col min="1273" max="1273" width="11.5703125" style="538"/>
    <col min="1274" max="1274" width="1.140625" style="538" customWidth="1"/>
    <col min="1275" max="1275" width="17.28515625" style="538" customWidth="1"/>
    <col min="1276" max="1276" width="2.7109375" style="538" bestFit="1" customWidth="1"/>
    <col min="1277" max="1277" width="17.42578125" style="538" customWidth="1"/>
    <col min="1278" max="1278" width="2.7109375" style="538" bestFit="1" customWidth="1"/>
    <col min="1279" max="1279" width="17.42578125" style="538" customWidth="1"/>
    <col min="1280" max="1280" width="2.7109375" style="538" bestFit="1" customWidth="1"/>
    <col min="1281" max="1281" width="18.42578125" style="538" customWidth="1"/>
    <col min="1282" max="1282" width="2.7109375" style="538" bestFit="1" customWidth="1"/>
    <col min="1283" max="1283" width="18.85546875" style="538" customWidth="1"/>
    <col min="1284" max="1284" width="2.7109375" style="538" customWidth="1"/>
    <col min="1285" max="1285" width="18.7109375" style="538" customWidth="1"/>
    <col min="1286" max="1286" width="2.7109375" style="538" bestFit="1" customWidth="1"/>
    <col min="1287" max="1287" width="17.42578125" style="538" customWidth="1"/>
    <col min="1288" max="1288" width="2.7109375" style="538" bestFit="1" customWidth="1"/>
    <col min="1289" max="1526" width="11.5703125" style="538"/>
    <col min="1527" max="1527" width="4.5703125" style="538" bestFit="1" customWidth="1"/>
    <col min="1528" max="1528" width="29.85546875" style="538" customWidth="1"/>
    <col min="1529" max="1529" width="11.5703125" style="538"/>
    <col min="1530" max="1530" width="1.140625" style="538" customWidth="1"/>
    <col min="1531" max="1531" width="17.28515625" style="538" customWidth="1"/>
    <col min="1532" max="1532" width="2.7109375" style="538" bestFit="1" customWidth="1"/>
    <col min="1533" max="1533" width="17.42578125" style="538" customWidth="1"/>
    <col min="1534" max="1534" width="2.7109375" style="538" bestFit="1" customWidth="1"/>
    <col min="1535" max="1535" width="17.42578125" style="538" customWidth="1"/>
    <col min="1536" max="1536" width="2.7109375" style="538" bestFit="1" customWidth="1"/>
    <col min="1537" max="1537" width="18.42578125" style="538" customWidth="1"/>
    <col min="1538" max="1538" width="2.7109375" style="538" bestFit="1" customWidth="1"/>
    <col min="1539" max="1539" width="18.85546875" style="538" customWidth="1"/>
    <col min="1540" max="1540" width="2.7109375" style="538" customWidth="1"/>
    <col min="1541" max="1541" width="18.7109375" style="538" customWidth="1"/>
    <col min="1542" max="1542" width="2.7109375" style="538" bestFit="1" customWidth="1"/>
    <col min="1543" max="1543" width="17.42578125" style="538" customWidth="1"/>
    <col min="1544" max="1544" width="2.7109375" style="538" bestFit="1" customWidth="1"/>
    <col min="1545" max="1782" width="11.5703125" style="538"/>
    <col min="1783" max="1783" width="4.5703125" style="538" bestFit="1" customWidth="1"/>
    <col min="1784" max="1784" width="29.85546875" style="538" customWidth="1"/>
    <col min="1785" max="1785" width="11.5703125" style="538"/>
    <col min="1786" max="1786" width="1.140625" style="538" customWidth="1"/>
    <col min="1787" max="1787" width="17.28515625" style="538" customWidth="1"/>
    <col min="1788" max="1788" width="2.7109375" style="538" bestFit="1" customWidth="1"/>
    <col min="1789" max="1789" width="17.42578125" style="538" customWidth="1"/>
    <col min="1790" max="1790" width="2.7109375" style="538" bestFit="1" customWidth="1"/>
    <col min="1791" max="1791" width="17.42578125" style="538" customWidth="1"/>
    <col min="1792" max="1792" width="2.7109375" style="538" bestFit="1" customWidth="1"/>
    <col min="1793" max="1793" width="18.42578125" style="538" customWidth="1"/>
    <col min="1794" max="1794" width="2.7109375" style="538" bestFit="1" customWidth="1"/>
    <col min="1795" max="1795" width="18.85546875" style="538" customWidth="1"/>
    <col min="1796" max="1796" width="2.7109375" style="538" customWidth="1"/>
    <col min="1797" max="1797" width="18.7109375" style="538" customWidth="1"/>
    <col min="1798" max="1798" width="2.7109375" style="538" bestFit="1" customWidth="1"/>
    <col min="1799" max="1799" width="17.42578125" style="538" customWidth="1"/>
    <col min="1800" max="1800" width="2.7109375" style="538" bestFit="1" customWidth="1"/>
    <col min="1801" max="2038" width="11.5703125" style="538"/>
    <col min="2039" max="2039" width="4.5703125" style="538" bestFit="1" customWidth="1"/>
    <col min="2040" max="2040" width="29.85546875" style="538" customWidth="1"/>
    <col min="2041" max="2041" width="11.5703125" style="538"/>
    <col min="2042" max="2042" width="1.140625" style="538" customWidth="1"/>
    <col min="2043" max="2043" width="17.28515625" style="538" customWidth="1"/>
    <col min="2044" max="2044" width="2.7109375" style="538" bestFit="1" customWidth="1"/>
    <col min="2045" max="2045" width="17.42578125" style="538" customWidth="1"/>
    <col min="2046" max="2046" width="2.7109375" style="538" bestFit="1" customWidth="1"/>
    <col min="2047" max="2047" width="17.42578125" style="538" customWidth="1"/>
    <col min="2048" max="2048" width="2.7109375" style="538" bestFit="1" customWidth="1"/>
    <col min="2049" max="2049" width="18.42578125" style="538" customWidth="1"/>
    <col min="2050" max="2050" width="2.7109375" style="538" bestFit="1" customWidth="1"/>
    <col min="2051" max="2051" width="18.85546875" style="538" customWidth="1"/>
    <col min="2052" max="2052" width="2.7109375" style="538" customWidth="1"/>
    <col min="2053" max="2053" width="18.7109375" style="538" customWidth="1"/>
    <col min="2054" max="2054" width="2.7109375" style="538" bestFit="1" customWidth="1"/>
    <col min="2055" max="2055" width="17.42578125" style="538" customWidth="1"/>
    <col min="2056" max="2056" width="2.7109375" style="538" bestFit="1" customWidth="1"/>
    <col min="2057" max="2294" width="11.5703125" style="538"/>
    <col min="2295" max="2295" width="4.5703125" style="538" bestFit="1" customWidth="1"/>
    <col min="2296" max="2296" width="29.85546875" style="538" customWidth="1"/>
    <col min="2297" max="2297" width="11.5703125" style="538"/>
    <col min="2298" max="2298" width="1.140625" style="538" customWidth="1"/>
    <col min="2299" max="2299" width="17.28515625" style="538" customWidth="1"/>
    <col min="2300" max="2300" width="2.7109375" style="538" bestFit="1" customWidth="1"/>
    <col min="2301" max="2301" width="17.42578125" style="538" customWidth="1"/>
    <col min="2302" max="2302" width="2.7109375" style="538" bestFit="1" customWidth="1"/>
    <col min="2303" max="2303" width="17.42578125" style="538" customWidth="1"/>
    <col min="2304" max="2304" width="2.7109375" style="538" bestFit="1" customWidth="1"/>
    <col min="2305" max="2305" width="18.42578125" style="538" customWidth="1"/>
    <col min="2306" max="2306" width="2.7109375" style="538" bestFit="1" customWidth="1"/>
    <col min="2307" max="2307" width="18.85546875" style="538" customWidth="1"/>
    <col min="2308" max="2308" width="2.7109375" style="538" customWidth="1"/>
    <col min="2309" max="2309" width="18.7109375" style="538" customWidth="1"/>
    <col min="2310" max="2310" width="2.7109375" style="538" bestFit="1" customWidth="1"/>
    <col min="2311" max="2311" width="17.42578125" style="538" customWidth="1"/>
    <col min="2312" max="2312" width="2.7109375" style="538" bestFit="1" customWidth="1"/>
    <col min="2313" max="2550" width="11.5703125" style="538"/>
    <col min="2551" max="2551" width="4.5703125" style="538" bestFit="1" customWidth="1"/>
    <col min="2552" max="2552" width="29.85546875" style="538" customWidth="1"/>
    <col min="2553" max="2553" width="11.5703125" style="538"/>
    <col min="2554" max="2554" width="1.140625" style="538" customWidth="1"/>
    <col min="2555" max="2555" width="17.28515625" style="538" customWidth="1"/>
    <col min="2556" max="2556" width="2.7109375" style="538" bestFit="1" customWidth="1"/>
    <col min="2557" max="2557" width="17.42578125" style="538" customWidth="1"/>
    <col min="2558" max="2558" width="2.7109375" style="538" bestFit="1" customWidth="1"/>
    <col min="2559" max="2559" width="17.42578125" style="538" customWidth="1"/>
    <col min="2560" max="2560" width="2.7109375" style="538" bestFit="1" customWidth="1"/>
    <col min="2561" max="2561" width="18.42578125" style="538" customWidth="1"/>
    <col min="2562" max="2562" width="2.7109375" style="538" bestFit="1" customWidth="1"/>
    <col min="2563" max="2563" width="18.85546875" style="538" customWidth="1"/>
    <col min="2564" max="2564" width="2.7109375" style="538" customWidth="1"/>
    <col min="2565" max="2565" width="18.7109375" style="538" customWidth="1"/>
    <col min="2566" max="2566" width="2.7109375" style="538" bestFit="1" customWidth="1"/>
    <col min="2567" max="2567" width="17.42578125" style="538" customWidth="1"/>
    <col min="2568" max="2568" width="2.7109375" style="538" bestFit="1" customWidth="1"/>
    <col min="2569" max="2806" width="11.5703125" style="538"/>
    <col min="2807" max="2807" width="4.5703125" style="538" bestFit="1" customWidth="1"/>
    <col min="2808" max="2808" width="29.85546875" style="538" customWidth="1"/>
    <col min="2809" max="2809" width="11.5703125" style="538"/>
    <col min="2810" max="2810" width="1.140625" style="538" customWidth="1"/>
    <col min="2811" max="2811" width="17.28515625" style="538" customWidth="1"/>
    <col min="2812" max="2812" width="2.7109375" style="538" bestFit="1" customWidth="1"/>
    <col min="2813" max="2813" width="17.42578125" style="538" customWidth="1"/>
    <col min="2814" max="2814" width="2.7109375" style="538" bestFit="1" customWidth="1"/>
    <col min="2815" max="2815" width="17.42578125" style="538" customWidth="1"/>
    <col min="2816" max="2816" width="2.7109375" style="538" bestFit="1" customWidth="1"/>
    <col min="2817" max="2817" width="18.42578125" style="538" customWidth="1"/>
    <col min="2818" max="2818" width="2.7109375" style="538" bestFit="1" customWidth="1"/>
    <col min="2819" max="2819" width="18.85546875" style="538" customWidth="1"/>
    <col min="2820" max="2820" width="2.7109375" style="538" customWidth="1"/>
    <col min="2821" max="2821" width="18.7109375" style="538" customWidth="1"/>
    <col min="2822" max="2822" width="2.7109375" style="538" bestFit="1" customWidth="1"/>
    <col min="2823" max="2823" width="17.42578125" style="538" customWidth="1"/>
    <col min="2824" max="2824" width="2.7109375" style="538" bestFit="1" customWidth="1"/>
    <col min="2825" max="3062" width="11.5703125" style="538"/>
    <col min="3063" max="3063" width="4.5703125" style="538" bestFit="1" customWidth="1"/>
    <col min="3064" max="3064" width="29.85546875" style="538" customWidth="1"/>
    <col min="3065" max="3065" width="11.5703125" style="538"/>
    <col min="3066" max="3066" width="1.140625" style="538" customWidth="1"/>
    <col min="3067" max="3067" width="17.28515625" style="538" customWidth="1"/>
    <col min="3068" max="3068" width="2.7109375" style="538" bestFit="1" customWidth="1"/>
    <col min="3069" max="3069" width="17.42578125" style="538" customWidth="1"/>
    <col min="3070" max="3070" width="2.7109375" style="538" bestFit="1" customWidth="1"/>
    <col min="3071" max="3071" width="17.42578125" style="538" customWidth="1"/>
    <col min="3072" max="3072" width="2.7109375" style="538" bestFit="1" customWidth="1"/>
    <col min="3073" max="3073" width="18.42578125" style="538" customWidth="1"/>
    <col min="3074" max="3074" width="2.7109375" style="538" bestFit="1" customWidth="1"/>
    <col min="3075" max="3075" width="18.85546875" style="538" customWidth="1"/>
    <col min="3076" max="3076" width="2.7109375" style="538" customWidth="1"/>
    <col min="3077" max="3077" width="18.7109375" style="538" customWidth="1"/>
    <col min="3078" max="3078" width="2.7109375" style="538" bestFit="1" customWidth="1"/>
    <col min="3079" max="3079" width="17.42578125" style="538" customWidth="1"/>
    <col min="3080" max="3080" width="2.7109375" style="538" bestFit="1" customWidth="1"/>
    <col min="3081" max="3318" width="11.5703125" style="538"/>
    <col min="3319" max="3319" width="4.5703125" style="538" bestFit="1" customWidth="1"/>
    <col min="3320" max="3320" width="29.85546875" style="538" customWidth="1"/>
    <col min="3321" max="3321" width="11.5703125" style="538"/>
    <col min="3322" max="3322" width="1.140625" style="538" customWidth="1"/>
    <col min="3323" max="3323" width="17.28515625" style="538" customWidth="1"/>
    <col min="3324" max="3324" width="2.7109375" style="538" bestFit="1" customWidth="1"/>
    <col min="3325" max="3325" width="17.42578125" style="538" customWidth="1"/>
    <col min="3326" max="3326" width="2.7109375" style="538" bestFit="1" customWidth="1"/>
    <col min="3327" max="3327" width="17.42578125" style="538" customWidth="1"/>
    <col min="3328" max="3328" width="2.7109375" style="538" bestFit="1" customWidth="1"/>
    <col min="3329" max="3329" width="18.42578125" style="538" customWidth="1"/>
    <col min="3330" max="3330" width="2.7109375" style="538" bestFit="1" customWidth="1"/>
    <col min="3331" max="3331" width="18.85546875" style="538" customWidth="1"/>
    <col min="3332" max="3332" width="2.7109375" style="538" customWidth="1"/>
    <col min="3333" max="3333" width="18.7109375" style="538" customWidth="1"/>
    <col min="3334" max="3334" width="2.7109375" style="538" bestFit="1" customWidth="1"/>
    <col min="3335" max="3335" width="17.42578125" style="538" customWidth="1"/>
    <col min="3336" max="3336" width="2.7109375" style="538" bestFit="1" customWidth="1"/>
    <col min="3337" max="3574" width="11.5703125" style="538"/>
    <col min="3575" max="3575" width="4.5703125" style="538" bestFit="1" customWidth="1"/>
    <col min="3576" max="3576" width="29.85546875" style="538" customWidth="1"/>
    <col min="3577" max="3577" width="11.5703125" style="538"/>
    <col min="3578" max="3578" width="1.140625" style="538" customWidth="1"/>
    <col min="3579" max="3579" width="17.28515625" style="538" customWidth="1"/>
    <col min="3580" max="3580" width="2.7109375" style="538" bestFit="1" customWidth="1"/>
    <col min="3581" max="3581" width="17.42578125" style="538" customWidth="1"/>
    <col min="3582" max="3582" width="2.7109375" style="538" bestFit="1" customWidth="1"/>
    <col min="3583" max="3583" width="17.42578125" style="538" customWidth="1"/>
    <col min="3584" max="3584" width="2.7109375" style="538" bestFit="1" customWidth="1"/>
    <col min="3585" max="3585" width="18.42578125" style="538" customWidth="1"/>
    <col min="3586" max="3586" width="2.7109375" style="538" bestFit="1" customWidth="1"/>
    <col min="3587" max="3587" width="18.85546875" style="538" customWidth="1"/>
    <col min="3588" max="3588" width="2.7109375" style="538" customWidth="1"/>
    <col min="3589" max="3589" width="18.7109375" style="538" customWidth="1"/>
    <col min="3590" max="3590" width="2.7109375" style="538" bestFit="1" customWidth="1"/>
    <col min="3591" max="3591" width="17.42578125" style="538" customWidth="1"/>
    <col min="3592" max="3592" width="2.7109375" style="538" bestFit="1" customWidth="1"/>
    <col min="3593" max="3830" width="11.5703125" style="538"/>
    <col min="3831" max="3831" width="4.5703125" style="538" bestFit="1" customWidth="1"/>
    <col min="3832" max="3832" width="29.85546875" style="538" customWidth="1"/>
    <col min="3833" max="3833" width="11.5703125" style="538"/>
    <col min="3834" max="3834" width="1.140625" style="538" customWidth="1"/>
    <col min="3835" max="3835" width="17.28515625" style="538" customWidth="1"/>
    <col min="3836" max="3836" width="2.7109375" style="538" bestFit="1" customWidth="1"/>
    <col min="3837" max="3837" width="17.42578125" style="538" customWidth="1"/>
    <col min="3838" max="3838" width="2.7109375" style="538" bestFit="1" customWidth="1"/>
    <col min="3839" max="3839" width="17.42578125" style="538" customWidth="1"/>
    <col min="3840" max="3840" width="2.7109375" style="538" bestFit="1" customWidth="1"/>
    <col min="3841" max="3841" width="18.42578125" style="538" customWidth="1"/>
    <col min="3842" max="3842" width="2.7109375" style="538" bestFit="1" customWidth="1"/>
    <col min="3843" max="3843" width="18.85546875" style="538" customWidth="1"/>
    <col min="3844" max="3844" width="2.7109375" style="538" customWidth="1"/>
    <col min="3845" max="3845" width="18.7109375" style="538" customWidth="1"/>
    <col min="3846" max="3846" width="2.7109375" style="538" bestFit="1" customWidth="1"/>
    <col min="3847" max="3847" width="17.42578125" style="538" customWidth="1"/>
    <col min="3848" max="3848" width="2.7109375" style="538" bestFit="1" customWidth="1"/>
    <col min="3849" max="4086" width="11.5703125" style="538"/>
    <col min="4087" max="4087" width="4.5703125" style="538" bestFit="1" customWidth="1"/>
    <col min="4088" max="4088" width="29.85546875" style="538" customWidth="1"/>
    <col min="4089" max="4089" width="11.5703125" style="538"/>
    <col min="4090" max="4090" width="1.140625" style="538" customWidth="1"/>
    <col min="4091" max="4091" width="17.28515625" style="538" customWidth="1"/>
    <col min="4092" max="4092" width="2.7109375" style="538" bestFit="1" customWidth="1"/>
    <col min="4093" max="4093" width="17.42578125" style="538" customWidth="1"/>
    <col min="4094" max="4094" width="2.7109375" style="538" bestFit="1" customWidth="1"/>
    <col min="4095" max="4095" width="17.42578125" style="538" customWidth="1"/>
    <col min="4096" max="4096" width="2.7109375" style="538" bestFit="1" customWidth="1"/>
    <col min="4097" max="4097" width="18.42578125" style="538" customWidth="1"/>
    <col min="4098" max="4098" width="2.7109375" style="538" bestFit="1" customWidth="1"/>
    <col min="4099" max="4099" width="18.85546875" style="538" customWidth="1"/>
    <col min="4100" max="4100" width="2.7109375" style="538" customWidth="1"/>
    <col min="4101" max="4101" width="18.7109375" style="538" customWidth="1"/>
    <col min="4102" max="4102" width="2.7109375" style="538" bestFit="1" customWidth="1"/>
    <col min="4103" max="4103" width="17.42578125" style="538" customWidth="1"/>
    <col min="4104" max="4104" width="2.7109375" style="538" bestFit="1" customWidth="1"/>
    <col min="4105" max="4342" width="11.5703125" style="538"/>
    <col min="4343" max="4343" width="4.5703125" style="538" bestFit="1" customWidth="1"/>
    <col min="4344" max="4344" width="29.85546875" style="538" customWidth="1"/>
    <col min="4345" max="4345" width="11.5703125" style="538"/>
    <col min="4346" max="4346" width="1.140625" style="538" customWidth="1"/>
    <col min="4347" max="4347" width="17.28515625" style="538" customWidth="1"/>
    <col min="4348" max="4348" width="2.7109375" style="538" bestFit="1" customWidth="1"/>
    <col min="4349" max="4349" width="17.42578125" style="538" customWidth="1"/>
    <col min="4350" max="4350" width="2.7109375" style="538" bestFit="1" customWidth="1"/>
    <col min="4351" max="4351" width="17.42578125" style="538" customWidth="1"/>
    <col min="4352" max="4352" width="2.7109375" style="538" bestFit="1" customWidth="1"/>
    <col min="4353" max="4353" width="18.42578125" style="538" customWidth="1"/>
    <col min="4354" max="4354" width="2.7109375" style="538" bestFit="1" customWidth="1"/>
    <col min="4355" max="4355" width="18.85546875" style="538" customWidth="1"/>
    <col min="4356" max="4356" width="2.7109375" style="538" customWidth="1"/>
    <col min="4357" max="4357" width="18.7109375" style="538" customWidth="1"/>
    <col min="4358" max="4358" width="2.7109375" style="538" bestFit="1" customWidth="1"/>
    <col min="4359" max="4359" width="17.42578125" style="538" customWidth="1"/>
    <col min="4360" max="4360" width="2.7109375" style="538" bestFit="1" customWidth="1"/>
    <col min="4361" max="4598" width="11.5703125" style="538"/>
    <col min="4599" max="4599" width="4.5703125" style="538" bestFit="1" customWidth="1"/>
    <col min="4600" max="4600" width="29.85546875" style="538" customWidth="1"/>
    <col min="4601" max="4601" width="11.5703125" style="538"/>
    <col min="4602" max="4602" width="1.140625" style="538" customWidth="1"/>
    <col min="4603" max="4603" width="17.28515625" style="538" customWidth="1"/>
    <col min="4604" max="4604" width="2.7109375" style="538" bestFit="1" customWidth="1"/>
    <col min="4605" max="4605" width="17.42578125" style="538" customWidth="1"/>
    <col min="4606" max="4606" width="2.7109375" style="538" bestFit="1" customWidth="1"/>
    <col min="4607" max="4607" width="17.42578125" style="538" customWidth="1"/>
    <col min="4608" max="4608" width="2.7109375" style="538" bestFit="1" customWidth="1"/>
    <col min="4609" max="4609" width="18.42578125" style="538" customWidth="1"/>
    <col min="4610" max="4610" width="2.7109375" style="538" bestFit="1" customWidth="1"/>
    <col min="4611" max="4611" width="18.85546875" style="538" customWidth="1"/>
    <col min="4612" max="4612" width="2.7109375" style="538" customWidth="1"/>
    <col min="4613" max="4613" width="18.7109375" style="538" customWidth="1"/>
    <col min="4614" max="4614" width="2.7109375" style="538" bestFit="1" customWidth="1"/>
    <col min="4615" max="4615" width="17.42578125" style="538" customWidth="1"/>
    <col min="4616" max="4616" width="2.7109375" style="538" bestFit="1" customWidth="1"/>
    <col min="4617" max="4854" width="11.5703125" style="538"/>
    <col min="4855" max="4855" width="4.5703125" style="538" bestFit="1" customWidth="1"/>
    <col min="4856" max="4856" width="29.85546875" style="538" customWidth="1"/>
    <col min="4857" max="4857" width="11.5703125" style="538"/>
    <col min="4858" max="4858" width="1.140625" style="538" customWidth="1"/>
    <col min="4859" max="4859" width="17.28515625" style="538" customWidth="1"/>
    <col min="4860" max="4860" width="2.7109375" style="538" bestFit="1" customWidth="1"/>
    <col min="4861" max="4861" width="17.42578125" style="538" customWidth="1"/>
    <col min="4862" max="4862" width="2.7109375" style="538" bestFit="1" customWidth="1"/>
    <col min="4863" max="4863" width="17.42578125" style="538" customWidth="1"/>
    <col min="4864" max="4864" width="2.7109375" style="538" bestFit="1" customWidth="1"/>
    <col min="4865" max="4865" width="18.42578125" style="538" customWidth="1"/>
    <col min="4866" max="4866" width="2.7109375" style="538" bestFit="1" customWidth="1"/>
    <col min="4867" max="4867" width="18.85546875" style="538" customWidth="1"/>
    <col min="4868" max="4868" width="2.7109375" style="538" customWidth="1"/>
    <col min="4869" max="4869" width="18.7109375" style="538" customWidth="1"/>
    <col min="4870" max="4870" width="2.7109375" style="538" bestFit="1" customWidth="1"/>
    <col min="4871" max="4871" width="17.42578125" style="538" customWidth="1"/>
    <col min="4872" max="4872" width="2.7109375" style="538" bestFit="1" customWidth="1"/>
    <col min="4873" max="5110" width="11.5703125" style="538"/>
    <col min="5111" max="5111" width="4.5703125" style="538" bestFit="1" customWidth="1"/>
    <col min="5112" max="5112" width="29.85546875" style="538" customWidth="1"/>
    <col min="5113" max="5113" width="11.5703125" style="538"/>
    <col min="5114" max="5114" width="1.140625" style="538" customWidth="1"/>
    <col min="5115" max="5115" width="17.28515625" style="538" customWidth="1"/>
    <col min="5116" max="5116" width="2.7109375" style="538" bestFit="1" customWidth="1"/>
    <col min="5117" max="5117" width="17.42578125" style="538" customWidth="1"/>
    <col min="5118" max="5118" width="2.7109375" style="538" bestFit="1" customWidth="1"/>
    <col min="5119" max="5119" width="17.42578125" style="538" customWidth="1"/>
    <col min="5120" max="5120" width="2.7109375" style="538" bestFit="1" customWidth="1"/>
    <col min="5121" max="5121" width="18.42578125" style="538" customWidth="1"/>
    <col min="5122" max="5122" width="2.7109375" style="538" bestFit="1" customWidth="1"/>
    <col min="5123" max="5123" width="18.85546875" style="538" customWidth="1"/>
    <col min="5124" max="5124" width="2.7109375" style="538" customWidth="1"/>
    <col min="5125" max="5125" width="18.7109375" style="538" customWidth="1"/>
    <col min="5126" max="5126" width="2.7109375" style="538" bestFit="1" customWidth="1"/>
    <col min="5127" max="5127" width="17.42578125" style="538" customWidth="1"/>
    <col min="5128" max="5128" width="2.7109375" style="538" bestFit="1" customWidth="1"/>
    <col min="5129" max="5366" width="11.5703125" style="538"/>
    <col min="5367" max="5367" width="4.5703125" style="538" bestFit="1" customWidth="1"/>
    <col min="5368" max="5368" width="29.85546875" style="538" customWidth="1"/>
    <col min="5369" max="5369" width="11.5703125" style="538"/>
    <col min="5370" max="5370" width="1.140625" style="538" customWidth="1"/>
    <col min="5371" max="5371" width="17.28515625" style="538" customWidth="1"/>
    <col min="5372" max="5372" width="2.7109375" style="538" bestFit="1" customWidth="1"/>
    <col min="5373" max="5373" width="17.42578125" style="538" customWidth="1"/>
    <col min="5374" max="5374" width="2.7109375" style="538" bestFit="1" customWidth="1"/>
    <col min="5375" max="5375" width="17.42578125" style="538" customWidth="1"/>
    <col min="5376" max="5376" width="2.7109375" style="538" bestFit="1" customWidth="1"/>
    <col min="5377" max="5377" width="18.42578125" style="538" customWidth="1"/>
    <col min="5378" max="5378" width="2.7109375" style="538" bestFit="1" customWidth="1"/>
    <col min="5379" max="5379" width="18.85546875" style="538" customWidth="1"/>
    <col min="5380" max="5380" width="2.7109375" style="538" customWidth="1"/>
    <col min="5381" max="5381" width="18.7109375" style="538" customWidth="1"/>
    <col min="5382" max="5382" width="2.7109375" style="538" bestFit="1" customWidth="1"/>
    <col min="5383" max="5383" width="17.42578125" style="538" customWidth="1"/>
    <col min="5384" max="5384" width="2.7109375" style="538" bestFit="1" customWidth="1"/>
    <col min="5385" max="5622" width="11.5703125" style="538"/>
    <col min="5623" max="5623" width="4.5703125" style="538" bestFit="1" customWidth="1"/>
    <col min="5624" max="5624" width="29.85546875" style="538" customWidth="1"/>
    <col min="5625" max="5625" width="11.5703125" style="538"/>
    <col min="5626" max="5626" width="1.140625" style="538" customWidth="1"/>
    <col min="5627" max="5627" width="17.28515625" style="538" customWidth="1"/>
    <col min="5628" max="5628" width="2.7109375" style="538" bestFit="1" customWidth="1"/>
    <col min="5629" max="5629" width="17.42578125" style="538" customWidth="1"/>
    <col min="5630" max="5630" width="2.7109375" style="538" bestFit="1" customWidth="1"/>
    <col min="5631" max="5631" width="17.42578125" style="538" customWidth="1"/>
    <col min="5632" max="5632" width="2.7109375" style="538" bestFit="1" customWidth="1"/>
    <col min="5633" max="5633" width="18.42578125" style="538" customWidth="1"/>
    <col min="5634" max="5634" width="2.7109375" style="538" bestFit="1" customWidth="1"/>
    <col min="5635" max="5635" width="18.85546875" style="538" customWidth="1"/>
    <col min="5636" max="5636" width="2.7109375" style="538" customWidth="1"/>
    <col min="5637" max="5637" width="18.7109375" style="538" customWidth="1"/>
    <col min="5638" max="5638" width="2.7109375" style="538" bestFit="1" customWidth="1"/>
    <col min="5639" max="5639" width="17.42578125" style="538" customWidth="1"/>
    <col min="5640" max="5640" width="2.7109375" style="538" bestFit="1" customWidth="1"/>
    <col min="5641" max="5878" width="11.5703125" style="538"/>
    <col min="5879" max="5879" width="4.5703125" style="538" bestFit="1" customWidth="1"/>
    <col min="5880" max="5880" width="29.85546875" style="538" customWidth="1"/>
    <col min="5881" max="5881" width="11.5703125" style="538"/>
    <col min="5882" max="5882" width="1.140625" style="538" customWidth="1"/>
    <col min="5883" max="5883" width="17.28515625" style="538" customWidth="1"/>
    <col min="5884" max="5884" width="2.7109375" style="538" bestFit="1" customWidth="1"/>
    <col min="5885" max="5885" width="17.42578125" style="538" customWidth="1"/>
    <col min="5886" max="5886" width="2.7109375" style="538" bestFit="1" customWidth="1"/>
    <col min="5887" max="5887" width="17.42578125" style="538" customWidth="1"/>
    <col min="5888" max="5888" width="2.7109375" style="538" bestFit="1" customWidth="1"/>
    <col min="5889" max="5889" width="18.42578125" style="538" customWidth="1"/>
    <col min="5890" max="5890" width="2.7109375" style="538" bestFit="1" customWidth="1"/>
    <col min="5891" max="5891" width="18.85546875" style="538" customWidth="1"/>
    <col min="5892" max="5892" width="2.7109375" style="538" customWidth="1"/>
    <col min="5893" max="5893" width="18.7109375" style="538" customWidth="1"/>
    <col min="5894" max="5894" width="2.7109375" style="538" bestFit="1" customWidth="1"/>
    <col min="5895" max="5895" width="17.42578125" style="538" customWidth="1"/>
    <col min="5896" max="5896" width="2.7109375" style="538" bestFit="1" customWidth="1"/>
    <col min="5897" max="6134" width="11.5703125" style="538"/>
    <col min="6135" max="6135" width="4.5703125" style="538" bestFit="1" customWidth="1"/>
    <col min="6136" max="6136" width="29.85546875" style="538" customWidth="1"/>
    <col min="6137" max="6137" width="11.5703125" style="538"/>
    <col min="6138" max="6138" width="1.140625" style="538" customWidth="1"/>
    <col min="6139" max="6139" width="17.28515625" style="538" customWidth="1"/>
    <col min="6140" max="6140" width="2.7109375" style="538" bestFit="1" customWidth="1"/>
    <col min="6141" max="6141" width="17.42578125" style="538" customWidth="1"/>
    <col min="6142" max="6142" width="2.7109375" style="538" bestFit="1" customWidth="1"/>
    <col min="6143" max="6143" width="17.42578125" style="538" customWidth="1"/>
    <col min="6144" max="6144" width="2.7109375" style="538" bestFit="1" customWidth="1"/>
    <col min="6145" max="6145" width="18.42578125" style="538" customWidth="1"/>
    <col min="6146" max="6146" width="2.7109375" style="538" bestFit="1" customWidth="1"/>
    <col min="6147" max="6147" width="18.85546875" style="538" customWidth="1"/>
    <col min="6148" max="6148" width="2.7109375" style="538" customWidth="1"/>
    <col min="6149" max="6149" width="18.7109375" style="538" customWidth="1"/>
    <col min="6150" max="6150" width="2.7109375" style="538" bestFit="1" customWidth="1"/>
    <col min="6151" max="6151" width="17.42578125" style="538" customWidth="1"/>
    <col min="6152" max="6152" width="2.7109375" style="538" bestFit="1" customWidth="1"/>
    <col min="6153" max="6390" width="11.5703125" style="538"/>
    <col min="6391" max="6391" width="4.5703125" style="538" bestFit="1" customWidth="1"/>
    <col min="6392" max="6392" width="29.85546875" style="538" customWidth="1"/>
    <col min="6393" max="6393" width="11.5703125" style="538"/>
    <col min="6394" max="6394" width="1.140625" style="538" customWidth="1"/>
    <col min="6395" max="6395" width="17.28515625" style="538" customWidth="1"/>
    <col min="6396" max="6396" width="2.7109375" style="538" bestFit="1" customWidth="1"/>
    <col min="6397" max="6397" width="17.42578125" style="538" customWidth="1"/>
    <col min="6398" max="6398" width="2.7109375" style="538" bestFit="1" customWidth="1"/>
    <col min="6399" max="6399" width="17.42578125" style="538" customWidth="1"/>
    <col min="6400" max="6400" width="2.7109375" style="538" bestFit="1" customWidth="1"/>
    <col min="6401" max="6401" width="18.42578125" style="538" customWidth="1"/>
    <col min="6402" max="6402" width="2.7109375" style="538" bestFit="1" customWidth="1"/>
    <col min="6403" max="6403" width="18.85546875" style="538" customWidth="1"/>
    <col min="6404" max="6404" width="2.7109375" style="538" customWidth="1"/>
    <col min="6405" max="6405" width="18.7109375" style="538" customWidth="1"/>
    <col min="6406" max="6406" width="2.7109375" style="538" bestFit="1" customWidth="1"/>
    <col min="6407" max="6407" width="17.42578125" style="538" customWidth="1"/>
    <col min="6408" max="6408" width="2.7109375" style="538" bestFit="1" customWidth="1"/>
    <col min="6409" max="6646" width="11.5703125" style="538"/>
    <col min="6647" max="6647" width="4.5703125" style="538" bestFit="1" customWidth="1"/>
    <col min="6648" max="6648" width="29.85546875" style="538" customWidth="1"/>
    <col min="6649" max="6649" width="11.5703125" style="538"/>
    <col min="6650" max="6650" width="1.140625" style="538" customWidth="1"/>
    <col min="6651" max="6651" width="17.28515625" style="538" customWidth="1"/>
    <col min="6652" max="6652" width="2.7109375" style="538" bestFit="1" customWidth="1"/>
    <col min="6653" max="6653" width="17.42578125" style="538" customWidth="1"/>
    <col min="6654" max="6654" width="2.7109375" style="538" bestFit="1" customWidth="1"/>
    <col min="6655" max="6655" width="17.42578125" style="538" customWidth="1"/>
    <col min="6656" max="6656" width="2.7109375" style="538" bestFit="1" customWidth="1"/>
    <col min="6657" max="6657" width="18.42578125" style="538" customWidth="1"/>
    <col min="6658" max="6658" width="2.7109375" style="538" bestFit="1" customWidth="1"/>
    <col min="6659" max="6659" width="18.85546875" style="538" customWidth="1"/>
    <col min="6660" max="6660" width="2.7109375" style="538" customWidth="1"/>
    <col min="6661" max="6661" width="18.7109375" style="538" customWidth="1"/>
    <col min="6662" max="6662" width="2.7109375" style="538" bestFit="1" customWidth="1"/>
    <col min="6663" max="6663" width="17.42578125" style="538" customWidth="1"/>
    <col min="6664" max="6664" width="2.7109375" style="538" bestFit="1" customWidth="1"/>
    <col min="6665" max="6902" width="11.5703125" style="538"/>
    <col min="6903" max="6903" width="4.5703125" style="538" bestFit="1" customWidth="1"/>
    <col min="6904" max="6904" width="29.85546875" style="538" customWidth="1"/>
    <col min="6905" max="6905" width="11.5703125" style="538"/>
    <col min="6906" max="6906" width="1.140625" style="538" customWidth="1"/>
    <col min="6907" max="6907" width="17.28515625" style="538" customWidth="1"/>
    <col min="6908" max="6908" width="2.7109375" style="538" bestFit="1" customWidth="1"/>
    <col min="6909" max="6909" width="17.42578125" style="538" customWidth="1"/>
    <col min="6910" max="6910" width="2.7109375" style="538" bestFit="1" customWidth="1"/>
    <col min="6911" max="6911" width="17.42578125" style="538" customWidth="1"/>
    <col min="6912" max="6912" width="2.7109375" style="538" bestFit="1" customWidth="1"/>
    <col min="6913" max="6913" width="18.42578125" style="538" customWidth="1"/>
    <col min="6914" max="6914" width="2.7109375" style="538" bestFit="1" customWidth="1"/>
    <col min="6915" max="6915" width="18.85546875" style="538" customWidth="1"/>
    <col min="6916" max="6916" width="2.7109375" style="538" customWidth="1"/>
    <col min="6917" max="6917" width="18.7109375" style="538" customWidth="1"/>
    <col min="6918" max="6918" width="2.7109375" style="538" bestFit="1" customWidth="1"/>
    <col min="6919" max="6919" width="17.42578125" style="538" customWidth="1"/>
    <col min="6920" max="6920" width="2.7109375" style="538" bestFit="1" customWidth="1"/>
    <col min="6921" max="7158" width="11.5703125" style="538"/>
    <col min="7159" max="7159" width="4.5703125" style="538" bestFit="1" customWidth="1"/>
    <col min="7160" max="7160" width="29.85546875" style="538" customWidth="1"/>
    <col min="7161" max="7161" width="11.5703125" style="538"/>
    <col min="7162" max="7162" width="1.140625" style="538" customWidth="1"/>
    <col min="7163" max="7163" width="17.28515625" style="538" customWidth="1"/>
    <col min="7164" max="7164" width="2.7109375" style="538" bestFit="1" customWidth="1"/>
    <col min="7165" max="7165" width="17.42578125" style="538" customWidth="1"/>
    <col min="7166" max="7166" width="2.7109375" style="538" bestFit="1" customWidth="1"/>
    <col min="7167" max="7167" width="17.42578125" style="538" customWidth="1"/>
    <col min="7168" max="7168" width="2.7109375" style="538" bestFit="1" customWidth="1"/>
    <col min="7169" max="7169" width="18.42578125" style="538" customWidth="1"/>
    <col min="7170" max="7170" width="2.7109375" style="538" bestFit="1" customWidth="1"/>
    <col min="7171" max="7171" width="18.85546875" style="538" customWidth="1"/>
    <col min="7172" max="7172" width="2.7109375" style="538" customWidth="1"/>
    <col min="7173" max="7173" width="18.7109375" style="538" customWidth="1"/>
    <col min="7174" max="7174" width="2.7109375" style="538" bestFit="1" customWidth="1"/>
    <col min="7175" max="7175" width="17.42578125" style="538" customWidth="1"/>
    <col min="7176" max="7176" width="2.7109375" style="538" bestFit="1" customWidth="1"/>
    <col min="7177" max="7414" width="11.5703125" style="538"/>
    <col min="7415" max="7415" width="4.5703125" style="538" bestFit="1" customWidth="1"/>
    <col min="7416" max="7416" width="29.85546875" style="538" customWidth="1"/>
    <col min="7417" max="7417" width="11.5703125" style="538"/>
    <col min="7418" max="7418" width="1.140625" style="538" customWidth="1"/>
    <col min="7419" max="7419" width="17.28515625" style="538" customWidth="1"/>
    <col min="7420" max="7420" width="2.7109375" style="538" bestFit="1" customWidth="1"/>
    <col min="7421" max="7421" width="17.42578125" style="538" customWidth="1"/>
    <col min="7422" max="7422" width="2.7109375" style="538" bestFit="1" customWidth="1"/>
    <col min="7423" max="7423" width="17.42578125" style="538" customWidth="1"/>
    <col min="7424" max="7424" width="2.7109375" style="538" bestFit="1" customWidth="1"/>
    <col min="7425" max="7425" width="18.42578125" style="538" customWidth="1"/>
    <col min="7426" max="7426" width="2.7109375" style="538" bestFit="1" customWidth="1"/>
    <col min="7427" max="7427" width="18.85546875" style="538" customWidth="1"/>
    <col min="7428" max="7428" width="2.7109375" style="538" customWidth="1"/>
    <col min="7429" max="7429" width="18.7109375" style="538" customWidth="1"/>
    <col min="7430" max="7430" width="2.7109375" style="538" bestFit="1" customWidth="1"/>
    <col min="7431" max="7431" width="17.42578125" style="538" customWidth="1"/>
    <col min="7432" max="7432" width="2.7109375" style="538" bestFit="1" customWidth="1"/>
    <col min="7433" max="7670" width="11.5703125" style="538"/>
    <col min="7671" max="7671" width="4.5703125" style="538" bestFit="1" customWidth="1"/>
    <col min="7672" max="7672" width="29.85546875" style="538" customWidth="1"/>
    <col min="7673" max="7673" width="11.5703125" style="538"/>
    <col min="7674" max="7674" width="1.140625" style="538" customWidth="1"/>
    <col min="7675" max="7675" width="17.28515625" style="538" customWidth="1"/>
    <col min="7676" max="7676" width="2.7109375" style="538" bestFit="1" customWidth="1"/>
    <col min="7677" max="7677" width="17.42578125" style="538" customWidth="1"/>
    <col min="7678" max="7678" width="2.7109375" style="538" bestFit="1" customWidth="1"/>
    <col min="7679" max="7679" width="17.42578125" style="538" customWidth="1"/>
    <col min="7680" max="7680" width="2.7109375" style="538" bestFit="1" customWidth="1"/>
    <col min="7681" max="7681" width="18.42578125" style="538" customWidth="1"/>
    <col min="7682" max="7682" width="2.7109375" style="538" bestFit="1" customWidth="1"/>
    <col min="7683" max="7683" width="18.85546875" style="538" customWidth="1"/>
    <col min="7684" max="7684" width="2.7109375" style="538" customWidth="1"/>
    <col min="7685" max="7685" width="18.7109375" style="538" customWidth="1"/>
    <col min="7686" max="7686" width="2.7109375" style="538" bestFit="1" customWidth="1"/>
    <col min="7687" max="7687" width="17.42578125" style="538" customWidth="1"/>
    <col min="7688" max="7688" width="2.7109375" style="538" bestFit="1" customWidth="1"/>
    <col min="7689" max="7926" width="11.5703125" style="538"/>
    <col min="7927" max="7927" width="4.5703125" style="538" bestFit="1" customWidth="1"/>
    <col min="7928" max="7928" width="29.85546875" style="538" customWidth="1"/>
    <col min="7929" max="7929" width="11.5703125" style="538"/>
    <col min="7930" max="7930" width="1.140625" style="538" customWidth="1"/>
    <col min="7931" max="7931" width="17.28515625" style="538" customWidth="1"/>
    <col min="7932" max="7932" width="2.7109375" style="538" bestFit="1" customWidth="1"/>
    <col min="7933" max="7933" width="17.42578125" style="538" customWidth="1"/>
    <col min="7934" max="7934" width="2.7109375" style="538" bestFit="1" customWidth="1"/>
    <col min="7935" max="7935" width="17.42578125" style="538" customWidth="1"/>
    <col min="7936" max="7936" width="2.7109375" style="538" bestFit="1" customWidth="1"/>
    <col min="7937" max="7937" width="18.42578125" style="538" customWidth="1"/>
    <col min="7938" max="7938" width="2.7109375" style="538" bestFit="1" customWidth="1"/>
    <col min="7939" max="7939" width="18.85546875" style="538" customWidth="1"/>
    <col min="7940" max="7940" width="2.7109375" style="538" customWidth="1"/>
    <col min="7941" max="7941" width="18.7109375" style="538" customWidth="1"/>
    <col min="7942" max="7942" width="2.7109375" style="538" bestFit="1" customWidth="1"/>
    <col min="7943" max="7943" width="17.42578125" style="538" customWidth="1"/>
    <col min="7944" max="7944" width="2.7109375" style="538" bestFit="1" customWidth="1"/>
    <col min="7945" max="8182" width="11.5703125" style="538"/>
    <col min="8183" max="8183" width="4.5703125" style="538" bestFit="1" customWidth="1"/>
    <col min="8184" max="8184" width="29.85546875" style="538" customWidth="1"/>
    <col min="8185" max="8185" width="11.5703125" style="538"/>
    <col min="8186" max="8186" width="1.140625" style="538" customWidth="1"/>
    <col min="8187" max="8187" width="17.28515625" style="538" customWidth="1"/>
    <col min="8188" max="8188" width="2.7109375" style="538" bestFit="1" customWidth="1"/>
    <col min="8189" max="8189" width="17.42578125" style="538" customWidth="1"/>
    <col min="8190" max="8190" width="2.7109375" style="538" bestFit="1" customWidth="1"/>
    <col min="8191" max="8191" width="17.42578125" style="538" customWidth="1"/>
    <col min="8192" max="8192" width="2.7109375" style="538" bestFit="1" customWidth="1"/>
    <col min="8193" max="8193" width="18.42578125" style="538" customWidth="1"/>
    <col min="8194" max="8194" width="2.7109375" style="538" bestFit="1" customWidth="1"/>
    <col min="8195" max="8195" width="18.85546875" style="538" customWidth="1"/>
    <col min="8196" max="8196" width="2.7109375" style="538" customWidth="1"/>
    <col min="8197" max="8197" width="18.7109375" style="538" customWidth="1"/>
    <col min="8198" max="8198" width="2.7109375" style="538" bestFit="1" customWidth="1"/>
    <col min="8199" max="8199" width="17.42578125" style="538" customWidth="1"/>
    <col min="8200" max="8200" width="2.7109375" style="538" bestFit="1" customWidth="1"/>
    <col min="8201" max="8438" width="11.5703125" style="538"/>
    <col min="8439" max="8439" width="4.5703125" style="538" bestFit="1" customWidth="1"/>
    <col min="8440" max="8440" width="29.85546875" style="538" customWidth="1"/>
    <col min="8441" max="8441" width="11.5703125" style="538"/>
    <col min="8442" max="8442" width="1.140625" style="538" customWidth="1"/>
    <col min="8443" max="8443" width="17.28515625" style="538" customWidth="1"/>
    <col min="8444" max="8444" width="2.7109375" style="538" bestFit="1" customWidth="1"/>
    <col min="8445" max="8445" width="17.42578125" style="538" customWidth="1"/>
    <col min="8446" max="8446" width="2.7109375" style="538" bestFit="1" customWidth="1"/>
    <col min="8447" max="8447" width="17.42578125" style="538" customWidth="1"/>
    <col min="8448" max="8448" width="2.7109375" style="538" bestFit="1" customWidth="1"/>
    <col min="8449" max="8449" width="18.42578125" style="538" customWidth="1"/>
    <col min="8450" max="8450" width="2.7109375" style="538" bestFit="1" customWidth="1"/>
    <col min="8451" max="8451" width="18.85546875" style="538" customWidth="1"/>
    <col min="8452" max="8452" width="2.7109375" style="538" customWidth="1"/>
    <col min="8453" max="8453" width="18.7109375" style="538" customWidth="1"/>
    <col min="8454" max="8454" width="2.7109375" style="538" bestFit="1" customWidth="1"/>
    <col min="8455" max="8455" width="17.42578125" style="538" customWidth="1"/>
    <col min="8456" max="8456" width="2.7109375" style="538" bestFit="1" customWidth="1"/>
    <col min="8457" max="8694" width="11.5703125" style="538"/>
    <col min="8695" max="8695" width="4.5703125" style="538" bestFit="1" customWidth="1"/>
    <col min="8696" max="8696" width="29.85546875" style="538" customWidth="1"/>
    <col min="8697" max="8697" width="11.5703125" style="538"/>
    <col min="8698" max="8698" width="1.140625" style="538" customWidth="1"/>
    <col min="8699" max="8699" width="17.28515625" style="538" customWidth="1"/>
    <col min="8700" max="8700" width="2.7109375" style="538" bestFit="1" customWidth="1"/>
    <col min="8701" max="8701" width="17.42578125" style="538" customWidth="1"/>
    <col min="8702" max="8702" width="2.7109375" style="538" bestFit="1" customWidth="1"/>
    <col min="8703" max="8703" width="17.42578125" style="538" customWidth="1"/>
    <col min="8704" max="8704" width="2.7109375" style="538" bestFit="1" customWidth="1"/>
    <col min="8705" max="8705" width="18.42578125" style="538" customWidth="1"/>
    <col min="8706" max="8706" width="2.7109375" style="538" bestFit="1" customWidth="1"/>
    <col min="8707" max="8707" width="18.85546875" style="538" customWidth="1"/>
    <col min="8708" max="8708" width="2.7109375" style="538" customWidth="1"/>
    <col min="8709" max="8709" width="18.7109375" style="538" customWidth="1"/>
    <col min="8710" max="8710" width="2.7109375" style="538" bestFit="1" customWidth="1"/>
    <col min="8711" max="8711" width="17.42578125" style="538" customWidth="1"/>
    <col min="8712" max="8712" width="2.7109375" style="538" bestFit="1" customWidth="1"/>
    <col min="8713" max="8950" width="11.5703125" style="538"/>
    <col min="8951" max="8951" width="4.5703125" style="538" bestFit="1" customWidth="1"/>
    <col min="8952" max="8952" width="29.85546875" style="538" customWidth="1"/>
    <col min="8953" max="8953" width="11.5703125" style="538"/>
    <col min="8954" max="8954" width="1.140625" style="538" customWidth="1"/>
    <col min="8955" max="8955" width="17.28515625" style="538" customWidth="1"/>
    <col min="8956" max="8956" width="2.7109375" style="538" bestFit="1" customWidth="1"/>
    <col min="8957" max="8957" width="17.42578125" style="538" customWidth="1"/>
    <col min="8958" max="8958" width="2.7109375" style="538" bestFit="1" customWidth="1"/>
    <col min="8959" max="8959" width="17.42578125" style="538" customWidth="1"/>
    <col min="8960" max="8960" width="2.7109375" style="538" bestFit="1" customWidth="1"/>
    <col min="8961" max="8961" width="18.42578125" style="538" customWidth="1"/>
    <col min="8962" max="8962" width="2.7109375" style="538" bestFit="1" customWidth="1"/>
    <col min="8963" max="8963" width="18.85546875" style="538" customWidth="1"/>
    <col min="8964" max="8964" width="2.7109375" style="538" customWidth="1"/>
    <col min="8965" max="8965" width="18.7109375" style="538" customWidth="1"/>
    <col min="8966" max="8966" width="2.7109375" style="538" bestFit="1" customWidth="1"/>
    <col min="8967" max="8967" width="17.42578125" style="538" customWidth="1"/>
    <col min="8968" max="8968" width="2.7109375" style="538" bestFit="1" customWidth="1"/>
    <col min="8969" max="9206" width="11.5703125" style="538"/>
    <col min="9207" max="9207" width="4.5703125" style="538" bestFit="1" customWidth="1"/>
    <col min="9208" max="9208" width="29.85546875" style="538" customWidth="1"/>
    <col min="9209" max="9209" width="11.5703125" style="538"/>
    <col min="9210" max="9210" width="1.140625" style="538" customWidth="1"/>
    <col min="9211" max="9211" width="17.28515625" style="538" customWidth="1"/>
    <col min="9212" max="9212" width="2.7109375" style="538" bestFit="1" customWidth="1"/>
    <col min="9213" max="9213" width="17.42578125" style="538" customWidth="1"/>
    <col min="9214" max="9214" width="2.7109375" style="538" bestFit="1" customWidth="1"/>
    <col min="9215" max="9215" width="17.42578125" style="538" customWidth="1"/>
    <col min="9216" max="9216" width="2.7109375" style="538" bestFit="1" customWidth="1"/>
    <col min="9217" max="9217" width="18.42578125" style="538" customWidth="1"/>
    <col min="9218" max="9218" width="2.7109375" style="538" bestFit="1" customWidth="1"/>
    <col min="9219" max="9219" width="18.85546875" style="538" customWidth="1"/>
    <col min="9220" max="9220" width="2.7109375" style="538" customWidth="1"/>
    <col min="9221" max="9221" width="18.7109375" style="538" customWidth="1"/>
    <col min="9222" max="9222" width="2.7109375" style="538" bestFit="1" customWidth="1"/>
    <col min="9223" max="9223" width="17.42578125" style="538" customWidth="1"/>
    <col min="9224" max="9224" width="2.7109375" style="538" bestFit="1" customWidth="1"/>
    <col min="9225" max="9462" width="11.5703125" style="538"/>
    <col min="9463" max="9463" width="4.5703125" style="538" bestFit="1" customWidth="1"/>
    <col min="9464" max="9464" width="29.85546875" style="538" customWidth="1"/>
    <col min="9465" max="9465" width="11.5703125" style="538"/>
    <col min="9466" max="9466" width="1.140625" style="538" customWidth="1"/>
    <col min="9467" max="9467" width="17.28515625" style="538" customWidth="1"/>
    <col min="9468" max="9468" width="2.7109375" style="538" bestFit="1" customWidth="1"/>
    <col min="9469" max="9469" width="17.42578125" style="538" customWidth="1"/>
    <col min="9470" max="9470" width="2.7109375" style="538" bestFit="1" customWidth="1"/>
    <col min="9471" max="9471" width="17.42578125" style="538" customWidth="1"/>
    <col min="9472" max="9472" width="2.7109375" style="538" bestFit="1" customWidth="1"/>
    <col min="9473" max="9473" width="18.42578125" style="538" customWidth="1"/>
    <col min="9474" max="9474" width="2.7109375" style="538" bestFit="1" customWidth="1"/>
    <col min="9475" max="9475" width="18.85546875" style="538" customWidth="1"/>
    <col min="9476" max="9476" width="2.7109375" style="538" customWidth="1"/>
    <col min="9477" max="9477" width="18.7109375" style="538" customWidth="1"/>
    <col min="9478" max="9478" width="2.7109375" style="538" bestFit="1" customWidth="1"/>
    <col min="9479" max="9479" width="17.42578125" style="538" customWidth="1"/>
    <col min="9480" max="9480" width="2.7109375" style="538" bestFit="1" customWidth="1"/>
    <col min="9481" max="9718" width="11.5703125" style="538"/>
    <col min="9719" max="9719" width="4.5703125" style="538" bestFit="1" customWidth="1"/>
    <col min="9720" max="9720" width="29.85546875" style="538" customWidth="1"/>
    <col min="9721" max="9721" width="11.5703125" style="538"/>
    <col min="9722" max="9722" width="1.140625" style="538" customWidth="1"/>
    <col min="9723" max="9723" width="17.28515625" style="538" customWidth="1"/>
    <col min="9724" max="9724" width="2.7109375" style="538" bestFit="1" customWidth="1"/>
    <col min="9725" max="9725" width="17.42578125" style="538" customWidth="1"/>
    <col min="9726" max="9726" width="2.7109375" style="538" bestFit="1" customWidth="1"/>
    <col min="9727" max="9727" width="17.42578125" style="538" customWidth="1"/>
    <col min="9728" max="9728" width="2.7109375" style="538" bestFit="1" customWidth="1"/>
    <col min="9729" max="9729" width="18.42578125" style="538" customWidth="1"/>
    <col min="9730" max="9730" width="2.7109375" style="538" bestFit="1" customWidth="1"/>
    <col min="9731" max="9731" width="18.85546875" style="538" customWidth="1"/>
    <col min="9732" max="9732" width="2.7109375" style="538" customWidth="1"/>
    <col min="9733" max="9733" width="18.7109375" style="538" customWidth="1"/>
    <col min="9734" max="9734" width="2.7109375" style="538" bestFit="1" customWidth="1"/>
    <col min="9735" max="9735" width="17.42578125" style="538" customWidth="1"/>
    <col min="9736" max="9736" width="2.7109375" style="538" bestFit="1" customWidth="1"/>
    <col min="9737" max="9974" width="11.5703125" style="538"/>
    <col min="9975" max="9975" width="4.5703125" style="538" bestFit="1" customWidth="1"/>
    <col min="9976" max="9976" width="29.85546875" style="538" customWidth="1"/>
    <col min="9977" max="9977" width="11.5703125" style="538"/>
    <col min="9978" max="9978" width="1.140625" style="538" customWidth="1"/>
    <col min="9979" max="9979" width="17.28515625" style="538" customWidth="1"/>
    <col min="9980" max="9980" width="2.7109375" style="538" bestFit="1" customWidth="1"/>
    <col min="9981" max="9981" width="17.42578125" style="538" customWidth="1"/>
    <col min="9982" max="9982" width="2.7109375" style="538" bestFit="1" customWidth="1"/>
    <col min="9983" max="9983" width="17.42578125" style="538" customWidth="1"/>
    <col min="9984" max="9984" width="2.7109375" style="538" bestFit="1" customWidth="1"/>
    <col min="9985" max="9985" width="18.42578125" style="538" customWidth="1"/>
    <col min="9986" max="9986" width="2.7109375" style="538" bestFit="1" customWidth="1"/>
    <col min="9987" max="9987" width="18.85546875" style="538" customWidth="1"/>
    <col min="9988" max="9988" width="2.7109375" style="538" customWidth="1"/>
    <col min="9989" max="9989" width="18.7109375" style="538" customWidth="1"/>
    <col min="9990" max="9990" width="2.7109375" style="538" bestFit="1" customWidth="1"/>
    <col min="9991" max="9991" width="17.42578125" style="538" customWidth="1"/>
    <col min="9992" max="9992" width="2.7109375" style="538" bestFit="1" customWidth="1"/>
    <col min="9993" max="10230" width="11.5703125" style="538"/>
    <col min="10231" max="10231" width="4.5703125" style="538" bestFit="1" customWidth="1"/>
    <col min="10232" max="10232" width="29.85546875" style="538" customWidth="1"/>
    <col min="10233" max="10233" width="11.5703125" style="538"/>
    <col min="10234" max="10234" width="1.140625" style="538" customWidth="1"/>
    <col min="10235" max="10235" width="17.28515625" style="538" customWidth="1"/>
    <col min="10236" max="10236" width="2.7109375" style="538" bestFit="1" customWidth="1"/>
    <col min="10237" max="10237" width="17.42578125" style="538" customWidth="1"/>
    <col min="10238" max="10238" width="2.7109375" style="538" bestFit="1" customWidth="1"/>
    <col min="10239" max="10239" width="17.42578125" style="538" customWidth="1"/>
    <col min="10240" max="10240" width="2.7109375" style="538" bestFit="1" customWidth="1"/>
    <col min="10241" max="10241" width="18.42578125" style="538" customWidth="1"/>
    <col min="10242" max="10242" width="2.7109375" style="538" bestFit="1" customWidth="1"/>
    <col min="10243" max="10243" width="18.85546875" style="538" customWidth="1"/>
    <col min="10244" max="10244" width="2.7109375" style="538" customWidth="1"/>
    <col min="10245" max="10245" width="18.7109375" style="538" customWidth="1"/>
    <col min="10246" max="10246" width="2.7109375" style="538" bestFit="1" customWidth="1"/>
    <col min="10247" max="10247" width="17.42578125" style="538" customWidth="1"/>
    <col min="10248" max="10248" width="2.7109375" style="538" bestFit="1" customWidth="1"/>
    <col min="10249" max="10486" width="11.5703125" style="538"/>
    <col min="10487" max="10487" width="4.5703125" style="538" bestFit="1" customWidth="1"/>
    <col min="10488" max="10488" width="29.85546875" style="538" customWidth="1"/>
    <col min="10489" max="10489" width="11.5703125" style="538"/>
    <col min="10490" max="10490" width="1.140625" style="538" customWidth="1"/>
    <col min="10491" max="10491" width="17.28515625" style="538" customWidth="1"/>
    <col min="10492" max="10492" width="2.7109375" style="538" bestFit="1" customWidth="1"/>
    <col min="10493" max="10493" width="17.42578125" style="538" customWidth="1"/>
    <col min="10494" max="10494" width="2.7109375" style="538" bestFit="1" customWidth="1"/>
    <col min="10495" max="10495" width="17.42578125" style="538" customWidth="1"/>
    <col min="10496" max="10496" width="2.7109375" style="538" bestFit="1" customWidth="1"/>
    <col min="10497" max="10497" width="18.42578125" style="538" customWidth="1"/>
    <col min="10498" max="10498" width="2.7109375" style="538" bestFit="1" customWidth="1"/>
    <col min="10499" max="10499" width="18.85546875" style="538" customWidth="1"/>
    <col min="10500" max="10500" width="2.7109375" style="538" customWidth="1"/>
    <col min="10501" max="10501" width="18.7109375" style="538" customWidth="1"/>
    <col min="10502" max="10502" width="2.7109375" style="538" bestFit="1" customWidth="1"/>
    <col min="10503" max="10503" width="17.42578125" style="538" customWidth="1"/>
    <col min="10504" max="10504" width="2.7109375" style="538" bestFit="1" customWidth="1"/>
    <col min="10505" max="10742" width="11.5703125" style="538"/>
    <col min="10743" max="10743" width="4.5703125" style="538" bestFit="1" customWidth="1"/>
    <col min="10744" max="10744" width="29.85546875" style="538" customWidth="1"/>
    <col min="10745" max="10745" width="11.5703125" style="538"/>
    <col min="10746" max="10746" width="1.140625" style="538" customWidth="1"/>
    <col min="10747" max="10747" width="17.28515625" style="538" customWidth="1"/>
    <col min="10748" max="10748" width="2.7109375" style="538" bestFit="1" customWidth="1"/>
    <col min="10749" max="10749" width="17.42578125" style="538" customWidth="1"/>
    <col min="10750" max="10750" width="2.7109375" style="538" bestFit="1" customWidth="1"/>
    <col min="10751" max="10751" width="17.42578125" style="538" customWidth="1"/>
    <col min="10752" max="10752" width="2.7109375" style="538" bestFit="1" customWidth="1"/>
    <col min="10753" max="10753" width="18.42578125" style="538" customWidth="1"/>
    <col min="10754" max="10754" width="2.7109375" style="538" bestFit="1" customWidth="1"/>
    <col min="10755" max="10755" width="18.85546875" style="538" customWidth="1"/>
    <col min="10756" max="10756" width="2.7109375" style="538" customWidth="1"/>
    <col min="10757" max="10757" width="18.7109375" style="538" customWidth="1"/>
    <col min="10758" max="10758" width="2.7109375" style="538" bestFit="1" customWidth="1"/>
    <col min="10759" max="10759" width="17.42578125" style="538" customWidth="1"/>
    <col min="10760" max="10760" width="2.7109375" style="538" bestFit="1" customWidth="1"/>
    <col min="10761" max="10998" width="11.5703125" style="538"/>
    <col min="10999" max="10999" width="4.5703125" style="538" bestFit="1" customWidth="1"/>
    <col min="11000" max="11000" width="29.85546875" style="538" customWidth="1"/>
    <col min="11001" max="11001" width="11.5703125" style="538"/>
    <col min="11002" max="11002" width="1.140625" style="538" customWidth="1"/>
    <col min="11003" max="11003" width="17.28515625" style="538" customWidth="1"/>
    <col min="11004" max="11004" width="2.7109375" style="538" bestFit="1" customWidth="1"/>
    <col min="11005" max="11005" width="17.42578125" style="538" customWidth="1"/>
    <col min="11006" max="11006" width="2.7109375" style="538" bestFit="1" customWidth="1"/>
    <col min="11007" max="11007" width="17.42578125" style="538" customWidth="1"/>
    <col min="11008" max="11008" width="2.7109375" style="538" bestFit="1" customWidth="1"/>
    <col min="11009" max="11009" width="18.42578125" style="538" customWidth="1"/>
    <col min="11010" max="11010" width="2.7109375" style="538" bestFit="1" customWidth="1"/>
    <col min="11011" max="11011" width="18.85546875" style="538" customWidth="1"/>
    <col min="11012" max="11012" width="2.7109375" style="538" customWidth="1"/>
    <col min="11013" max="11013" width="18.7109375" style="538" customWidth="1"/>
    <col min="11014" max="11014" width="2.7109375" style="538" bestFit="1" customWidth="1"/>
    <col min="11015" max="11015" width="17.42578125" style="538" customWidth="1"/>
    <col min="11016" max="11016" width="2.7109375" style="538" bestFit="1" customWidth="1"/>
    <col min="11017" max="11254" width="11.5703125" style="538"/>
    <col min="11255" max="11255" width="4.5703125" style="538" bestFit="1" customWidth="1"/>
    <col min="11256" max="11256" width="29.85546875" style="538" customWidth="1"/>
    <col min="11257" max="11257" width="11.5703125" style="538"/>
    <col min="11258" max="11258" width="1.140625" style="538" customWidth="1"/>
    <col min="11259" max="11259" width="17.28515625" style="538" customWidth="1"/>
    <col min="11260" max="11260" width="2.7109375" style="538" bestFit="1" customWidth="1"/>
    <col min="11261" max="11261" width="17.42578125" style="538" customWidth="1"/>
    <col min="11262" max="11262" width="2.7109375" style="538" bestFit="1" customWidth="1"/>
    <col min="11263" max="11263" width="17.42578125" style="538" customWidth="1"/>
    <col min="11264" max="11264" width="2.7109375" style="538" bestFit="1" customWidth="1"/>
    <col min="11265" max="11265" width="18.42578125" style="538" customWidth="1"/>
    <col min="11266" max="11266" width="2.7109375" style="538" bestFit="1" customWidth="1"/>
    <col min="11267" max="11267" width="18.85546875" style="538" customWidth="1"/>
    <col min="11268" max="11268" width="2.7109375" style="538" customWidth="1"/>
    <col min="11269" max="11269" width="18.7109375" style="538" customWidth="1"/>
    <col min="11270" max="11270" width="2.7109375" style="538" bestFit="1" customWidth="1"/>
    <col min="11271" max="11271" width="17.42578125" style="538" customWidth="1"/>
    <col min="11272" max="11272" width="2.7109375" style="538" bestFit="1" customWidth="1"/>
    <col min="11273" max="11510" width="11.5703125" style="538"/>
    <col min="11511" max="11511" width="4.5703125" style="538" bestFit="1" customWidth="1"/>
    <col min="11512" max="11512" width="29.85546875" style="538" customWidth="1"/>
    <col min="11513" max="11513" width="11.5703125" style="538"/>
    <col min="11514" max="11514" width="1.140625" style="538" customWidth="1"/>
    <col min="11515" max="11515" width="17.28515625" style="538" customWidth="1"/>
    <col min="11516" max="11516" width="2.7109375" style="538" bestFit="1" customWidth="1"/>
    <col min="11517" max="11517" width="17.42578125" style="538" customWidth="1"/>
    <col min="11518" max="11518" width="2.7109375" style="538" bestFit="1" customWidth="1"/>
    <col min="11519" max="11519" width="17.42578125" style="538" customWidth="1"/>
    <col min="11520" max="11520" width="2.7109375" style="538" bestFit="1" customWidth="1"/>
    <col min="11521" max="11521" width="18.42578125" style="538" customWidth="1"/>
    <col min="11522" max="11522" width="2.7109375" style="538" bestFit="1" customWidth="1"/>
    <col min="11523" max="11523" width="18.85546875" style="538" customWidth="1"/>
    <col min="11524" max="11524" width="2.7109375" style="538" customWidth="1"/>
    <col min="11525" max="11525" width="18.7109375" style="538" customWidth="1"/>
    <col min="11526" max="11526" width="2.7109375" style="538" bestFit="1" customWidth="1"/>
    <col min="11527" max="11527" width="17.42578125" style="538" customWidth="1"/>
    <col min="11528" max="11528" width="2.7109375" style="538" bestFit="1" customWidth="1"/>
    <col min="11529" max="11766" width="11.5703125" style="538"/>
    <col min="11767" max="11767" width="4.5703125" style="538" bestFit="1" customWidth="1"/>
    <col min="11768" max="11768" width="29.85546875" style="538" customWidth="1"/>
    <col min="11769" max="11769" width="11.5703125" style="538"/>
    <col min="11770" max="11770" width="1.140625" style="538" customWidth="1"/>
    <col min="11771" max="11771" width="17.28515625" style="538" customWidth="1"/>
    <col min="11772" max="11772" width="2.7109375" style="538" bestFit="1" customWidth="1"/>
    <col min="11773" max="11773" width="17.42578125" style="538" customWidth="1"/>
    <col min="11774" max="11774" width="2.7109375" style="538" bestFit="1" customWidth="1"/>
    <col min="11775" max="11775" width="17.42578125" style="538" customWidth="1"/>
    <col min="11776" max="11776" width="2.7109375" style="538" bestFit="1" customWidth="1"/>
    <col min="11777" max="11777" width="18.42578125" style="538" customWidth="1"/>
    <col min="11778" max="11778" width="2.7109375" style="538" bestFit="1" customWidth="1"/>
    <col min="11779" max="11779" width="18.85546875" style="538" customWidth="1"/>
    <col min="11780" max="11780" width="2.7109375" style="538" customWidth="1"/>
    <col min="11781" max="11781" width="18.7109375" style="538" customWidth="1"/>
    <col min="11782" max="11782" width="2.7109375" style="538" bestFit="1" customWidth="1"/>
    <col min="11783" max="11783" width="17.42578125" style="538" customWidth="1"/>
    <col min="11784" max="11784" width="2.7109375" style="538" bestFit="1" customWidth="1"/>
    <col min="11785" max="12022" width="11.5703125" style="538"/>
    <col min="12023" max="12023" width="4.5703125" style="538" bestFit="1" customWidth="1"/>
    <col min="12024" max="12024" width="29.85546875" style="538" customWidth="1"/>
    <col min="12025" max="12025" width="11.5703125" style="538"/>
    <col min="12026" max="12026" width="1.140625" style="538" customWidth="1"/>
    <col min="12027" max="12027" width="17.28515625" style="538" customWidth="1"/>
    <col min="12028" max="12028" width="2.7109375" style="538" bestFit="1" customWidth="1"/>
    <col min="12029" max="12029" width="17.42578125" style="538" customWidth="1"/>
    <col min="12030" max="12030" width="2.7109375" style="538" bestFit="1" customWidth="1"/>
    <col min="12031" max="12031" width="17.42578125" style="538" customWidth="1"/>
    <col min="12032" max="12032" width="2.7109375" style="538" bestFit="1" customWidth="1"/>
    <col min="12033" max="12033" width="18.42578125" style="538" customWidth="1"/>
    <col min="12034" max="12034" width="2.7109375" style="538" bestFit="1" customWidth="1"/>
    <col min="12035" max="12035" width="18.85546875" style="538" customWidth="1"/>
    <col min="12036" max="12036" width="2.7109375" style="538" customWidth="1"/>
    <col min="12037" max="12037" width="18.7109375" style="538" customWidth="1"/>
    <col min="12038" max="12038" width="2.7109375" style="538" bestFit="1" customWidth="1"/>
    <col min="12039" max="12039" width="17.42578125" style="538" customWidth="1"/>
    <col min="12040" max="12040" width="2.7109375" style="538" bestFit="1" customWidth="1"/>
    <col min="12041" max="12278" width="11.5703125" style="538"/>
    <col min="12279" max="12279" width="4.5703125" style="538" bestFit="1" customWidth="1"/>
    <col min="12280" max="12280" width="29.85546875" style="538" customWidth="1"/>
    <col min="12281" max="12281" width="11.5703125" style="538"/>
    <col min="12282" max="12282" width="1.140625" style="538" customWidth="1"/>
    <col min="12283" max="12283" width="17.28515625" style="538" customWidth="1"/>
    <col min="12284" max="12284" width="2.7109375" style="538" bestFit="1" customWidth="1"/>
    <col min="12285" max="12285" width="17.42578125" style="538" customWidth="1"/>
    <col min="12286" max="12286" width="2.7109375" style="538" bestFit="1" customWidth="1"/>
    <col min="12287" max="12287" width="17.42578125" style="538" customWidth="1"/>
    <col min="12288" max="12288" width="2.7109375" style="538" bestFit="1" customWidth="1"/>
    <col min="12289" max="12289" width="18.42578125" style="538" customWidth="1"/>
    <col min="12290" max="12290" width="2.7109375" style="538" bestFit="1" customWidth="1"/>
    <col min="12291" max="12291" width="18.85546875" style="538" customWidth="1"/>
    <col min="12292" max="12292" width="2.7109375" style="538" customWidth="1"/>
    <col min="12293" max="12293" width="18.7109375" style="538" customWidth="1"/>
    <col min="12294" max="12294" width="2.7109375" style="538" bestFit="1" customWidth="1"/>
    <col min="12295" max="12295" width="17.42578125" style="538" customWidth="1"/>
    <col min="12296" max="12296" width="2.7109375" style="538" bestFit="1" customWidth="1"/>
    <col min="12297" max="12534" width="11.5703125" style="538"/>
    <col min="12535" max="12535" width="4.5703125" style="538" bestFit="1" customWidth="1"/>
    <col min="12536" max="12536" width="29.85546875" style="538" customWidth="1"/>
    <col min="12537" max="12537" width="11.5703125" style="538"/>
    <col min="12538" max="12538" width="1.140625" style="538" customWidth="1"/>
    <col min="12539" max="12539" width="17.28515625" style="538" customWidth="1"/>
    <col min="12540" max="12540" width="2.7109375" style="538" bestFit="1" customWidth="1"/>
    <col min="12541" max="12541" width="17.42578125" style="538" customWidth="1"/>
    <col min="12542" max="12542" width="2.7109375" style="538" bestFit="1" customWidth="1"/>
    <col min="12543" max="12543" width="17.42578125" style="538" customWidth="1"/>
    <col min="12544" max="12544" width="2.7109375" style="538" bestFit="1" customWidth="1"/>
    <col min="12545" max="12545" width="18.42578125" style="538" customWidth="1"/>
    <col min="12546" max="12546" width="2.7109375" style="538" bestFit="1" customWidth="1"/>
    <col min="12547" max="12547" width="18.85546875" style="538" customWidth="1"/>
    <col min="12548" max="12548" width="2.7109375" style="538" customWidth="1"/>
    <col min="12549" max="12549" width="18.7109375" style="538" customWidth="1"/>
    <col min="12550" max="12550" width="2.7109375" style="538" bestFit="1" customWidth="1"/>
    <col min="12551" max="12551" width="17.42578125" style="538" customWidth="1"/>
    <col min="12552" max="12552" width="2.7109375" style="538" bestFit="1" customWidth="1"/>
    <col min="12553" max="12790" width="11.5703125" style="538"/>
    <col min="12791" max="12791" width="4.5703125" style="538" bestFit="1" customWidth="1"/>
    <col min="12792" max="12792" width="29.85546875" style="538" customWidth="1"/>
    <col min="12793" max="12793" width="11.5703125" style="538"/>
    <col min="12794" max="12794" width="1.140625" style="538" customWidth="1"/>
    <col min="12795" max="12795" width="17.28515625" style="538" customWidth="1"/>
    <col min="12796" max="12796" width="2.7109375" style="538" bestFit="1" customWidth="1"/>
    <col min="12797" max="12797" width="17.42578125" style="538" customWidth="1"/>
    <col min="12798" max="12798" width="2.7109375" style="538" bestFit="1" customWidth="1"/>
    <col min="12799" max="12799" width="17.42578125" style="538" customWidth="1"/>
    <col min="12800" max="12800" width="2.7109375" style="538" bestFit="1" customWidth="1"/>
    <col min="12801" max="12801" width="18.42578125" style="538" customWidth="1"/>
    <col min="12802" max="12802" width="2.7109375" style="538" bestFit="1" customWidth="1"/>
    <col min="12803" max="12803" width="18.85546875" style="538" customWidth="1"/>
    <col min="12804" max="12804" width="2.7109375" style="538" customWidth="1"/>
    <col min="12805" max="12805" width="18.7109375" style="538" customWidth="1"/>
    <col min="12806" max="12806" width="2.7109375" style="538" bestFit="1" customWidth="1"/>
    <col min="12807" max="12807" width="17.42578125" style="538" customWidth="1"/>
    <col min="12808" max="12808" width="2.7109375" style="538" bestFit="1" customWidth="1"/>
    <col min="12809" max="13046" width="11.5703125" style="538"/>
    <col min="13047" max="13047" width="4.5703125" style="538" bestFit="1" customWidth="1"/>
    <col min="13048" max="13048" width="29.85546875" style="538" customWidth="1"/>
    <col min="13049" max="13049" width="11.5703125" style="538"/>
    <col min="13050" max="13050" width="1.140625" style="538" customWidth="1"/>
    <col min="13051" max="13051" width="17.28515625" style="538" customWidth="1"/>
    <col min="13052" max="13052" width="2.7109375" style="538" bestFit="1" customWidth="1"/>
    <col min="13053" max="13053" width="17.42578125" style="538" customWidth="1"/>
    <col min="13054" max="13054" width="2.7109375" style="538" bestFit="1" customWidth="1"/>
    <col min="13055" max="13055" width="17.42578125" style="538" customWidth="1"/>
    <col min="13056" max="13056" width="2.7109375" style="538" bestFit="1" customWidth="1"/>
    <col min="13057" max="13057" width="18.42578125" style="538" customWidth="1"/>
    <col min="13058" max="13058" width="2.7109375" style="538" bestFit="1" customWidth="1"/>
    <col min="13059" max="13059" width="18.85546875" style="538" customWidth="1"/>
    <col min="13060" max="13060" width="2.7109375" style="538" customWidth="1"/>
    <col min="13061" max="13061" width="18.7109375" style="538" customWidth="1"/>
    <col min="13062" max="13062" width="2.7109375" style="538" bestFit="1" customWidth="1"/>
    <col min="13063" max="13063" width="17.42578125" style="538" customWidth="1"/>
    <col min="13064" max="13064" width="2.7109375" style="538" bestFit="1" customWidth="1"/>
    <col min="13065" max="13302" width="11.5703125" style="538"/>
    <col min="13303" max="13303" width="4.5703125" style="538" bestFit="1" customWidth="1"/>
    <col min="13304" max="13304" width="29.85546875" style="538" customWidth="1"/>
    <col min="13305" max="13305" width="11.5703125" style="538"/>
    <col min="13306" max="13306" width="1.140625" style="538" customWidth="1"/>
    <col min="13307" max="13307" width="17.28515625" style="538" customWidth="1"/>
    <col min="13308" max="13308" width="2.7109375" style="538" bestFit="1" customWidth="1"/>
    <col min="13309" max="13309" width="17.42578125" style="538" customWidth="1"/>
    <col min="13310" max="13310" width="2.7109375" style="538" bestFit="1" customWidth="1"/>
    <col min="13311" max="13311" width="17.42578125" style="538" customWidth="1"/>
    <col min="13312" max="13312" width="2.7109375" style="538" bestFit="1" customWidth="1"/>
    <col min="13313" max="13313" width="18.42578125" style="538" customWidth="1"/>
    <col min="13314" max="13314" width="2.7109375" style="538" bestFit="1" customWidth="1"/>
    <col min="13315" max="13315" width="18.85546875" style="538" customWidth="1"/>
    <col min="13316" max="13316" width="2.7109375" style="538" customWidth="1"/>
    <col min="13317" max="13317" width="18.7109375" style="538" customWidth="1"/>
    <col min="13318" max="13318" width="2.7109375" style="538" bestFit="1" customWidth="1"/>
    <col min="13319" max="13319" width="17.42578125" style="538" customWidth="1"/>
    <col min="13320" max="13320" width="2.7109375" style="538" bestFit="1" customWidth="1"/>
    <col min="13321" max="13558" width="11.5703125" style="538"/>
    <col min="13559" max="13559" width="4.5703125" style="538" bestFit="1" customWidth="1"/>
    <col min="13560" max="13560" width="29.85546875" style="538" customWidth="1"/>
    <col min="13561" max="13561" width="11.5703125" style="538"/>
    <col min="13562" max="13562" width="1.140625" style="538" customWidth="1"/>
    <col min="13563" max="13563" width="17.28515625" style="538" customWidth="1"/>
    <col min="13564" max="13564" width="2.7109375" style="538" bestFit="1" customWidth="1"/>
    <col min="13565" max="13565" width="17.42578125" style="538" customWidth="1"/>
    <col min="13566" max="13566" width="2.7109375" style="538" bestFit="1" customWidth="1"/>
    <col min="13567" max="13567" width="17.42578125" style="538" customWidth="1"/>
    <col min="13568" max="13568" width="2.7109375" style="538" bestFit="1" customWidth="1"/>
    <col min="13569" max="13569" width="18.42578125" style="538" customWidth="1"/>
    <col min="13570" max="13570" width="2.7109375" style="538" bestFit="1" customWidth="1"/>
    <col min="13571" max="13571" width="18.85546875" style="538" customWidth="1"/>
    <col min="13572" max="13572" width="2.7109375" style="538" customWidth="1"/>
    <col min="13573" max="13573" width="18.7109375" style="538" customWidth="1"/>
    <col min="13574" max="13574" width="2.7109375" style="538" bestFit="1" customWidth="1"/>
    <col min="13575" max="13575" width="17.42578125" style="538" customWidth="1"/>
    <col min="13576" max="13576" width="2.7109375" style="538" bestFit="1" customWidth="1"/>
    <col min="13577" max="13814" width="11.5703125" style="538"/>
    <col min="13815" max="13815" width="4.5703125" style="538" bestFit="1" customWidth="1"/>
    <col min="13816" max="13816" width="29.85546875" style="538" customWidth="1"/>
    <col min="13817" max="13817" width="11.5703125" style="538"/>
    <col min="13818" max="13818" width="1.140625" style="538" customWidth="1"/>
    <col min="13819" max="13819" width="17.28515625" style="538" customWidth="1"/>
    <col min="13820" max="13820" width="2.7109375" style="538" bestFit="1" customWidth="1"/>
    <col min="13821" max="13821" width="17.42578125" style="538" customWidth="1"/>
    <col min="13822" max="13822" width="2.7109375" style="538" bestFit="1" customWidth="1"/>
    <col min="13823" max="13823" width="17.42578125" style="538" customWidth="1"/>
    <col min="13824" max="13824" width="2.7109375" style="538" bestFit="1" customWidth="1"/>
    <col min="13825" max="13825" width="18.42578125" style="538" customWidth="1"/>
    <col min="13826" max="13826" width="2.7109375" style="538" bestFit="1" customWidth="1"/>
    <col min="13827" max="13827" width="18.85546875" style="538" customWidth="1"/>
    <col min="13828" max="13828" width="2.7109375" style="538" customWidth="1"/>
    <col min="13829" max="13829" width="18.7109375" style="538" customWidth="1"/>
    <col min="13830" max="13830" width="2.7109375" style="538" bestFit="1" customWidth="1"/>
    <col min="13831" max="13831" width="17.42578125" style="538" customWidth="1"/>
    <col min="13832" max="13832" width="2.7109375" style="538" bestFit="1" customWidth="1"/>
    <col min="13833" max="14070" width="11.5703125" style="538"/>
    <col min="14071" max="14071" width="4.5703125" style="538" bestFit="1" customWidth="1"/>
    <col min="14072" max="14072" width="29.85546875" style="538" customWidth="1"/>
    <col min="14073" max="14073" width="11.5703125" style="538"/>
    <col min="14074" max="14074" width="1.140625" style="538" customWidth="1"/>
    <col min="14075" max="14075" width="17.28515625" style="538" customWidth="1"/>
    <col min="14076" max="14076" width="2.7109375" style="538" bestFit="1" customWidth="1"/>
    <col min="14077" max="14077" width="17.42578125" style="538" customWidth="1"/>
    <col min="14078" max="14078" width="2.7109375" style="538" bestFit="1" customWidth="1"/>
    <col min="14079" max="14079" width="17.42578125" style="538" customWidth="1"/>
    <col min="14080" max="14080" width="2.7109375" style="538" bestFit="1" customWidth="1"/>
    <col min="14081" max="14081" width="18.42578125" style="538" customWidth="1"/>
    <col min="14082" max="14082" width="2.7109375" style="538" bestFit="1" customWidth="1"/>
    <col min="14083" max="14083" width="18.85546875" style="538" customWidth="1"/>
    <col min="14084" max="14084" width="2.7109375" style="538" customWidth="1"/>
    <col min="14085" max="14085" width="18.7109375" style="538" customWidth="1"/>
    <col min="14086" max="14086" width="2.7109375" style="538" bestFit="1" customWidth="1"/>
    <col min="14087" max="14087" width="17.42578125" style="538" customWidth="1"/>
    <col min="14088" max="14088" width="2.7109375" style="538" bestFit="1" customWidth="1"/>
    <col min="14089" max="14326" width="11.5703125" style="538"/>
    <col min="14327" max="14327" width="4.5703125" style="538" bestFit="1" customWidth="1"/>
    <col min="14328" max="14328" width="29.85546875" style="538" customWidth="1"/>
    <col min="14329" max="14329" width="11.5703125" style="538"/>
    <col min="14330" max="14330" width="1.140625" style="538" customWidth="1"/>
    <col min="14331" max="14331" width="17.28515625" style="538" customWidth="1"/>
    <col min="14332" max="14332" width="2.7109375" style="538" bestFit="1" customWidth="1"/>
    <col min="14333" max="14333" width="17.42578125" style="538" customWidth="1"/>
    <col min="14334" max="14334" width="2.7109375" style="538" bestFit="1" customWidth="1"/>
    <col min="14335" max="14335" width="17.42578125" style="538" customWidth="1"/>
    <col min="14336" max="14336" width="2.7109375" style="538" bestFit="1" customWidth="1"/>
    <col min="14337" max="14337" width="18.42578125" style="538" customWidth="1"/>
    <col min="14338" max="14338" width="2.7109375" style="538" bestFit="1" customWidth="1"/>
    <col min="14339" max="14339" width="18.85546875" style="538" customWidth="1"/>
    <col min="14340" max="14340" width="2.7109375" style="538" customWidth="1"/>
    <col min="14341" max="14341" width="18.7109375" style="538" customWidth="1"/>
    <col min="14342" max="14342" width="2.7109375" style="538" bestFit="1" customWidth="1"/>
    <col min="14343" max="14343" width="17.42578125" style="538" customWidth="1"/>
    <col min="14344" max="14344" width="2.7109375" style="538" bestFit="1" customWidth="1"/>
    <col min="14345" max="14582" width="11.5703125" style="538"/>
    <col min="14583" max="14583" width="4.5703125" style="538" bestFit="1" customWidth="1"/>
    <col min="14584" max="14584" width="29.85546875" style="538" customWidth="1"/>
    <col min="14585" max="14585" width="11.5703125" style="538"/>
    <col min="14586" max="14586" width="1.140625" style="538" customWidth="1"/>
    <col min="14587" max="14587" width="17.28515625" style="538" customWidth="1"/>
    <col min="14588" max="14588" width="2.7109375" style="538" bestFit="1" customWidth="1"/>
    <col min="14589" max="14589" width="17.42578125" style="538" customWidth="1"/>
    <col min="14590" max="14590" width="2.7109375" style="538" bestFit="1" customWidth="1"/>
    <col min="14591" max="14591" width="17.42578125" style="538" customWidth="1"/>
    <col min="14592" max="14592" width="2.7109375" style="538" bestFit="1" customWidth="1"/>
    <col min="14593" max="14593" width="18.42578125" style="538" customWidth="1"/>
    <col min="14594" max="14594" width="2.7109375" style="538" bestFit="1" customWidth="1"/>
    <col min="14595" max="14595" width="18.85546875" style="538" customWidth="1"/>
    <col min="14596" max="14596" width="2.7109375" style="538" customWidth="1"/>
    <col min="14597" max="14597" width="18.7109375" style="538" customWidth="1"/>
    <col min="14598" max="14598" width="2.7109375" style="538" bestFit="1" customWidth="1"/>
    <col min="14599" max="14599" width="17.42578125" style="538" customWidth="1"/>
    <col min="14600" max="14600" width="2.7109375" style="538" bestFit="1" customWidth="1"/>
    <col min="14601" max="14838" width="11.5703125" style="538"/>
    <col min="14839" max="14839" width="4.5703125" style="538" bestFit="1" customWidth="1"/>
    <col min="14840" max="14840" width="29.85546875" style="538" customWidth="1"/>
    <col min="14841" max="14841" width="11.5703125" style="538"/>
    <col min="14842" max="14842" width="1.140625" style="538" customWidth="1"/>
    <col min="14843" max="14843" width="17.28515625" style="538" customWidth="1"/>
    <col min="14844" max="14844" width="2.7109375" style="538" bestFit="1" customWidth="1"/>
    <col min="14845" max="14845" width="17.42578125" style="538" customWidth="1"/>
    <col min="14846" max="14846" width="2.7109375" style="538" bestFit="1" customWidth="1"/>
    <col min="14847" max="14847" width="17.42578125" style="538" customWidth="1"/>
    <col min="14848" max="14848" width="2.7109375" style="538" bestFit="1" customWidth="1"/>
    <col min="14849" max="14849" width="18.42578125" style="538" customWidth="1"/>
    <col min="14850" max="14850" width="2.7109375" style="538" bestFit="1" customWidth="1"/>
    <col min="14851" max="14851" width="18.85546875" style="538" customWidth="1"/>
    <col min="14852" max="14852" width="2.7109375" style="538" customWidth="1"/>
    <col min="14853" max="14853" width="18.7109375" style="538" customWidth="1"/>
    <col min="14854" max="14854" width="2.7109375" style="538" bestFit="1" customWidth="1"/>
    <col min="14855" max="14855" width="17.42578125" style="538" customWidth="1"/>
    <col min="14856" max="14856" width="2.7109375" style="538" bestFit="1" customWidth="1"/>
    <col min="14857" max="15094" width="11.5703125" style="538"/>
    <col min="15095" max="15095" width="4.5703125" style="538" bestFit="1" customWidth="1"/>
    <col min="15096" max="15096" width="29.85546875" style="538" customWidth="1"/>
    <col min="15097" max="15097" width="11.5703125" style="538"/>
    <col min="15098" max="15098" width="1.140625" style="538" customWidth="1"/>
    <col min="15099" max="15099" width="17.28515625" style="538" customWidth="1"/>
    <col min="15100" max="15100" width="2.7109375" style="538" bestFit="1" customWidth="1"/>
    <col min="15101" max="15101" width="17.42578125" style="538" customWidth="1"/>
    <col min="15102" max="15102" width="2.7109375" style="538" bestFit="1" customWidth="1"/>
    <col min="15103" max="15103" width="17.42578125" style="538" customWidth="1"/>
    <col min="15104" max="15104" width="2.7109375" style="538" bestFit="1" customWidth="1"/>
    <col min="15105" max="15105" width="18.42578125" style="538" customWidth="1"/>
    <col min="15106" max="15106" width="2.7109375" style="538" bestFit="1" customWidth="1"/>
    <col min="15107" max="15107" width="18.85546875" style="538" customWidth="1"/>
    <col min="15108" max="15108" width="2.7109375" style="538" customWidth="1"/>
    <col min="15109" max="15109" width="18.7109375" style="538" customWidth="1"/>
    <col min="15110" max="15110" width="2.7109375" style="538" bestFit="1" customWidth="1"/>
    <col min="15111" max="15111" width="17.42578125" style="538" customWidth="1"/>
    <col min="15112" max="15112" width="2.7109375" style="538" bestFit="1" customWidth="1"/>
    <col min="15113" max="15350" width="11.5703125" style="538"/>
    <col min="15351" max="15351" width="4.5703125" style="538" bestFit="1" customWidth="1"/>
    <col min="15352" max="15352" width="29.85546875" style="538" customWidth="1"/>
    <col min="15353" max="15353" width="11.5703125" style="538"/>
    <col min="15354" max="15354" width="1.140625" style="538" customWidth="1"/>
    <col min="15355" max="15355" width="17.28515625" style="538" customWidth="1"/>
    <col min="15356" max="15356" width="2.7109375" style="538" bestFit="1" customWidth="1"/>
    <col min="15357" max="15357" width="17.42578125" style="538" customWidth="1"/>
    <col min="15358" max="15358" width="2.7109375" style="538" bestFit="1" customWidth="1"/>
    <col min="15359" max="15359" width="17.42578125" style="538" customWidth="1"/>
    <col min="15360" max="15360" width="2.7109375" style="538" bestFit="1" customWidth="1"/>
    <col min="15361" max="15361" width="18.42578125" style="538" customWidth="1"/>
    <col min="15362" max="15362" width="2.7109375" style="538" bestFit="1" customWidth="1"/>
    <col min="15363" max="15363" width="18.85546875" style="538" customWidth="1"/>
    <col min="15364" max="15364" width="2.7109375" style="538" customWidth="1"/>
    <col min="15365" max="15365" width="18.7109375" style="538" customWidth="1"/>
    <col min="15366" max="15366" width="2.7109375" style="538" bestFit="1" customWidth="1"/>
    <col min="15367" max="15367" width="17.42578125" style="538" customWidth="1"/>
    <col min="15368" max="15368" width="2.7109375" style="538" bestFit="1" customWidth="1"/>
    <col min="15369" max="15606" width="11.5703125" style="538"/>
    <col min="15607" max="15607" width="4.5703125" style="538" bestFit="1" customWidth="1"/>
    <col min="15608" max="15608" width="29.85546875" style="538" customWidth="1"/>
    <col min="15609" max="15609" width="11.5703125" style="538"/>
    <col min="15610" max="15610" width="1.140625" style="538" customWidth="1"/>
    <col min="15611" max="15611" width="17.28515625" style="538" customWidth="1"/>
    <col min="15612" max="15612" width="2.7109375" style="538" bestFit="1" customWidth="1"/>
    <col min="15613" max="15613" width="17.42578125" style="538" customWidth="1"/>
    <col min="15614" max="15614" width="2.7109375" style="538" bestFit="1" customWidth="1"/>
    <col min="15615" max="15615" width="17.42578125" style="538" customWidth="1"/>
    <col min="15616" max="15616" width="2.7109375" style="538" bestFit="1" customWidth="1"/>
    <col min="15617" max="15617" width="18.42578125" style="538" customWidth="1"/>
    <col min="15618" max="15618" width="2.7109375" style="538" bestFit="1" customWidth="1"/>
    <col min="15619" max="15619" width="18.85546875" style="538" customWidth="1"/>
    <col min="15620" max="15620" width="2.7109375" style="538" customWidth="1"/>
    <col min="15621" max="15621" width="18.7109375" style="538" customWidth="1"/>
    <col min="15622" max="15622" width="2.7109375" style="538" bestFit="1" customWidth="1"/>
    <col min="15623" max="15623" width="17.42578125" style="538" customWidth="1"/>
    <col min="15624" max="15624" width="2.7109375" style="538" bestFit="1" customWidth="1"/>
    <col min="15625" max="15862" width="11.5703125" style="538"/>
    <col min="15863" max="15863" width="4.5703125" style="538" bestFit="1" customWidth="1"/>
    <col min="15864" max="15864" width="29.85546875" style="538" customWidth="1"/>
    <col min="15865" max="15865" width="11.5703125" style="538"/>
    <col min="15866" max="15866" width="1.140625" style="538" customWidth="1"/>
    <col min="15867" max="15867" width="17.28515625" style="538" customWidth="1"/>
    <col min="15868" max="15868" width="2.7109375" style="538" bestFit="1" customWidth="1"/>
    <col min="15869" max="15869" width="17.42578125" style="538" customWidth="1"/>
    <col min="15870" max="15870" width="2.7109375" style="538" bestFit="1" customWidth="1"/>
    <col min="15871" max="15871" width="17.42578125" style="538" customWidth="1"/>
    <col min="15872" max="15872" width="2.7109375" style="538" bestFit="1" customWidth="1"/>
    <col min="15873" max="15873" width="18.42578125" style="538" customWidth="1"/>
    <col min="15874" max="15874" width="2.7109375" style="538" bestFit="1" customWidth="1"/>
    <col min="15875" max="15875" width="18.85546875" style="538" customWidth="1"/>
    <col min="15876" max="15876" width="2.7109375" style="538" customWidth="1"/>
    <col min="15877" max="15877" width="18.7109375" style="538" customWidth="1"/>
    <col min="15878" max="15878" width="2.7109375" style="538" bestFit="1" customWidth="1"/>
    <col min="15879" max="15879" width="17.42578125" style="538" customWidth="1"/>
    <col min="15880" max="15880" width="2.7109375" style="538" bestFit="1" customWidth="1"/>
    <col min="15881" max="16118" width="11.5703125" style="538"/>
    <col min="16119" max="16119" width="4.5703125" style="538" bestFit="1" customWidth="1"/>
    <col min="16120" max="16120" width="29.85546875" style="538" customWidth="1"/>
    <col min="16121" max="16121" width="11.5703125" style="538"/>
    <col min="16122" max="16122" width="1.140625" style="538" customWidth="1"/>
    <col min="16123" max="16123" width="17.28515625" style="538" customWidth="1"/>
    <col min="16124" max="16124" width="2.7109375" style="538" bestFit="1" customWidth="1"/>
    <col min="16125" max="16125" width="17.42578125" style="538" customWidth="1"/>
    <col min="16126" max="16126" width="2.7109375" style="538" bestFit="1" customWidth="1"/>
    <col min="16127" max="16127" width="17.42578125" style="538" customWidth="1"/>
    <col min="16128" max="16128" width="2.7109375" style="538" bestFit="1" customWidth="1"/>
    <col min="16129" max="16129" width="18.42578125" style="538" customWidth="1"/>
    <col min="16130" max="16130" width="2.7109375" style="538" bestFit="1" customWidth="1"/>
    <col min="16131" max="16131" width="18.85546875" style="538" customWidth="1"/>
    <col min="16132" max="16132" width="2.7109375" style="538" customWidth="1"/>
    <col min="16133" max="16133" width="18.7109375" style="538" customWidth="1"/>
    <col min="16134" max="16134" width="2.7109375" style="538" bestFit="1" customWidth="1"/>
    <col min="16135" max="16135" width="17.42578125" style="538" customWidth="1"/>
    <col min="16136" max="16136" width="2.7109375" style="538" bestFit="1" customWidth="1"/>
    <col min="16137" max="16384" width="11.5703125" style="538"/>
  </cols>
  <sheetData>
    <row r="1" spans="1:19" ht="15">
      <c r="A1" s="760" t="s">
        <v>963</v>
      </c>
      <c r="B1" s="760"/>
      <c r="C1" s="760"/>
      <c r="D1" s="760"/>
      <c r="E1" s="760"/>
      <c r="F1" s="760"/>
      <c r="G1" s="760"/>
      <c r="H1" s="760"/>
      <c r="I1" s="760"/>
      <c r="J1" s="760"/>
      <c r="K1" s="760"/>
      <c r="L1" s="760"/>
      <c r="M1" s="760"/>
      <c r="N1" s="760"/>
      <c r="O1" s="760"/>
      <c r="P1" s="760"/>
      <c r="Q1" s="760"/>
      <c r="R1" s="760"/>
      <c r="S1" s="760"/>
    </row>
    <row r="2" spans="1:19">
      <c r="A2" s="762" t="s">
        <v>932</v>
      </c>
      <c r="B2" s="762"/>
      <c r="C2" s="762"/>
      <c r="D2" s="762"/>
      <c r="E2" s="761"/>
      <c r="F2" s="761"/>
      <c r="G2" s="761"/>
      <c r="H2" s="761"/>
      <c r="I2" s="761"/>
      <c r="J2" s="761"/>
      <c r="K2" s="761"/>
      <c r="L2" s="761"/>
      <c r="M2" s="761"/>
      <c r="N2" s="761"/>
      <c r="O2" s="761"/>
      <c r="P2" s="761"/>
      <c r="Q2" s="761"/>
      <c r="R2" s="761"/>
      <c r="S2" s="761"/>
    </row>
    <row r="3" spans="1:19">
      <c r="A3" s="762" t="s">
        <v>711</v>
      </c>
      <c r="B3" s="762"/>
      <c r="C3" s="762"/>
      <c r="D3" s="762"/>
      <c r="E3" s="761"/>
      <c r="F3" s="761"/>
      <c r="G3" s="761"/>
      <c r="H3" s="761"/>
      <c r="I3" s="761"/>
      <c r="J3" s="761"/>
      <c r="K3" s="761"/>
      <c r="L3" s="761"/>
      <c r="M3" s="761"/>
      <c r="N3" s="761"/>
      <c r="O3" s="761"/>
      <c r="P3" s="761"/>
      <c r="Q3" s="761"/>
      <c r="R3" s="761"/>
      <c r="S3" s="761"/>
    </row>
    <row r="4" spans="1:19" ht="15.75">
      <c r="E4" s="1441"/>
      <c r="F4" s="1441"/>
      <c r="G4" s="1441"/>
      <c r="H4" s="1442"/>
      <c r="I4" s="1442"/>
      <c r="J4" s="1442"/>
      <c r="K4" s="1442"/>
      <c r="L4" s="1442"/>
      <c r="M4" s="1442"/>
      <c r="N4" s="1442"/>
      <c r="O4" s="1442"/>
      <c r="P4" s="1442"/>
      <c r="Q4" s="1442"/>
      <c r="R4" s="763"/>
      <c r="S4" s="763"/>
    </row>
    <row r="5" spans="1:19" ht="12.75" customHeight="1">
      <c r="A5" s="1448" t="s">
        <v>545</v>
      </c>
      <c r="B5" s="1451" t="s">
        <v>546</v>
      </c>
      <c r="C5" s="1451" t="s">
        <v>712</v>
      </c>
      <c r="D5" s="1451"/>
      <c r="E5" s="1137" t="s">
        <v>785</v>
      </c>
      <c r="F5" s="1215"/>
      <c r="G5" s="1452" t="s">
        <v>786</v>
      </c>
      <c r="H5" s="1453"/>
      <c r="I5" s="1443" t="s">
        <v>787</v>
      </c>
      <c r="J5" s="1444"/>
      <c r="K5" s="1444"/>
      <c r="L5" s="1444"/>
      <c r="M5" s="1444"/>
      <c r="N5" s="1444"/>
      <c r="O5" s="1444"/>
      <c r="P5" s="1444"/>
      <c r="Q5" s="1444"/>
      <c r="R5" s="764"/>
      <c r="S5" s="765"/>
    </row>
    <row r="6" spans="1:19" ht="12.75" customHeight="1">
      <c r="A6" s="1449"/>
      <c r="B6" s="1451"/>
      <c r="C6" s="1451"/>
      <c r="D6" s="1451"/>
      <c r="E6" s="1138"/>
      <c r="F6" s="1184"/>
      <c r="G6" s="1454"/>
      <c r="H6" s="1455"/>
      <c r="I6" s="1137" t="s">
        <v>788</v>
      </c>
      <c r="J6" s="1215"/>
      <c r="K6" s="1445" t="s">
        <v>769</v>
      </c>
      <c r="L6" s="1446"/>
      <c r="M6" s="1446"/>
      <c r="N6" s="1446"/>
      <c r="O6" s="1446"/>
      <c r="P6" s="1447"/>
      <c r="Q6" s="1256" t="s">
        <v>789</v>
      </c>
      <c r="R6" s="1227"/>
      <c r="S6" s="556"/>
    </row>
    <row r="7" spans="1:19" ht="12.75" customHeight="1">
      <c r="A7" s="1449"/>
      <c r="B7" s="1451"/>
      <c r="C7" s="1451"/>
      <c r="D7" s="1451"/>
      <c r="E7" s="1138"/>
      <c r="F7" s="1184"/>
      <c r="G7" s="1454"/>
      <c r="H7" s="1455"/>
      <c r="I7" s="1138"/>
      <c r="J7" s="1184"/>
      <c r="K7" s="1137" t="s">
        <v>554</v>
      </c>
      <c r="L7" s="1215"/>
      <c r="M7" s="1137" t="s">
        <v>770</v>
      </c>
      <c r="N7" s="1215"/>
      <c r="O7" s="1138" t="s">
        <v>790</v>
      </c>
      <c r="P7" s="1184"/>
      <c r="Q7" s="1256"/>
      <c r="R7" s="1227"/>
      <c r="S7" s="556"/>
    </row>
    <row r="8" spans="1:19">
      <c r="A8" s="1449"/>
      <c r="B8" s="1451"/>
      <c r="C8" s="1451"/>
      <c r="D8" s="1451"/>
      <c r="E8" s="1138"/>
      <c r="F8" s="1184"/>
      <c r="G8" s="1454"/>
      <c r="H8" s="1455"/>
      <c r="I8" s="1138"/>
      <c r="J8" s="1184"/>
      <c r="K8" s="1138"/>
      <c r="L8" s="1184"/>
      <c r="M8" s="1138"/>
      <c r="N8" s="1184"/>
      <c r="O8" s="1138"/>
      <c r="P8" s="1184"/>
      <c r="Q8" s="1256"/>
      <c r="R8" s="1227"/>
      <c r="S8" s="556"/>
    </row>
    <row r="9" spans="1:19">
      <c r="A9" s="1449"/>
      <c r="B9" s="1451"/>
      <c r="C9" s="1451"/>
      <c r="D9" s="1451"/>
      <c r="E9" s="1138"/>
      <c r="F9" s="1184"/>
      <c r="G9" s="1454"/>
      <c r="H9" s="1455"/>
      <c r="I9" s="1138"/>
      <c r="J9" s="1184"/>
      <c r="K9" s="1138"/>
      <c r="L9" s="1184"/>
      <c r="M9" s="1138"/>
      <c r="N9" s="1184"/>
      <c r="O9" s="1138"/>
      <c r="P9" s="1184"/>
      <c r="Q9" s="1256"/>
      <c r="R9" s="1227"/>
      <c r="S9" s="556"/>
    </row>
    <row r="10" spans="1:19">
      <c r="A10" s="1449"/>
      <c r="B10" s="1451"/>
      <c r="C10" s="1451"/>
      <c r="D10" s="1451"/>
      <c r="E10" s="1138"/>
      <c r="F10" s="1184"/>
      <c r="G10" s="1454"/>
      <c r="H10" s="1455"/>
      <c r="I10" s="1138"/>
      <c r="J10" s="1184"/>
      <c r="K10" s="1138"/>
      <c r="L10" s="1184"/>
      <c r="M10" s="1138"/>
      <c r="N10" s="1184"/>
      <c r="O10" s="1138"/>
      <c r="P10" s="1184"/>
      <c r="Q10" s="1256"/>
      <c r="R10" s="1227"/>
      <c r="S10" s="556"/>
    </row>
    <row r="11" spans="1:19">
      <c r="A11" s="1450"/>
      <c r="B11" s="1451"/>
      <c r="C11" s="1451"/>
      <c r="D11" s="1451"/>
      <c r="E11" s="1221"/>
      <c r="F11" s="1185"/>
      <c r="G11" s="1456"/>
      <c r="H11" s="1457"/>
      <c r="I11" s="1221"/>
      <c r="J11" s="1185"/>
      <c r="K11" s="1221"/>
      <c r="L11" s="1185"/>
      <c r="M11" s="1221"/>
      <c r="N11" s="1185"/>
      <c r="O11" s="1221"/>
      <c r="P11" s="1185"/>
      <c r="Q11" s="1257"/>
      <c r="R11" s="1228"/>
      <c r="S11" s="556"/>
    </row>
    <row r="12" spans="1:19">
      <c r="E12" s="562"/>
      <c r="F12" s="557"/>
      <c r="G12" s="766"/>
      <c r="H12" s="766"/>
      <c r="I12" s="557"/>
      <c r="J12" s="557"/>
      <c r="K12" s="557"/>
      <c r="L12" s="557"/>
      <c r="M12" s="557"/>
      <c r="N12" s="557"/>
      <c r="O12" s="557"/>
      <c r="P12" s="557"/>
      <c r="Q12" s="556"/>
      <c r="R12" s="556"/>
      <c r="S12" s="556"/>
    </row>
    <row r="13" spans="1:19">
      <c r="E13" s="562"/>
      <c r="F13" s="557"/>
      <c r="G13" s="766"/>
      <c r="H13" s="766"/>
      <c r="I13" s="557"/>
      <c r="J13" s="557"/>
      <c r="K13" s="557"/>
      <c r="L13" s="557"/>
      <c r="M13" s="557"/>
      <c r="N13" s="557"/>
      <c r="O13" s="557"/>
      <c r="P13" s="557"/>
      <c r="Q13" s="556"/>
      <c r="R13" s="556"/>
      <c r="S13" s="556"/>
    </row>
    <row r="14" spans="1:19">
      <c r="A14" s="580" t="s">
        <v>565</v>
      </c>
      <c r="B14" s="767" t="s">
        <v>243</v>
      </c>
      <c r="C14" s="768" t="s">
        <v>791</v>
      </c>
      <c r="E14" s="769">
        <v>9.6999999999999993</v>
      </c>
      <c r="F14" s="770" t="s">
        <v>457</v>
      </c>
      <c r="G14" s="770">
        <v>1574.3</v>
      </c>
      <c r="H14" s="770" t="s">
        <v>457</v>
      </c>
      <c r="I14" s="770">
        <v>431.8</v>
      </c>
      <c r="J14" s="770" t="s">
        <v>457</v>
      </c>
      <c r="K14" s="770">
        <v>1101.8</v>
      </c>
      <c r="L14" s="770" t="s">
        <v>457</v>
      </c>
      <c r="M14" s="770">
        <v>12.4</v>
      </c>
      <c r="N14" s="770" t="s">
        <v>459</v>
      </c>
      <c r="O14" s="770">
        <v>1089.4000000000001</v>
      </c>
      <c r="P14" s="770" t="s">
        <v>457</v>
      </c>
      <c r="Q14" s="770">
        <v>40.6</v>
      </c>
      <c r="R14" s="771" t="s">
        <v>459</v>
      </c>
      <c r="S14" s="771"/>
    </row>
    <row r="15" spans="1:19">
      <c r="A15" s="580" t="s">
        <v>568</v>
      </c>
      <c r="C15" s="768" t="s">
        <v>792</v>
      </c>
      <c r="E15" s="769">
        <v>9.9</v>
      </c>
      <c r="F15" s="770" t="s">
        <v>457</v>
      </c>
      <c r="G15" s="770">
        <v>1579.8</v>
      </c>
      <c r="H15" s="770" t="s">
        <v>457</v>
      </c>
      <c r="I15" s="770">
        <v>430.5</v>
      </c>
      <c r="J15" s="770" t="s">
        <v>457</v>
      </c>
      <c r="K15" s="770">
        <v>1109.3</v>
      </c>
      <c r="L15" s="770" t="s">
        <v>457</v>
      </c>
      <c r="M15" s="770">
        <v>12.3</v>
      </c>
      <c r="N15" s="770" t="s">
        <v>459</v>
      </c>
      <c r="O15" s="770">
        <v>1097.0999999999999</v>
      </c>
      <c r="P15" s="770" t="s">
        <v>457</v>
      </c>
      <c r="Q15" s="770">
        <v>39.9</v>
      </c>
      <c r="R15" s="771" t="s">
        <v>457</v>
      </c>
      <c r="S15" s="771"/>
    </row>
    <row r="16" spans="1:19">
      <c r="A16" s="580" t="s">
        <v>570</v>
      </c>
      <c r="C16" s="575" t="s">
        <v>31</v>
      </c>
      <c r="E16" s="772">
        <v>2.1</v>
      </c>
      <c r="F16" s="770"/>
      <c r="G16" s="577">
        <v>0.4</v>
      </c>
      <c r="H16" s="577"/>
      <c r="I16" s="577">
        <v>-0.3</v>
      </c>
      <c r="J16" s="577"/>
      <c r="K16" s="577">
        <v>0.7</v>
      </c>
      <c r="L16" s="577"/>
      <c r="M16" s="577">
        <v>-1.1000000000000001</v>
      </c>
      <c r="N16" s="577"/>
      <c r="O16" s="577">
        <v>0.7</v>
      </c>
      <c r="P16" s="577"/>
      <c r="Q16" s="577">
        <v>-1.8</v>
      </c>
      <c r="R16" s="773"/>
      <c r="S16" s="773"/>
    </row>
    <row r="17" spans="1:19">
      <c r="E17" s="769"/>
      <c r="F17" s="770"/>
      <c r="G17" s="770"/>
      <c r="H17" s="770"/>
      <c r="I17" s="770"/>
      <c r="J17" s="770"/>
      <c r="K17" s="770"/>
      <c r="L17" s="770"/>
      <c r="M17" s="770"/>
      <c r="N17" s="770"/>
      <c r="O17" s="770"/>
      <c r="P17" s="770"/>
      <c r="Q17" s="770"/>
      <c r="R17" s="774"/>
      <c r="S17" s="774"/>
    </row>
    <row r="18" spans="1:19">
      <c r="E18" s="769"/>
      <c r="F18" s="770"/>
      <c r="G18" s="770"/>
      <c r="H18" s="770"/>
      <c r="I18" s="770"/>
      <c r="J18" s="770"/>
      <c r="K18" s="770"/>
      <c r="L18" s="770"/>
      <c r="M18" s="770"/>
      <c r="N18" s="770"/>
      <c r="O18" s="770"/>
      <c r="P18" s="770"/>
      <c r="Q18" s="770"/>
      <c r="R18" s="774"/>
      <c r="S18" s="774"/>
    </row>
    <row r="19" spans="1:19">
      <c r="E19" s="769"/>
      <c r="F19" s="770"/>
      <c r="G19" s="770"/>
      <c r="H19" s="770"/>
      <c r="I19" s="770"/>
      <c r="J19" s="770"/>
      <c r="K19" s="770"/>
      <c r="L19" s="770"/>
      <c r="M19" s="770"/>
      <c r="N19" s="770"/>
      <c r="O19" s="770"/>
      <c r="P19" s="770"/>
      <c r="Q19" s="770"/>
      <c r="R19" s="774"/>
      <c r="S19" s="774"/>
    </row>
    <row r="20" spans="1:19">
      <c r="A20" s="564" t="s">
        <v>571</v>
      </c>
      <c r="B20" s="565" t="s">
        <v>653</v>
      </c>
      <c r="C20" s="768" t="s">
        <v>791</v>
      </c>
      <c r="E20" s="769">
        <v>1.3</v>
      </c>
      <c r="F20" s="770" t="s">
        <v>457</v>
      </c>
      <c r="G20" s="770">
        <v>214.8</v>
      </c>
      <c r="H20" s="770" t="s">
        <v>457</v>
      </c>
      <c r="I20" s="770">
        <v>58.2</v>
      </c>
      <c r="J20" s="770" t="s">
        <v>459</v>
      </c>
      <c r="K20" s="770">
        <v>152</v>
      </c>
      <c r="L20" s="770" t="s">
        <v>457</v>
      </c>
      <c r="M20" s="770">
        <v>2.4</v>
      </c>
      <c r="N20" s="770" t="s">
        <v>461</v>
      </c>
      <c r="O20" s="770">
        <v>149.6</v>
      </c>
      <c r="P20" s="770" t="s">
        <v>457</v>
      </c>
      <c r="Q20" s="770">
        <v>4.7</v>
      </c>
      <c r="R20" s="771" t="s">
        <v>459</v>
      </c>
      <c r="S20" s="771"/>
    </row>
    <row r="21" spans="1:19">
      <c r="A21" s="564" t="s">
        <v>573</v>
      </c>
      <c r="B21" s="545"/>
      <c r="C21" s="768" t="s">
        <v>792</v>
      </c>
      <c r="E21" s="769">
        <v>1.3</v>
      </c>
      <c r="F21" s="770" t="s">
        <v>457</v>
      </c>
      <c r="G21" s="770">
        <v>213.3</v>
      </c>
      <c r="H21" s="770" t="s">
        <v>457</v>
      </c>
      <c r="I21" s="770">
        <v>55.4</v>
      </c>
      <c r="J21" s="770" t="s">
        <v>457</v>
      </c>
      <c r="K21" s="770">
        <v>153.6</v>
      </c>
      <c r="L21" s="770" t="s">
        <v>457</v>
      </c>
      <c r="M21" s="770">
        <v>2.5</v>
      </c>
      <c r="N21" s="770" t="s">
        <v>457</v>
      </c>
      <c r="O21" s="770">
        <v>151.1</v>
      </c>
      <c r="P21" s="770" t="s">
        <v>457</v>
      </c>
      <c r="Q21" s="770">
        <v>4.3</v>
      </c>
      <c r="R21" s="771" t="s">
        <v>461</v>
      </c>
      <c r="S21" s="771"/>
    </row>
    <row r="22" spans="1:19">
      <c r="A22" s="564" t="s">
        <v>574</v>
      </c>
      <c r="B22" s="542"/>
      <c r="C22" s="575" t="s">
        <v>31</v>
      </c>
      <c r="E22" s="772">
        <v>1.7</v>
      </c>
      <c r="F22" s="770"/>
      <c r="G22" s="577">
        <v>-0.7</v>
      </c>
      <c r="H22" s="577"/>
      <c r="I22" s="577">
        <v>-4.8</v>
      </c>
      <c r="J22" s="577"/>
      <c r="K22" s="577">
        <v>1.1000000000000001</v>
      </c>
      <c r="L22" s="577"/>
      <c r="M22" s="577">
        <v>5.7</v>
      </c>
      <c r="N22" s="577"/>
      <c r="O22" s="577">
        <v>1</v>
      </c>
      <c r="P22" s="577"/>
      <c r="Q22" s="577">
        <v>-8.6999999999999993</v>
      </c>
      <c r="R22" s="773"/>
      <c r="S22" s="773"/>
    </row>
    <row r="23" spans="1:19">
      <c r="A23" s="564"/>
      <c r="B23" s="542"/>
      <c r="E23" s="769"/>
      <c r="F23" s="770"/>
      <c r="G23" s="770"/>
      <c r="H23" s="770"/>
      <c r="I23" s="770"/>
      <c r="J23" s="770"/>
      <c r="K23" s="770"/>
      <c r="L23" s="770"/>
      <c r="M23" s="770"/>
      <c r="N23" s="770"/>
      <c r="O23" s="770"/>
      <c r="P23" s="770"/>
      <c r="Q23" s="770"/>
      <c r="R23" s="774"/>
      <c r="S23" s="774"/>
    </row>
    <row r="24" spans="1:19">
      <c r="A24" s="564"/>
      <c r="B24" s="542"/>
      <c r="E24" s="769"/>
      <c r="F24" s="770"/>
      <c r="G24" s="770"/>
      <c r="H24" s="770"/>
      <c r="I24" s="770"/>
      <c r="J24" s="770"/>
      <c r="K24" s="770"/>
      <c r="L24" s="770"/>
      <c r="M24" s="770"/>
      <c r="N24" s="770"/>
      <c r="O24" s="770"/>
      <c r="P24" s="770"/>
      <c r="Q24" s="770"/>
      <c r="R24" s="774"/>
      <c r="S24" s="774"/>
    </row>
    <row r="25" spans="1:19">
      <c r="A25" s="564" t="s">
        <v>575</v>
      </c>
      <c r="B25" s="565" t="s">
        <v>654</v>
      </c>
      <c r="C25" s="768" t="s">
        <v>791</v>
      </c>
      <c r="E25" s="769">
        <v>2.1</v>
      </c>
      <c r="F25" s="770" t="s">
        <v>459</v>
      </c>
      <c r="G25" s="770">
        <v>266.60000000000002</v>
      </c>
      <c r="H25" s="770" t="s">
        <v>457</v>
      </c>
      <c r="I25" s="770">
        <v>74.900000000000006</v>
      </c>
      <c r="J25" s="770" t="s">
        <v>457</v>
      </c>
      <c r="K25" s="770">
        <v>184.5</v>
      </c>
      <c r="L25" s="770" t="s">
        <v>457</v>
      </c>
      <c r="M25" s="770">
        <v>2</v>
      </c>
      <c r="N25" s="770" t="s">
        <v>461</v>
      </c>
      <c r="O25" s="770">
        <v>182.4</v>
      </c>
      <c r="P25" s="770" t="s">
        <v>457</v>
      </c>
      <c r="Q25" s="770">
        <v>7.2</v>
      </c>
      <c r="R25" s="771" t="s">
        <v>461</v>
      </c>
      <c r="S25" s="771"/>
    </row>
    <row r="26" spans="1:19">
      <c r="A26" s="564" t="s">
        <v>577</v>
      </c>
      <c r="B26" s="545"/>
      <c r="C26" s="768" t="s">
        <v>792</v>
      </c>
      <c r="E26" s="769">
        <v>2.2000000000000002</v>
      </c>
      <c r="F26" s="770" t="s">
        <v>457</v>
      </c>
      <c r="G26" s="770">
        <v>268.39999999999998</v>
      </c>
      <c r="H26" s="770" t="s">
        <v>457</v>
      </c>
      <c r="I26" s="770">
        <v>74</v>
      </c>
      <c r="J26" s="770" t="s">
        <v>457</v>
      </c>
      <c r="K26" s="770">
        <v>187.8</v>
      </c>
      <c r="L26" s="770" t="s">
        <v>457</v>
      </c>
      <c r="M26" s="770">
        <v>2.7</v>
      </c>
      <c r="N26" s="770" t="s">
        <v>461</v>
      </c>
      <c r="O26" s="770">
        <v>185.2</v>
      </c>
      <c r="P26" s="770" t="s">
        <v>457</v>
      </c>
      <c r="Q26" s="770">
        <v>6.5</v>
      </c>
      <c r="R26" s="771" t="s">
        <v>461</v>
      </c>
      <c r="S26" s="771"/>
    </row>
    <row r="27" spans="1:19">
      <c r="A27" s="564" t="s">
        <v>578</v>
      </c>
      <c r="B27" s="542"/>
      <c r="C27" s="575" t="s">
        <v>31</v>
      </c>
      <c r="E27" s="772">
        <v>4</v>
      </c>
      <c r="F27" s="770"/>
      <c r="G27" s="577">
        <v>0.7</v>
      </c>
      <c r="H27" s="577"/>
      <c r="I27" s="577">
        <v>-1.2</v>
      </c>
      <c r="J27" s="577"/>
      <c r="K27" s="577">
        <v>1.8</v>
      </c>
      <c r="L27" s="577"/>
      <c r="M27" s="577">
        <v>32.299999999999997</v>
      </c>
      <c r="N27" s="577"/>
      <c r="O27" s="577">
        <v>1.5</v>
      </c>
      <c r="P27" s="577"/>
      <c r="Q27" s="577">
        <v>-10.199999999999999</v>
      </c>
      <c r="R27" s="773"/>
      <c r="S27" s="773"/>
    </row>
    <row r="28" spans="1:19">
      <c r="A28" s="586"/>
      <c r="B28" s="542"/>
      <c r="E28" s="769"/>
      <c r="F28" s="770"/>
      <c r="G28" s="770"/>
      <c r="H28" s="770"/>
      <c r="I28" s="770"/>
      <c r="J28" s="770"/>
      <c r="K28" s="770"/>
      <c r="L28" s="770"/>
      <c r="M28" s="770"/>
      <c r="N28" s="770"/>
      <c r="O28" s="770"/>
      <c r="P28" s="770"/>
      <c r="Q28" s="770"/>
      <c r="R28" s="774"/>
      <c r="S28" s="774"/>
    </row>
    <row r="29" spans="1:19">
      <c r="A29" s="564"/>
      <c r="B29" s="542"/>
      <c r="E29" s="769"/>
      <c r="F29" s="770"/>
      <c r="G29" s="770"/>
      <c r="H29" s="770"/>
      <c r="I29" s="770"/>
      <c r="J29" s="770"/>
      <c r="K29" s="770"/>
      <c r="L29" s="770"/>
      <c r="M29" s="770"/>
      <c r="N29" s="770"/>
      <c r="O29" s="770"/>
      <c r="P29" s="770"/>
      <c r="Q29" s="770"/>
      <c r="R29" s="774"/>
      <c r="S29" s="774"/>
    </row>
    <row r="30" spans="1:19">
      <c r="A30" s="586">
        <v>10</v>
      </c>
      <c r="B30" s="565" t="s">
        <v>657</v>
      </c>
      <c r="C30" s="768" t="s">
        <v>791</v>
      </c>
      <c r="E30" s="769">
        <v>0.3</v>
      </c>
      <c r="F30" s="770" t="s">
        <v>459</v>
      </c>
      <c r="G30" s="770">
        <v>72.5</v>
      </c>
      <c r="H30" s="770" t="s">
        <v>459</v>
      </c>
      <c r="I30" s="770">
        <v>19.8</v>
      </c>
      <c r="J30" s="770" t="s">
        <v>459</v>
      </c>
      <c r="K30" s="770">
        <v>50.8</v>
      </c>
      <c r="L30" s="770" t="s">
        <v>457</v>
      </c>
      <c r="M30" s="770">
        <v>0.5</v>
      </c>
      <c r="N30" s="770" t="s">
        <v>457</v>
      </c>
      <c r="O30" s="770">
        <v>50.3</v>
      </c>
      <c r="P30" s="770" t="s">
        <v>457</v>
      </c>
      <c r="Q30" s="770">
        <v>1.9</v>
      </c>
      <c r="R30" s="771" t="s">
        <v>461</v>
      </c>
      <c r="S30" s="771"/>
    </row>
    <row r="31" spans="1:19">
      <c r="A31" s="586">
        <v>11</v>
      </c>
      <c r="B31" s="545"/>
      <c r="C31" s="768" t="s">
        <v>792</v>
      </c>
      <c r="E31" s="769">
        <v>0.2</v>
      </c>
      <c r="F31" s="770" t="s">
        <v>459</v>
      </c>
      <c r="G31" s="770">
        <v>69.3</v>
      </c>
      <c r="H31" s="770" t="s">
        <v>457</v>
      </c>
      <c r="I31" s="770">
        <v>18.3</v>
      </c>
      <c r="J31" s="770" t="s">
        <v>459</v>
      </c>
      <c r="K31" s="770">
        <v>49.4</v>
      </c>
      <c r="L31" s="770" t="s">
        <v>457</v>
      </c>
      <c r="M31" s="770">
        <v>0.5</v>
      </c>
      <c r="N31" s="770" t="s">
        <v>457</v>
      </c>
      <c r="O31" s="770">
        <v>49</v>
      </c>
      <c r="P31" s="770" t="s">
        <v>457</v>
      </c>
      <c r="Q31" s="770">
        <v>1.6</v>
      </c>
      <c r="R31" s="771" t="s">
        <v>461</v>
      </c>
      <c r="S31" s="771"/>
    </row>
    <row r="32" spans="1:19">
      <c r="A32" s="586">
        <v>12</v>
      </c>
      <c r="B32" s="542"/>
      <c r="C32" s="575" t="s">
        <v>31</v>
      </c>
      <c r="E32" s="772">
        <v>-5.7</v>
      </c>
      <c r="F32" s="770"/>
      <c r="G32" s="577">
        <v>-4.4000000000000004</v>
      </c>
      <c r="H32" s="577"/>
      <c r="I32" s="577">
        <v>-7.3</v>
      </c>
      <c r="J32" s="577"/>
      <c r="K32" s="577">
        <v>-2.7</v>
      </c>
      <c r="L32" s="577"/>
      <c r="M32" s="577">
        <v>-3.5</v>
      </c>
      <c r="N32" s="577"/>
      <c r="O32" s="577">
        <v>-2.7</v>
      </c>
      <c r="P32" s="577"/>
      <c r="Q32" s="577">
        <v>-18.5</v>
      </c>
      <c r="R32" s="773"/>
      <c r="S32" s="773"/>
    </row>
    <row r="33" spans="1:19">
      <c r="A33" s="586"/>
      <c r="B33" s="542"/>
      <c r="E33" s="769"/>
      <c r="F33" s="770"/>
      <c r="G33" s="770"/>
      <c r="H33" s="770"/>
      <c r="I33" s="770"/>
      <c r="J33" s="770"/>
      <c r="K33" s="770"/>
      <c r="L33" s="770"/>
      <c r="M33" s="770"/>
      <c r="N33" s="770"/>
      <c r="O33" s="770"/>
      <c r="P33" s="770"/>
      <c r="Q33" s="770"/>
      <c r="R33" s="774"/>
      <c r="S33" s="774"/>
    </row>
    <row r="34" spans="1:19">
      <c r="A34" s="564"/>
      <c r="B34" s="542"/>
      <c r="E34" s="769"/>
      <c r="F34" s="770"/>
      <c r="G34" s="770"/>
      <c r="H34" s="770"/>
      <c r="I34" s="770"/>
      <c r="J34" s="770"/>
      <c r="K34" s="770"/>
      <c r="L34" s="770"/>
      <c r="M34" s="770"/>
      <c r="N34" s="770"/>
      <c r="O34" s="770"/>
      <c r="P34" s="770"/>
      <c r="Q34" s="770"/>
      <c r="R34" s="774"/>
      <c r="S34" s="774"/>
    </row>
    <row r="35" spans="1:19">
      <c r="A35" s="586">
        <v>13</v>
      </c>
      <c r="B35" s="565" t="s">
        <v>71</v>
      </c>
      <c r="C35" s="768" t="s">
        <v>791</v>
      </c>
      <c r="E35" s="769">
        <v>0.9</v>
      </c>
      <c r="F35" s="770" t="s">
        <v>459</v>
      </c>
      <c r="G35" s="770">
        <v>114.4</v>
      </c>
      <c r="H35" s="770" t="s">
        <v>459</v>
      </c>
      <c r="I35" s="770">
        <v>31.3</v>
      </c>
      <c r="J35" s="770" t="s">
        <v>459</v>
      </c>
      <c r="K35" s="770">
        <v>80.900000000000006</v>
      </c>
      <c r="L35" s="770" t="s">
        <v>459</v>
      </c>
      <c r="M35" s="775" t="s">
        <v>361</v>
      </c>
      <c r="N35" s="770" t="s">
        <v>465</v>
      </c>
      <c r="O35" s="770">
        <v>80.400000000000006</v>
      </c>
      <c r="P35" s="770" t="s">
        <v>459</v>
      </c>
      <c r="Q35" s="770">
        <v>2.2000000000000002</v>
      </c>
      <c r="R35" s="771" t="s">
        <v>459</v>
      </c>
      <c r="S35" s="771"/>
    </row>
    <row r="36" spans="1:19">
      <c r="A36" s="586">
        <v>14</v>
      </c>
      <c r="B36" s="545"/>
      <c r="C36" s="768" t="s">
        <v>792</v>
      </c>
      <c r="E36" s="769">
        <v>0.8</v>
      </c>
      <c r="F36" s="770" t="s">
        <v>459</v>
      </c>
      <c r="G36" s="770">
        <v>111.9</v>
      </c>
      <c r="H36" s="770" t="s">
        <v>457</v>
      </c>
      <c r="I36" s="770">
        <v>30.7</v>
      </c>
      <c r="J36" s="770" t="s">
        <v>459</v>
      </c>
      <c r="K36" s="770">
        <v>78.3</v>
      </c>
      <c r="L36" s="770" t="s">
        <v>457</v>
      </c>
      <c r="M36" s="770">
        <v>0.7</v>
      </c>
      <c r="N36" s="770" t="s">
        <v>461</v>
      </c>
      <c r="O36" s="770">
        <v>77.599999999999994</v>
      </c>
      <c r="P36" s="770" t="s">
        <v>457</v>
      </c>
      <c r="Q36" s="770">
        <v>2.8</v>
      </c>
      <c r="R36" s="771" t="s">
        <v>461</v>
      </c>
      <c r="S36" s="771"/>
    </row>
    <row r="37" spans="1:19">
      <c r="A37" s="586">
        <v>15</v>
      </c>
      <c r="B37" s="542"/>
      <c r="C37" s="575" t="s">
        <v>31</v>
      </c>
      <c r="E37" s="772">
        <v>-4</v>
      </c>
      <c r="F37" s="770"/>
      <c r="G37" s="577">
        <v>-2.2000000000000002</v>
      </c>
      <c r="H37" s="577"/>
      <c r="I37" s="577">
        <v>-1.9</v>
      </c>
      <c r="J37" s="577"/>
      <c r="K37" s="577">
        <v>-3.1</v>
      </c>
      <c r="L37" s="577"/>
      <c r="M37" s="577" t="s">
        <v>70</v>
      </c>
      <c r="N37" s="577"/>
      <c r="O37" s="577">
        <v>-3.4</v>
      </c>
      <c r="P37" s="577"/>
      <c r="Q37" s="577">
        <v>28.6</v>
      </c>
      <c r="R37" s="773"/>
      <c r="S37" s="773"/>
    </row>
    <row r="38" spans="1:19">
      <c r="A38" s="586"/>
      <c r="B38" s="542"/>
      <c r="E38" s="769"/>
      <c r="F38" s="770"/>
      <c r="G38" s="770"/>
      <c r="H38" s="770"/>
      <c r="I38" s="770"/>
      <c r="J38" s="770"/>
      <c r="K38" s="770"/>
      <c r="L38" s="770"/>
      <c r="M38" s="770"/>
      <c r="N38" s="770"/>
      <c r="O38" s="770"/>
      <c r="P38" s="770"/>
      <c r="Q38" s="770"/>
      <c r="R38" s="774"/>
      <c r="S38" s="774"/>
    </row>
    <row r="39" spans="1:19">
      <c r="A39" s="564"/>
      <c r="B39" s="542"/>
      <c r="E39" s="769"/>
      <c r="F39" s="770"/>
      <c r="G39" s="770"/>
      <c r="H39" s="770"/>
      <c r="I39" s="770"/>
      <c r="J39" s="770"/>
      <c r="K39" s="770"/>
      <c r="L39" s="770"/>
      <c r="M39" s="770"/>
      <c r="N39" s="770"/>
      <c r="O39" s="770"/>
      <c r="P39" s="770"/>
      <c r="Q39" s="770"/>
      <c r="R39" s="774"/>
      <c r="S39" s="774"/>
    </row>
    <row r="40" spans="1:19">
      <c r="A40" s="586">
        <v>16</v>
      </c>
      <c r="B40" s="565" t="s">
        <v>660</v>
      </c>
      <c r="C40" s="768" t="s">
        <v>791</v>
      </c>
      <c r="E40" s="769">
        <v>0.3</v>
      </c>
      <c r="F40" s="770" t="s">
        <v>459</v>
      </c>
      <c r="G40" s="770">
        <v>70.8</v>
      </c>
      <c r="H40" s="770" t="s">
        <v>457</v>
      </c>
      <c r="I40" s="770">
        <v>22.6</v>
      </c>
      <c r="J40" s="770" t="s">
        <v>459</v>
      </c>
      <c r="K40" s="770">
        <v>46.2</v>
      </c>
      <c r="L40" s="770" t="s">
        <v>457</v>
      </c>
      <c r="M40" s="775" t="s">
        <v>361</v>
      </c>
      <c r="N40" s="770" t="s">
        <v>465</v>
      </c>
      <c r="O40" s="770">
        <v>45.7</v>
      </c>
      <c r="P40" s="770" t="s">
        <v>457</v>
      </c>
      <c r="Q40" s="770">
        <v>1.9</v>
      </c>
      <c r="R40" s="771" t="s">
        <v>461</v>
      </c>
      <c r="S40" s="771"/>
    </row>
    <row r="41" spans="1:19">
      <c r="A41" s="586">
        <v>17</v>
      </c>
      <c r="B41" s="545"/>
      <c r="C41" s="768" t="s">
        <v>792</v>
      </c>
      <c r="E41" s="769">
        <v>0.3</v>
      </c>
      <c r="F41" s="770" t="s">
        <v>459</v>
      </c>
      <c r="G41" s="770">
        <v>70.7</v>
      </c>
      <c r="H41" s="770" t="s">
        <v>457</v>
      </c>
      <c r="I41" s="770">
        <v>21</v>
      </c>
      <c r="J41" s="770" t="s">
        <v>459</v>
      </c>
      <c r="K41" s="770">
        <v>47.6</v>
      </c>
      <c r="L41" s="770" t="s">
        <v>457</v>
      </c>
      <c r="M41" s="770">
        <v>0.6</v>
      </c>
      <c r="N41" s="770" t="s">
        <v>461</v>
      </c>
      <c r="O41" s="770">
        <v>47</v>
      </c>
      <c r="P41" s="770" t="s">
        <v>457</v>
      </c>
      <c r="Q41" s="770">
        <v>2.1</v>
      </c>
      <c r="R41" s="771" t="s">
        <v>461</v>
      </c>
      <c r="S41" s="771"/>
    </row>
    <row r="42" spans="1:19">
      <c r="A42" s="586">
        <v>18</v>
      </c>
      <c r="B42" s="542"/>
      <c r="C42" s="575" t="s">
        <v>31</v>
      </c>
      <c r="E42" s="772">
        <v>5.5</v>
      </c>
      <c r="F42" s="770"/>
      <c r="G42" s="577">
        <v>-0.2</v>
      </c>
      <c r="H42" s="577"/>
      <c r="I42" s="577">
        <v>-7.3</v>
      </c>
      <c r="J42" s="577"/>
      <c r="K42" s="577">
        <v>2.9</v>
      </c>
      <c r="L42" s="577"/>
      <c r="M42" s="577" t="s">
        <v>70</v>
      </c>
      <c r="N42" s="577"/>
      <c r="O42" s="577">
        <v>2.9</v>
      </c>
      <c r="P42" s="577"/>
      <c r="Q42" s="577">
        <v>9.4</v>
      </c>
      <c r="R42" s="773"/>
      <c r="S42" s="773"/>
    </row>
    <row r="43" spans="1:19">
      <c r="A43" s="586"/>
      <c r="B43" s="542"/>
      <c r="E43" s="769"/>
      <c r="F43" s="770"/>
      <c r="G43" s="770"/>
      <c r="H43" s="770"/>
      <c r="I43" s="770"/>
      <c r="J43" s="770"/>
      <c r="K43" s="770"/>
      <c r="L43" s="770"/>
      <c r="M43" s="770"/>
      <c r="N43" s="770"/>
      <c r="O43" s="770"/>
      <c r="P43" s="770"/>
      <c r="Q43" s="770"/>
      <c r="R43" s="774"/>
      <c r="S43" s="774"/>
    </row>
    <row r="44" spans="1:19">
      <c r="A44" s="564"/>
      <c r="B44" s="542"/>
      <c r="E44" s="769"/>
      <c r="F44" s="770"/>
      <c r="G44" s="770"/>
      <c r="H44" s="770"/>
      <c r="I44" s="770"/>
      <c r="J44" s="770"/>
      <c r="K44" s="770"/>
      <c r="L44" s="770"/>
      <c r="M44" s="770"/>
      <c r="N44" s="770"/>
      <c r="O44" s="770"/>
      <c r="P44" s="770"/>
      <c r="Q44" s="770"/>
      <c r="R44" s="774"/>
      <c r="S44" s="774"/>
    </row>
    <row r="45" spans="1:19">
      <c r="A45" s="586">
        <v>19</v>
      </c>
      <c r="B45" s="565" t="s">
        <v>74</v>
      </c>
      <c r="C45" s="768" t="s">
        <v>791</v>
      </c>
      <c r="E45" s="769">
        <v>1</v>
      </c>
      <c r="F45" s="770" t="s">
        <v>459</v>
      </c>
      <c r="G45" s="770">
        <v>168.4</v>
      </c>
      <c r="H45" s="770" t="s">
        <v>457</v>
      </c>
      <c r="I45" s="770">
        <v>52.7</v>
      </c>
      <c r="J45" s="770" t="s">
        <v>459</v>
      </c>
      <c r="K45" s="770">
        <v>109.2</v>
      </c>
      <c r="L45" s="770" t="s">
        <v>457</v>
      </c>
      <c r="M45" s="775" t="s">
        <v>361</v>
      </c>
      <c r="N45" s="770" t="s">
        <v>465</v>
      </c>
      <c r="O45" s="770">
        <v>106.5</v>
      </c>
      <c r="P45" s="770" t="s">
        <v>457</v>
      </c>
      <c r="Q45" s="770">
        <v>6.5</v>
      </c>
      <c r="R45" s="771" t="s">
        <v>461</v>
      </c>
      <c r="S45" s="771"/>
    </row>
    <row r="46" spans="1:19">
      <c r="A46" s="586">
        <v>20</v>
      </c>
      <c r="B46" s="545"/>
      <c r="C46" s="768" t="s">
        <v>792</v>
      </c>
      <c r="E46" s="769">
        <v>1</v>
      </c>
      <c r="F46" s="770" t="s">
        <v>457</v>
      </c>
      <c r="G46" s="770">
        <v>169.3</v>
      </c>
      <c r="H46" s="770" t="s">
        <v>457</v>
      </c>
      <c r="I46" s="770">
        <v>52.3</v>
      </c>
      <c r="J46" s="770" t="s">
        <v>457</v>
      </c>
      <c r="K46" s="770">
        <v>110.8</v>
      </c>
      <c r="L46" s="770" t="s">
        <v>457</v>
      </c>
      <c r="M46" s="770">
        <v>1.5</v>
      </c>
      <c r="N46" s="770" t="s">
        <v>463</v>
      </c>
      <c r="O46" s="770">
        <v>109.3</v>
      </c>
      <c r="P46" s="770" t="s">
        <v>457</v>
      </c>
      <c r="Q46" s="770">
        <v>6.1</v>
      </c>
      <c r="R46" s="771" t="s">
        <v>461</v>
      </c>
      <c r="S46" s="771"/>
    </row>
    <row r="47" spans="1:19">
      <c r="A47" s="586">
        <v>21</v>
      </c>
      <c r="B47" s="591"/>
      <c r="C47" s="575" t="s">
        <v>31</v>
      </c>
      <c r="E47" s="772">
        <v>6.8</v>
      </c>
      <c r="F47" s="770"/>
      <c r="G47" s="577">
        <v>0.5</v>
      </c>
      <c r="H47" s="577"/>
      <c r="I47" s="577">
        <v>-0.8</v>
      </c>
      <c r="J47" s="577"/>
      <c r="K47" s="577">
        <v>1.5</v>
      </c>
      <c r="L47" s="577"/>
      <c r="M47" s="577" t="s">
        <v>70</v>
      </c>
      <c r="N47" s="577"/>
      <c r="O47" s="577">
        <v>2.6</v>
      </c>
      <c r="P47" s="577"/>
      <c r="Q47" s="577">
        <v>-6.2</v>
      </c>
      <c r="R47" s="773"/>
      <c r="S47" s="773"/>
    </row>
    <row r="48" spans="1:19">
      <c r="A48" s="586"/>
      <c r="B48" s="591"/>
      <c r="E48" s="769"/>
      <c r="F48" s="770"/>
      <c r="G48" s="770"/>
      <c r="H48" s="770"/>
      <c r="I48" s="770"/>
      <c r="J48" s="770"/>
      <c r="K48" s="770"/>
      <c r="L48" s="770"/>
      <c r="M48" s="770"/>
      <c r="N48" s="770"/>
      <c r="O48" s="770"/>
      <c r="P48" s="770"/>
      <c r="Q48" s="770"/>
      <c r="R48" s="774"/>
      <c r="S48" s="774"/>
    </row>
    <row r="49" spans="1:19">
      <c r="A49" s="564"/>
      <c r="B49" s="591"/>
      <c r="E49" s="769"/>
      <c r="F49" s="770"/>
      <c r="G49" s="770"/>
      <c r="H49" s="770"/>
      <c r="I49" s="770"/>
      <c r="J49" s="770"/>
      <c r="K49" s="770"/>
      <c r="L49" s="770"/>
      <c r="M49" s="770"/>
      <c r="N49" s="770"/>
      <c r="O49" s="770"/>
      <c r="P49" s="770"/>
      <c r="Q49" s="770"/>
      <c r="R49" s="774"/>
      <c r="S49" s="774"/>
    </row>
    <row r="50" spans="1:19">
      <c r="A50" s="586">
        <v>22</v>
      </c>
      <c r="B50" s="565" t="s">
        <v>661</v>
      </c>
      <c r="C50" s="768" t="s">
        <v>791</v>
      </c>
      <c r="E50" s="769">
        <v>1.1000000000000001</v>
      </c>
      <c r="F50" s="770" t="s">
        <v>459</v>
      </c>
      <c r="G50" s="770">
        <v>133.5</v>
      </c>
      <c r="H50" s="770" t="s">
        <v>457</v>
      </c>
      <c r="I50" s="770">
        <v>33.1</v>
      </c>
      <c r="J50" s="770" t="s">
        <v>459</v>
      </c>
      <c r="K50" s="770">
        <v>96.2</v>
      </c>
      <c r="L50" s="770" t="s">
        <v>457</v>
      </c>
      <c r="M50" s="770">
        <v>1.2</v>
      </c>
      <c r="N50" s="770" t="s">
        <v>463</v>
      </c>
      <c r="O50" s="770">
        <v>94.9</v>
      </c>
      <c r="P50" s="770" t="s">
        <v>457</v>
      </c>
      <c r="Q50" s="770">
        <v>4.3</v>
      </c>
      <c r="R50" s="771" t="s">
        <v>459</v>
      </c>
      <c r="S50" s="771"/>
    </row>
    <row r="51" spans="1:19">
      <c r="A51" s="586">
        <v>23</v>
      </c>
      <c r="B51" s="545"/>
      <c r="C51" s="768" t="s">
        <v>792</v>
      </c>
      <c r="E51" s="769">
        <v>1.2</v>
      </c>
      <c r="F51" s="770" t="s">
        <v>459</v>
      </c>
      <c r="G51" s="770">
        <v>138.9</v>
      </c>
      <c r="H51" s="770" t="s">
        <v>457</v>
      </c>
      <c r="I51" s="770">
        <v>37.200000000000003</v>
      </c>
      <c r="J51" s="770" t="s">
        <v>459</v>
      </c>
      <c r="K51" s="770">
        <v>97.3</v>
      </c>
      <c r="L51" s="770" t="s">
        <v>457</v>
      </c>
      <c r="M51" s="770">
        <v>1.2</v>
      </c>
      <c r="N51" s="770" t="s">
        <v>459</v>
      </c>
      <c r="O51" s="770">
        <v>96.1</v>
      </c>
      <c r="P51" s="770" t="s">
        <v>457</v>
      </c>
      <c r="Q51" s="770">
        <v>4.4000000000000004</v>
      </c>
      <c r="R51" s="771" t="s">
        <v>461</v>
      </c>
      <c r="S51" s="771"/>
    </row>
    <row r="52" spans="1:19">
      <c r="A52" s="586">
        <v>24</v>
      </c>
      <c r="B52" s="591"/>
      <c r="C52" s="575" t="s">
        <v>31</v>
      </c>
      <c r="E52" s="772">
        <v>2.9</v>
      </c>
      <c r="F52" s="770"/>
      <c r="G52" s="577">
        <v>4</v>
      </c>
      <c r="H52" s="577"/>
      <c r="I52" s="577">
        <v>12.5</v>
      </c>
      <c r="J52" s="577"/>
      <c r="K52" s="577">
        <v>1.2</v>
      </c>
      <c r="L52" s="577"/>
      <c r="M52" s="577">
        <v>-4.3</v>
      </c>
      <c r="N52" s="577"/>
      <c r="O52" s="577">
        <v>1.3</v>
      </c>
      <c r="P52" s="577"/>
      <c r="Q52" s="577">
        <v>3.1</v>
      </c>
      <c r="R52" s="773"/>
      <c r="S52" s="773"/>
    </row>
    <row r="53" spans="1:19">
      <c r="A53" s="586"/>
      <c r="B53" s="591"/>
      <c r="E53" s="769"/>
      <c r="F53" s="770"/>
      <c r="G53" s="770"/>
      <c r="H53" s="770"/>
      <c r="I53" s="770"/>
      <c r="J53" s="770"/>
      <c r="K53" s="770"/>
      <c r="L53" s="770"/>
      <c r="M53" s="770"/>
      <c r="N53" s="770"/>
      <c r="O53" s="770"/>
      <c r="P53" s="770"/>
      <c r="Q53" s="770"/>
      <c r="R53" s="774"/>
      <c r="S53" s="774"/>
    </row>
    <row r="54" spans="1:19">
      <c r="A54" s="564"/>
      <c r="B54" s="591"/>
      <c r="E54" s="769"/>
      <c r="F54" s="770"/>
      <c r="G54" s="770"/>
      <c r="H54" s="770"/>
      <c r="I54" s="770"/>
      <c r="J54" s="770"/>
      <c r="K54" s="770"/>
      <c r="L54" s="770"/>
      <c r="M54" s="770"/>
      <c r="N54" s="770"/>
      <c r="O54" s="770"/>
      <c r="P54" s="770"/>
      <c r="Q54" s="770"/>
      <c r="R54" s="774"/>
      <c r="S54" s="774"/>
    </row>
    <row r="55" spans="1:19">
      <c r="A55" s="586">
        <v>25</v>
      </c>
      <c r="B55" s="565" t="s">
        <v>662</v>
      </c>
      <c r="C55" s="768" t="s">
        <v>791</v>
      </c>
      <c r="E55" s="769">
        <v>0.5</v>
      </c>
      <c r="F55" s="770" t="s">
        <v>459</v>
      </c>
      <c r="G55" s="770">
        <v>68</v>
      </c>
      <c r="H55" s="770" t="s">
        <v>459</v>
      </c>
      <c r="I55" s="770">
        <v>18.8</v>
      </c>
      <c r="J55" s="770" t="s">
        <v>461</v>
      </c>
      <c r="K55" s="770">
        <v>47.5</v>
      </c>
      <c r="L55" s="770" t="s">
        <v>457</v>
      </c>
      <c r="M55" s="770">
        <v>0.3</v>
      </c>
      <c r="N55" s="770" t="s">
        <v>457</v>
      </c>
      <c r="O55" s="770">
        <v>47.3</v>
      </c>
      <c r="P55" s="770" t="s">
        <v>457</v>
      </c>
      <c r="Q55" s="770">
        <v>1.6</v>
      </c>
      <c r="R55" s="771" t="s">
        <v>461</v>
      </c>
      <c r="S55" s="771"/>
    </row>
    <row r="56" spans="1:19">
      <c r="A56" s="586">
        <v>26</v>
      </c>
      <c r="B56" s="545"/>
      <c r="C56" s="768" t="s">
        <v>792</v>
      </c>
      <c r="E56" s="769">
        <v>0.6</v>
      </c>
      <c r="F56" s="770" t="s">
        <v>459</v>
      </c>
      <c r="G56" s="770">
        <v>68.7</v>
      </c>
      <c r="H56" s="770" t="s">
        <v>457</v>
      </c>
      <c r="I56" s="770">
        <v>17.7</v>
      </c>
      <c r="J56" s="770" t="s">
        <v>459</v>
      </c>
      <c r="K56" s="770">
        <v>49.2</v>
      </c>
      <c r="L56" s="770" t="s">
        <v>457</v>
      </c>
      <c r="M56" s="770">
        <v>0.3</v>
      </c>
      <c r="N56" s="770" t="s">
        <v>457</v>
      </c>
      <c r="O56" s="770">
        <v>48.9</v>
      </c>
      <c r="P56" s="770" t="s">
        <v>457</v>
      </c>
      <c r="Q56" s="770">
        <v>1.8</v>
      </c>
      <c r="R56" s="771" t="s">
        <v>459</v>
      </c>
      <c r="S56" s="771"/>
    </row>
    <row r="57" spans="1:19">
      <c r="A57" s="586">
        <v>27</v>
      </c>
      <c r="B57" s="591"/>
      <c r="C57" s="575" t="s">
        <v>31</v>
      </c>
      <c r="E57" s="772">
        <v>11.2</v>
      </c>
      <c r="F57" s="770"/>
      <c r="G57" s="577">
        <v>1</v>
      </c>
      <c r="H57" s="577"/>
      <c r="I57" s="577">
        <v>-6.2</v>
      </c>
      <c r="J57" s="577"/>
      <c r="K57" s="577">
        <v>3.5</v>
      </c>
      <c r="L57" s="577"/>
      <c r="M57" s="577">
        <v>10.4</v>
      </c>
      <c r="N57" s="577"/>
      <c r="O57" s="577">
        <v>3.5</v>
      </c>
      <c r="P57" s="577"/>
      <c r="Q57" s="577">
        <v>13.4</v>
      </c>
      <c r="R57" s="773"/>
      <c r="S57" s="773"/>
    </row>
    <row r="58" spans="1:19">
      <c r="A58" s="586"/>
      <c r="B58" s="591"/>
      <c r="E58" s="769"/>
      <c r="F58" s="770"/>
      <c r="G58" s="770"/>
      <c r="H58" s="770"/>
      <c r="I58" s="770"/>
      <c r="J58" s="770"/>
      <c r="K58" s="770"/>
      <c r="L58" s="770"/>
      <c r="M58" s="770"/>
      <c r="N58" s="770"/>
      <c r="O58" s="770"/>
      <c r="P58" s="770"/>
      <c r="Q58" s="770"/>
      <c r="R58" s="774"/>
      <c r="S58" s="774"/>
    </row>
    <row r="59" spans="1:19">
      <c r="A59" s="564"/>
      <c r="B59" s="591"/>
      <c r="E59" s="769"/>
      <c r="F59" s="770"/>
      <c r="G59" s="770"/>
      <c r="H59" s="770"/>
      <c r="I59" s="770"/>
      <c r="J59" s="770"/>
      <c r="K59" s="770"/>
      <c r="L59" s="770"/>
      <c r="M59" s="770"/>
      <c r="N59" s="770"/>
      <c r="O59" s="770"/>
      <c r="P59" s="770"/>
      <c r="Q59" s="770"/>
      <c r="R59" s="774"/>
      <c r="S59" s="774"/>
    </row>
    <row r="60" spans="1:19">
      <c r="A60" s="586">
        <v>28</v>
      </c>
      <c r="B60" s="565" t="s">
        <v>77</v>
      </c>
      <c r="C60" s="768" t="s">
        <v>791</v>
      </c>
      <c r="E60" s="769">
        <v>0.1</v>
      </c>
      <c r="F60" s="770" t="s">
        <v>461</v>
      </c>
      <c r="G60" s="770">
        <v>6.5</v>
      </c>
      <c r="H60" s="770" t="s">
        <v>459</v>
      </c>
      <c r="I60" s="770">
        <v>1.5</v>
      </c>
      <c r="J60" s="770" t="s">
        <v>459</v>
      </c>
      <c r="K60" s="770">
        <v>4.8</v>
      </c>
      <c r="L60" s="770" t="s">
        <v>459</v>
      </c>
      <c r="M60" s="770">
        <v>0.1</v>
      </c>
      <c r="N60" s="770" t="s">
        <v>457</v>
      </c>
      <c r="O60" s="770">
        <v>4.7</v>
      </c>
      <c r="P60" s="770" t="s">
        <v>459</v>
      </c>
      <c r="Q60" s="770">
        <v>0.2</v>
      </c>
      <c r="R60" s="771" t="s">
        <v>461</v>
      </c>
      <c r="S60" s="771"/>
    </row>
    <row r="61" spans="1:19" s="593" customFormat="1">
      <c r="A61" s="586">
        <v>29</v>
      </c>
      <c r="B61" s="545"/>
      <c r="C61" s="768" t="s">
        <v>792</v>
      </c>
      <c r="E61" s="769">
        <v>0.1</v>
      </c>
      <c r="F61" s="770" t="s">
        <v>461</v>
      </c>
      <c r="G61" s="770">
        <v>5.7</v>
      </c>
      <c r="H61" s="770" t="s">
        <v>459</v>
      </c>
      <c r="I61" s="770">
        <v>1.1000000000000001</v>
      </c>
      <c r="J61" s="770" t="s">
        <v>461</v>
      </c>
      <c r="K61" s="770">
        <v>4.4000000000000004</v>
      </c>
      <c r="L61" s="770" t="s">
        <v>459</v>
      </c>
      <c r="M61" s="775" t="s">
        <v>361</v>
      </c>
      <c r="N61" s="770" t="s">
        <v>465</v>
      </c>
      <c r="O61" s="770">
        <v>4.3</v>
      </c>
      <c r="P61" s="770" t="s">
        <v>459</v>
      </c>
      <c r="Q61" s="770">
        <v>0.2</v>
      </c>
      <c r="R61" s="771" t="s">
        <v>461</v>
      </c>
      <c r="S61" s="771"/>
    </row>
    <row r="62" spans="1:19" s="593" customFormat="1">
      <c r="A62" s="586">
        <v>30</v>
      </c>
      <c r="B62" s="591"/>
      <c r="C62" s="575" t="s">
        <v>31</v>
      </c>
      <c r="E62" s="772">
        <v>-7.2</v>
      </c>
      <c r="F62" s="770"/>
      <c r="G62" s="577">
        <v>-12.5</v>
      </c>
      <c r="H62" s="577"/>
      <c r="I62" s="577">
        <v>-29.2</v>
      </c>
      <c r="J62" s="577"/>
      <c r="K62" s="577">
        <v>-6.9</v>
      </c>
      <c r="L62" s="577"/>
      <c r="M62" s="577" t="s">
        <v>70</v>
      </c>
      <c r="N62" s="577"/>
      <c r="O62" s="577">
        <v>-8.1</v>
      </c>
      <c r="P62" s="577"/>
      <c r="Q62" s="577">
        <v>-21.6</v>
      </c>
      <c r="R62" s="773"/>
      <c r="S62" s="773"/>
    </row>
    <row r="63" spans="1:19" s="593" customFormat="1">
      <c r="A63" s="586"/>
      <c r="B63" s="591"/>
      <c r="E63" s="769"/>
      <c r="F63" s="770"/>
      <c r="G63" s="770"/>
      <c r="H63" s="770"/>
      <c r="I63" s="770"/>
      <c r="J63" s="770"/>
      <c r="K63" s="770"/>
      <c r="L63" s="770"/>
      <c r="M63" s="770"/>
      <c r="N63" s="770"/>
      <c r="O63" s="770"/>
      <c r="P63" s="770"/>
      <c r="Q63" s="770"/>
      <c r="R63" s="774"/>
      <c r="S63" s="774"/>
    </row>
    <row r="64" spans="1:19">
      <c r="A64" s="564"/>
      <c r="B64" s="591"/>
      <c r="E64" s="769"/>
      <c r="F64" s="770"/>
      <c r="G64" s="770"/>
      <c r="H64" s="770"/>
      <c r="I64" s="770"/>
      <c r="J64" s="770"/>
      <c r="K64" s="770"/>
      <c r="L64" s="770"/>
      <c r="M64" s="770"/>
      <c r="N64" s="770"/>
      <c r="O64" s="770"/>
      <c r="P64" s="770"/>
      <c r="Q64" s="770"/>
      <c r="R64" s="774"/>
      <c r="S64" s="774"/>
    </row>
    <row r="65" spans="1:19">
      <c r="A65" s="586">
        <v>31</v>
      </c>
      <c r="B65" s="565" t="s">
        <v>663</v>
      </c>
      <c r="C65" s="768" t="s">
        <v>791</v>
      </c>
      <c r="E65" s="769">
        <v>0.4</v>
      </c>
      <c r="F65" s="770" t="s">
        <v>459</v>
      </c>
      <c r="G65" s="770">
        <v>69.7</v>
      </c>
      <c r="H65" s="770" t="s">
        <v>457</v>
      </c>
      <c r="I65" s="770">
        <v>17.600000000000001</v>
      </c>
      <c r="J65" s="770" t="s">
        <v>459</v>
      </c>
      <c r="K65" s="770">
        <v>50.3</v>
      </c>
      <c r="L65" s="770" t="s">
        <v>457</v>
      </c>
      <c r="M65" s="770">
        <v>0.6</v>
      </c>
      <c r="N65" s="770" t="s">
        <v>457</v>
      </c>
      <c r="O65" s="770">
        <v>49.7</v>
      </c>
      <c r="P65" s="770" t="s">
        <v>457</v>
      </c>
      <c r="Q65" s="770">
        <v>1.8</v>
      </c>
      <c r="R65" s="771" t="s">
        <v>461</v>
      </c>
      <c r="S65" s="771"/>
    </row>
    <row r="66" spans="1:19">
      <c r="A66" s="586">
        <v>32</v>
      </c>
      <c r="B66" s="545"/>
      <c r="C66" s="768" t="s">
        <v>792</v>
      </c>
      <c r="E66" s="769">
        <v>0.5</v>
      </c>
      <c r="F66" s="770" t="s">
        <v>459</v>
      </c>
      <c r="G66" s="770">
        <v>70.8</v>
      </c>
      <c r="H66" s="770" t="s">
        <v>457</v>
      </c>
      <c r="I66" s="770">
        <v>17.5</v>
      </c>
      <c r="J66" s="770" t="s">
        <v>459</v>
      </c>
      <c r="K66" s="770">
        <v>51.2</v>
      </c>
      <c r="L66" s="770" t="s">
        <v>457</v>
      </c>
      <c r="M66" s="770">
        <v>0.7</v>
      </c>
      <c r="N66" s="770" t="s">
        <v>461</v>
      </c>
      <c r="O66" s="770">
        <v>50.5</v>
      </c>
      <c r="P66" s="770" t="s">
        <v>457</v>
      </c>
      <c r="Q66" s="770">
        <v>2.1</v>
      </c>
      <c r="R66" s="771" t="s">
        <v>461</v>
      </c>
      <c r="S66" s="771"/>
    </row>
    <row r="67" spans="1:19">
      <c r="A67" s="586">
        <v>33</v>
      </c>
      <c r="B67" s="591"/>
      <c r="C67" s="575" t="s">
        <v>31</v>
      </c>
      <c r="E67" s="772">
        <v>7.3</v>
      </c>
      <c r="F67" s="770"/>
      <c r="G67" s="577">
        <v>1.6</v>
      </c>
      <c r="H67" s="577"/>
      <c r="I67" s="577">
        <v>-0.4</v>
      </c>
      <c r="J67" s="577"/>
      <c r="K67" s="577">
        <v>1.7</v>
      </c>
      <c r="L67" s="577"/>
      <c r="M67" s="577">
        <v>13.1</v>
      </c>
      <c r="N67" s="577"/>
      <c r="O67" s="577">
        <v>1.6</v>
      </c>
      <c r="P67" s="577"/>
      <c r="Q67" s="577">
        <v>17.100000000000001</v>
      </c>
      <c r="R67" s="773"/>
      <c r="S67" s="773"/>
    </row>
    <row r="68" spans="1:19">
      <c r="A68" s="586"/>
      <c r="B68" s="591"/>
      <c r="E68" s="769"/>
      <c r="F68" s="770"/>
      <c r="G68" s="770"/>
      <c r="H68" s="770"/>
      <c r="I68" s="770"/>
      <c r="J68" s="770"/>
      <c r="K68" s="770"/>
      <c r="L68" s="770"/>
      <c r="M68" s="770"/>
      <c r="N68" s="770"/>
      <c r="O68" s="770"/>
      <c r="P68" s="770"/>
      <c r="Q68" s="770"/>
      <c r="R68" s="774"/>
      <c r="S68" s="774"/>
    </row>
    <row r="69" spans="1:19">
      <c r="A69" s="564"/>
      <c r="B69" s="591"/>
      <c r="E69" s="769"/>
      <c r="F69" s="770"/>
      <c r="G69" s="770"/>
      <c r="H69" s="770"/>
      <c r="I69" s="770"/>
      <c r="J69" s="770"/>
      <c r="K69" s="770"/>
      <c r="L69" s="770"/>
      <c r="M69" s="770"/>
      <c r="N69" s="770"/>
      <c r="O69" s="770"/>
      <c r="P69" s="770"/>
      <c r="Q69" s="770"/>
      <c r="R69" s="774"/>
      <c r="S69" s="774"/>
    </row>
    <row r="70" spans="1:19">
      <c r="A70" s="586">
        <v>34</v>
      </c>
      <c r="B70" s="565" t="s">
        <v>664</v>
      </c>
      <c r="C70" s="768" t="s">
        <v>791</v>
      </c>
      <c r="E70" s="769">
        <v>0.3</v>
      </c>
      <c r="F70" s="770" t="s">
        <v>459</v>
      </c>
      <c r="G70" s="770">
        <v>74.599999999999994</v>
      </c>
      <c r="H70" s="770" t="s">
        <v>459</v>
      </c>
      <c r="I70" s="770">
        <v>19.100000000000001</v>
      </c>
      <c r="J70" s="770" t="s">
        <v>459</v>
      </c>
      <c r="K70" s="770">
        <v>53.8</v>
      </c>
      <c r="L70" s="770" t="s">
        <v>459</v>
      </c>
      <c r="M70" s="770">
        <v>0.5</v>
      </c>
      <c r="N70" s="770" t="s">
        <v>463</v>
      </c>
      <c r="O70" s="770">
        <v>53.3</v>
      </c>
      <c r="P70" s="770" t="s">
        <v>459</v>
      </c>
      <c r="Q70" s="770">
        <v>1.6</v>
      </c>
      <c r="R70" s="771" t="s">
        <v>461</v>
      </c>
      <c r="S70" s="771"/>
    </row>
    <row r="71" spans="1:19">
      <c r="A71" s="586">
        <v>35</v>
      </c>
      <c r="B71" s="545"/>
      <c r="C71" s="768" t="s">
        <v>792</v>
      </c>
      <c r="E71" s="769">
        <v>0.3</v>
      </c>
      <c r="F71" s="770" t="s">
        <v>459</v>
      </c>
      <c r="G71" s="770">
        <v>68.3</v>
      </c>
      <c r="H71" s="770" t="s">
        <v>457</v>
      </c>
      <c r="I71" s="770">
        <v>17</v>
      </c>
      <c r="J71" s="770" t="s">
        <v>459</v>
      </c>
      <c r="K71" s="770">
        <v>49.7</v>
      </c>
      <c r="L71" s="770" t="s">
        <v>457</v>
      </c>
      <c r="M71" s="770">
        <v>0.5</v>
      </c>
      <c r="N71" s="770" t="s">
        <v>463</v>
      </c>
      <c r="O71" s="770">
        <v>49.2</v>
      </c>
      <c r="P71" s="770" t="s">
        <v>457</v>
      </c>
      <c r="Q71" s="770">
        <v>1.6</v>
      </c>
      <c r="R71" s="771" t="s">
        <v>461</v>
      </c>
      <c r="S71" s="771"/>
    </row>
    <row r="72" spans="1:19">
      <c r="A72" s="586">
        <v>36</v>
      </c>
      <c r="B72" s="591"/>
      <c r="C72" s="575" t="s">
        <v>31</v>
      </c>
      <c r="E72" s="772">
        <v>9.8000000000000007</v>
      </c>
      <c r="F72" s="770"/>
      <c r="G72" s="577">
        <v>-8.5</v>
      </c>
      <c r="H72" s="577"/>
      <c r="I72" s="577">
        <v>-11.3</v>
      </c>
      <c r="J72" s="577"/>
      <c r="K72" s="577">
        <v>-7.7</v>
      </c>
      <c r="L72" s="577"/>
      <c r="M72" s="577">
        <v>-6.5</v>
      </c>
      <c r="N72" s="577"/>
      <c r="O72" s="577">
        <v>-7.7</v>
      </c>
      <c r="P72" s="577"/>
      <c r="Q72" s="577">
        <v>-1.3</v>
      </c>
      <c r="R72" s="773"/>
      <c r="S72" s="773"/>
    </row>
    <row r="73" spans="1:19">
      <c r="A73" s="586"/>
      <c r="B73" s="591"/>
      <c r="E73" s="769"/>
      <c r="F73" s="770"/>
      <c r="G73" s="770"/>
      <c r="H73" s="770"/>
      <c r="I73" s="770"/>
      <c r="J73" s="770"/>
      <c r="K73" s="770"/>
      <c r="L73" s="770"/>
      <c r="M73" s="770"/>
      <c r="N73" s="770"/>
      <c r="O73" s="770"/>
      <c r="P73" s="770"/>
      <c r="Q73" s="770"/>
      <c r="R73" s="774"/>
      <c r="S73" s="774"/>
    </row>
    <row r="74" spans="1:19">
      <c r="A74" s="564"/>
      <c r="B74" s="591"/>
      <c r="E74" s="769"/>
      <c r="F74" s="770"/>
      <c r="G74" s="770"/>
      <c r="H74" s="770"/>
      <c r="I74" s="770"/>
      <c r="J74" s="770"/>
      <c r="K74" s="770"/>
      <c r="L74" s="770"/>
      <c r="M74" s="770"/>
      <c r="N74" s="770"/>
      <c r="O74" s="770"/>
      <c r="P74" s="770"/>
      <c r="Q74" s="770"/>
      <c r="R74" s="774"/>
      <c r="S74" s="774"/>
    </row>
    <row r="75" spans="1:19">
      <c r="A75" s="586">
        <v>37</v>
      </c>
      <c r="B75" s="565" t="s">
        <v>665</v>
      </c>
      <c r="C75" s="768" t="s">
        <v>791</v>
      </c>
      <c r="E75" s="769">
        <v>1.1000000000000001</v>
      </c>
      <c r="F75" s="770" t="s">
        <v>459</v>
      </c>
      <c r="G75" s="770">
        <v>194.8</v>
      </c>
      <c r="H75" s="770" t="s">
        <v>457</v>
      </c>
      <c r="I75" s="770">
        <v>58.6</v>
      </c>
      <c r="J75" s="770" t="s">
        <v>457</v>
      </c>
      <c r="K75" s="770">
        <v>131.30000000000001</v>
      </c>
      <c r="L75" s="770" t="s">
        <v>457</v>
      </c>
      <c r="M75" s="770">
        <v>0.6</v>
      </c>
      <c r="N75" s="770" t="s">
        <v>461</v>
      </c>
      <c r="O75" s="770">
        <v>130.80000000000001</v>
      </c>
      <c r="P75" s="770" t="s">
        <v>457</v>
      </c>
      <c r="Q75" s="770">
        <v>4.8</v>
      </c>
      <c r="R75" s="771" t="s">
        <v>459</v>
      </c>
      <c r="S75" s="771"/>
    </row>
    <row r="76" spans="1:19">
      <c r="A76" s="586">
        <v>38</v>
      </c>
      <c r="B76" s="594"/>
      <c r="C76" s="768" t="s">
        <v>792</v>
      </c>
      <c r="E76" s="769">
        <v>1.1000000000000001</v>
      </c>
      <c r="F76" s="770" t="s">
        <v>457</v>
      </c>
      <c r="G76" s="770">
        <v>202</v>
      </c>
      <c r="H76" s="770" t="s">
        <v>457</v>
      </c>
      <c r="I76" s="770">
        <v>63.9</v>
      </c>
      <c r="J76" s="770" t="s">
        <v>459</v>
      </c>
      <c r="K76" s="770">
        <v>133.30000000000001</v>
      </c>
      <c r="L76" s="770" t="s">
        <v>457</v>
      </c>
      <c r="M76" s="770">
        <v>0.5</v>
      </c>
      <c r="N76" s="770" t="s">
        <v>457</v>
      </c>
      <c r="O76" s="770">
        <v>132.80000000000001</v>
      </c>
      <c r="P76" s="770" t="s">
        <v>457</v>
      </c>
      <c r="Q76" s="770">
        <v>4.8</v>
      </c>
      <c r="R76" s="771" t="s">
        <v>459</v>
      </c>
      <c r="S76" s="771"/>
    </row>
    <row r="77" spans="1:19">
      <c r="A77" s="586">
        <v>39</v>
      </c>
      <c r="B77" s="594"/>
      <c r="C77" s="575" t="s">
        <v>31</v>
      </c>
      <c r="E77" s="772">
        <v>-4.4000000000000004</v>
      </c>
      <c r="F77" s="770"/>
      <c r="G77" s="577">
        <v>3.7</v>
      </c>
      <c r="H77" s="577"/>
      <c r="I77" s="577">
        <v>9.1</v>
      </c>
      <c r="J77" s="577"/>
      <c r="K77" s="577">
        <v>1.5</v>
      </c>
      <c r="L77" s="577"/>
      <c r="M77" s="577">
        <v>-5.8</v>
      </c>
      <c r="N77" s="577"/>
      <c r="O77" s="577">
        <v>1.5</v>
      </c>
      <c r="P77" s="577"/>
      <c r="Q77" s="577">
        <v>0.2</v>
      </c>
      <c r="R77" s="773"/>
      <c r="S77" s="773"/>
    </row>
    <row r="78" spans="1:19">
      <c r="A78" s="586"/>
      <c r="B78" s="594"/>
      <c r="E78" s="769"/>
      <c r="F78" s="770"/>
      <c r="G78" s="770"/>
      <c r="H78" s="770"/>
      <c r="I78" s="770"/>
      <c r="J78" s="770"/>
      <c r="K78" s="770"/>
      <c r="L78" s="770"/>
      <c r="M78" s="770"/>
      <c r="N78" s="770"/>
      <c r="O78" s="770"/>
      <c r="P78" s="770"/>
      <c r="Q78" s="770"/>
      <c r="R78" s="774"/>
      <c r="S78" s="774"/>
    </row>
    <row r="79" spans="1:19">
      <c r="A79" s="564"/>
      <c r="B79" s="595"/>
      <c r="C79" s="768"/>
      <c r="E79" s="769"/>
      <c r="F79" s="770"/>
      <c r="G79" s="770"/>
      <c r="H79" s="770"/>
      <c r="I79" s="770"/>
      <c r="J79" s="770"/>
      <c r="K79" s="770"/>
      <c r="L79" s="770"/>
      <c r="M79" s="770"/>
      <c r="N79" s="770"/>
      <c r="O79" s="770"/>
      <c r="P79" s="770"/>
      <c r="Q79" s="770"/>
      <c r="R79" s="774"/>
      <c r="S79" s="774"/>
    </row>
    <row r="80" spans="1:19">
      <c r="A80" s="586">
        <v>40</v>
      </c>
      <c r="B80" s="565" t="s">
        <v>666</v>
      </c>
      <c r="C80" s="768" t="s">
        <v>791</v>
      </c>
      <c r="E80" s="769">
        <v>0.4</v>
      </c>
      <c r="F80" s="770" t="s">
        <v>459</v>
      </c>
      <c r="G80" s="770">
        <v>119.7</v>
      </c>
      <c r="H80" s="770" t="s">
        <v>457</v>
      </c>
      <c r="I80" s="770">
        <v>23.6</v>
      </c>
      <c r="J80" s="770" t="s">
        <v>459</v>
      </c>
      <c r="K80" s="770">
        <v>94.3</v>
      </c>
      <c r="L80" s="770" t="s">
        <v>457</v>
      </c>
      <c r="M80" s="770">
        <v>0.6</v>
      </c>
      <c r="N80" s="770" t="s">
        <v>457</v>
      </c>
      <c r="O80" s="770">
        <v>93.7</v>
      </c>
      <c r="P80" s="770" t="s">
        <v>457</v>
      </c>
      <c r="Q80" s="770">
        <v>1.9</v>
      </c>
      <c r="R80" s="771" t="s">
        <v>461</v>
      </c>
      <c r="S80" s="771"/>
    </row>
    <row r="81" spans="1:19">
      <c r="A81" s="586">
        <v>41</v>
      </c>
      <c r="B81" s="542"/>
      <c r="C81" s="768" t="s">
        <v>792</v>
      </c>
      <c r="E81" s="769">
        <v>0.3</v>
      </c>
      <c r="F81" s="770" t="s">
        <v>457</v>
      </c>
      <c r="G81" s="770">
        <v>122.6</v>
      </c>
      <c r="H81" s="770" t="s">
        <v>457</v>
      </c>
      <c r="I81" s="770">
        <v>24.4</v>
      </c>
      <c r="J81" s="770" t="s">
        <v>459</v>
      </c>
      <c r="K81" s="770">
        <v>96.5</v>
      </c>
      <c r="L81" s="770" t="s">
        <v>457</v>
      </c>
      <c r="M81" s="770">
        <v>0.5</v>
      </c>
      <c r="N81" s="770" t="s">
        <v>457</v>
      </c>
      <c r="O81" s="770">
        <v>96</v>
      </c>
      <c r="P81" s="770" t="s">
        <v>457</v>
      </c>
      <c r="Q81" s="770">
        <v>1.6</v>
      </c>
      <c r="R81" s="771" t="s">
        <v>459</v>
      </c>
      <c r="S81" s="771"/>
    </row>
    <row r="82" spans="1:19">
      <c r="A82" s="586">
        <v>42</v>
      </c>
      <c r="B82" s="542"/>
      <c r="C82" s="575" t="s">
        <v>31</v>
      </c>
      <c r="E82" s="772">
        <v>-7.7</v>
      </c>
      <c r="F82" s="770"/>
      <c r="G82" s="577">
        <v>2.4</v>
      </c>
      <c r="H82" s="577"/>
      <c r="I82" s="577">
        <v>3.6</v>
      </c>
      <c r="J82" s="577"/>
      <c r="K82" s="577">
        <v>2.4</v>
      </c>
      <c r="L82" s="577"/>
      <c r="M82" s="577">
        <v>-4.5999999999999996</v>
      </c>
      <c r="N82" s="577"/>
      <c r="O82" s="577">
        <v>2.4</v>
      </c>
      <c r="P82" s="577"/>
      <c r="Q82" s="577">
        <v>-12.2</v>
      </c>
      <c r="R82" s="773"/>
      <c r="S82" s="773"/>
    </row>
    <row r="83" spans="1:19">
      <c r="A83" s="538" t="s">
        <v>793</v>
      </c>
      <c r="E83" s="543"/>
      <c r="F83" s="543"/>
      <c r="G83" s="776"/>
      <c r="H83" s="776"/>
      <c r="I83" s="776"/>
      <c r="J83" s="776"/>
      <c r="K83" s="776"/>
      <c r="L83" s="776"/>
      <c r="M83" s="776"/>
      <c r="N83" s="776"/>
      <c r="O83" s="776"/>
      <c r="P83" s="776"/>
      <c r="Q83" s="542"/>
      <c r="R83" s="542"/>
      <c r="S83" s="542"/>
    </row>
    <row r="84" spans="1:19">
      <c r="E84" s="543"/>
      <c r="F84" s="543"/>
      <c r="G84" s="776"/>
      <c r="H84" s="776"/>
      <c r="I84" s="776"/>
      <c r="J84" s="776"/>
      <c r="K84" s="776"/>
      <c r="L84" s="776"/>
      <c r="M84" s="776"/>
      <c r="N84" s="776"/>
      <c r="O84" s="776"/>
      <c r="P84" s="776"/>
      <c r="Q84" s="542"/>
      <c r="R84" s="542"/>
      <c r="S84" s="542"/>
    </row>
    <row r="85" spans="1:19">
      <c r="A85" s="600" t="s">
        <v>794</v>
      </c>
      <c r="B85" s="600"/>
      <c r="C85" s="600"/>
      <c r="D85" s="600"/>
      <c r="E85" s="600"/>
      <c r="F85" s="600"/>
      <c r="G85" s="600"/>
      <c r="H85" s="600"/>
      <c r="I85" s="600"/>
      <c r="J85" s="600"/>
      <c r="K85" s="600"/>
      <c r="L85" s="600"/>
      <c r="M85" s="600"/>
      <c r="N85" s="600"/>
      <c r="O85" s="600"/>
      <c r="P85" s="600"/>
      <c r="Q85" s="600"/>
      <c r="R85" s="600"/>
      <c r="S85" s="600"/>
    </row>
    <row r="86" spans="1:19">
      <c r="A86" s="538" t="s">
        <v>795</v>
      </c>
      <c r="E86" s="543"/>
      <c r="F86" s="543"/>
      <c r="G86" s="776"/>
      <c r="H86" s="776"/>
      <c r="I86" s="776"/>
      <c r="J86" s="776"/>
      <c r="K86" s="776"/>
      <c r="L86" s="776"/>
      <c r="M86" s="776"/>
      <c r="N86" s="776"/>
      <c r="O86" s="776"/>
      <c r="P86" s="776"/>
      <c r="Q86" s="542"/>
      <c r="R86" s="542"/>
      <c r="S86" s="542"/>
    </row>
    <row r="87" spans="1:19">
      <c r="E87" s="543"/>
      <c r="F87" s="543"/>
      <c r="G87" s="776"/>
      <c r="H87" s="776"/>
      <c r="I87" s="776"/>
      <c r="J87" s="776"/>
      <c r="K87" s="776"/>
      <c r="L87" s="776"/>
      <c r="M87" s="776"/>
      <c r="N87" s="776"/>
      <c r="O87" s="776"/>
      <c r="P87" s="776"/>
      <c r="Q87" s="542"/>
      <c r="R87" s="542"/>
      <c r="S87" s="542"/>
    </row>
    <row r="88" spans="1:19">
      <c r="E88" s="777"/>
      <c r="F88" s="777"/>
      <c r="G88" s="542"/>
      <c r="H88" s="542"/>
      <c r="I88" s="542"/>
      <c r="J88" s="542"/>
      <c r="K88" s="542"/>
      <c r="L88" s="542"/>
      <c r="M88" s="542"/>
      <c r="N88" s="542"/>
      <c r="O88" s="542"/>
      <c r="P88" s="542"/>
      <c r="Q88" s="542"/>
      <c r="R88" s="542"/>
      <c r="S88" s="542"/>
    </row>
    <row r="89" spans="1:19">
      <c r="E89" s="777"/>
      <c r="F89" s="777"/>
      <c r="G89" s="542"/>
      <c r="H89" s="542"/>
      <c r="I89" s="542"/>
      <c r="J89" s="542"/>
      <c r="K89" s="542"/>
      <c r="L89" s="542"/>
      <c r="M89" s="542"/>
      <c r="N89" s="542"/>
      <c r="O89" s="542"/>
      <c r="P89" s="542"/>
      <c r="Q89" s="542"/>
      <c r="R89" s="542"/>
      <c r="S89" s="542"/>
    </row>
    <row r="90" spans="1:19">
      <c r="E90" s="777"/>
      <c r="F90" s="777"/>
      <c r="G90" s="542"/>
      <c r="H90" s="542"/>
      <c r="I90" s="542"/>
      <c r="J90" s="542"/>
      <c r="K90" s="542"/>
      <c r="L90" s="542"/>
      <c r="M90" s="542"/>
      <c r="N90" s="542"/>
      <c r="O90" s="542"/>
      <c r="P90" s="542"/>
      <c r="Q90" s="542"/>
      <c r="R90" s="542"/>
      <c r="S90" s="542"/>
    </row>
    <row r="91" spans="1:19">
      <c r="E91" s="777"/>
      <c r="F91" s="777"/>
      <c r="G91" s="542"/>
      <c r="H91" s="542"/>
      <c r="I91" s="542"/>
      <c r="J91" s="542"/>
      <c r="K91" s="542"/>
      <c r="L91" s="542"/>
      <c r="M91" s="542"/>
      <c r="N91" s="542"/>
      <c r="O91" s="542"/>
      <c r="P91" s="542"/>
      <c r="Q91" s="542"/>
      <c r="R91" s="542"/>
      <c r="S91" s="542"/>
    </row>
    <row r="92" spans="1:19">
      <c r="E92" s="777"/>
      <c r="F92" s="777"/>
      <c r="G92" s="542"/>
      <c r="H92" s="542"/>
      <c r="I92" s="542"/>
      <c r="J92" s="542"/>
      <c r="K92" s="542"/>
      <c r="L92" s="542"/>
      <c r="M92" s="542"/>
      <c r="N92" s="542"/>
      <c r="O92" s="542"/>
      <c r="P92" s="542"/>
      <c r="Q92" s="542"/>
      <c r="R92" s="542"/>
      <c r="S92" s="542"/>
    </row>
    <row r="93" spans="1:19">
      <c r="E93" s="777"/>
      <c r="F93" s="777"/>
      <c r="G93" s="542"/>
      <c r="H93" s="542"/>
      <c r="I93" s="542"/>
      <c r="J93" s="542"/>
      <c r="K93" s="542"/>
      <c r="L93" s="542"/>
      <c r="M93" s="542"/>
      <c r="N93" s="542"/>
      <c r="O93" s="542"/>
      <c r="P93" s="542"/>
      <c r="Q93" s="542"/>
      <c r="R93" s="542"/>
      <c r="S93" s="542"/>
    </row>
    <row r="94" spans="1:19">
      <c r="E94" s="777"/>
      <c r="F94" s="777"/>
      <c r="G94" s="542"/>
      <c r="H94" s="542"/>
      <c r="I94" s="542"/>
      <c r="J94" s="542"/>
      <c r="K94" s="542"/>
      <c r="L94" s="542"/>
      <c r="M94" s="542"/>
      <c r="N94" s="542"/>
      <c r="O94" s="542"/>
      <c r="P94" s="542"/>
      <c r="Q94" s="542"/>
      <c r="R94" s="542"/>
      <c r="S94" s="542"/>
    </row>
    <row r="95" spans="1:19">
      <c r="E95" s="543"/>
      <c r="F95" s="543"/>
      <c r="G95" s="542"/>
      <c r="H95" s="542"/>
      <c r="I95" s="542"/>
      <c r="J95" s="542"/>
      <c r="K95" s="542"/>
      <c r="L95" s="542"/>
      <c r="M95" s="542"/>
      <c r="N95" s="542"/>
      <c r="O95" s="542"/>
      <c r="P95" s="542"/>
      <c r="Q95" s="542"/>
      <c r="R95" s="542"/>
      <c r="S95" s="542"/>
    </row>
    <row r="96" spans="1:19">
      <c r="E96" s="543"/>
      <c r="F96" s="543"/>
      <c r="G96" s="542"/>
      <c r="H96" s="542"/>
      <c r="I96" s="542"/>
      <c r="J96" s="542"/>
      <c r="K96" s="542"/>
      <c r="L96" s="542"/>
      <c r="M96" s="542"/>
      <c r="N96" s="542"/>
      <c r="O96" s="542"/>
      <c r="P96" s="542"/>
      <c r="Q96" s="542"/>
      <c r="R96" s="542"/>
      <c r="S96" s="542"/>
    </row>
    <row r="97" spans="2:19">
      <c r="E97" s="543"/>
      <c r="F97" s="543"/>
      <c r="G97" s="542"/>
      <c r="H97" s="542"/>
      <c r="I97" s="542"/>
      <c r="J97" s="542"/>
      <c r="K97" s="542"/>
      <c r="L97" s="542"/>
      <c r="M97" s="542"/>
      <c r="N97" s="542"/>
      <c r="O97" s="542"/>
      <c r="P97" s="542"/>
      <c r="Q97" s="542"/>
      <c r="R97" s="542"/>
      <c r="S97" s="542"/>
    </row>
    <row r="98" spans="2:19">
      <c r="E98" s="543"/>
      <c r="F98" s="543"/>
      <c r="G98" s="542"/>
      <c r="H98" s="542"/>
      <c r="I98" s="542"/>
      <c r="J98" s="542"/>
      <c r="K98" s="542"/>
      <c r="L98" s="542"/>
      <c r="M98" s="542"/>
      <c r="N98" s="542"/>
      <c r="O98" s="542"/>
      <c r="P98" s="542"/>
      <c r="Q98" s="542"/>
      <c r="R98" s="542"/>
      <c r="S98" s="542"/>
    </row>
    <row r="99" spans="2:19">
      <c r="E99" s="542"/>
      <c r="F99" s="542"/>
      <c r="G99" s="542"/>
      <c r="H99" s="542"/>
      <c r="I99" s="542"/>
      <c r="J99" s="542"/>
      <c r="K99" s="542"/>
      <c r="L99" s="542"/>
      <c r="M99" s="542"/>
      <c r="N99" s="542"/>
      <c r="O99" s="542"/>
      <c r="P99" s="542"/>
      <c r="Q99" s="542"/>
      <c r="R99" s="542"/>
      <c r="S99" s="542"/>
    </row>
    <row r="101" spans="2:19">
      <c r="E101" s="543"/>
      <c r="F101" s="543"/>
      <c r="G101" s="542"/>
      <c r="H101" s="542"/>
      <c r="I101" s="542"/>
      <c r="J101" s="542"/>
      <c r="K101" s="542"/>
      <c r="L101" s="542"/>
      <c r="M101" s="542"/>
      <c r="N101" s="542"/>
      <c r="O101" s="542"/>
      <c r="P101" s="542"/>
      <c r="Q101" s="542"/>
      <c r="R101" s="542"/>
      <c r="S101" s="542"/>
    </row>
    <row r="107" spans="2:19">
      <c r="B107" s="778"/>
      <c r="C107" s="778"/>
      <c r="D107" s="778"/>
      <c r="E107" s="778"/>
      <c r="F107" s="778"/>
      <c r="G107" s="778"/>
      <c r="H107" s="778"/>
      <c r="I107" s="778"/>
      <c r="J107" s="778"/>
      <c r="K107" s="778"/>
      <c r="L107" s="778"/>
      <c r="M107" s="778"/>
      <c r="N107" s="778"/>
      <c r="O107" s="778"/>
      <c r="P107" s="778"/>
      <c r="Q107" s="542"/>
      <c r="R107" s="542"/>
      <c r="S107" s="542"/>
    </row>
    <row r="117" spans="1:1">
      <c r="A117" s="778" t="s">
        <v>305</v>
      </c>
    </row>
  </sheetData>
  <mergeCells count="13">
    <mergeCell ref="A5:A11"/>
    <mergeCell ref="B5:B11"/>
    <mergeCell ref="C5:D11"/>
    <mergeCell ref="E5:F11"/>
    <mergeCell ref="G5:H11"/>
    <mergeCell ref="Q6:R11"/>
    <mergeCell ref="K7:L11"/>
    <mergeCell ref="M7:N11"/>
    <mergeCell ref="O7:P11"/>
    <mergeCell ref="E4:Q4"/>
    <mergeCell ref="I5:Q5"/>
    <mergeCell ref="I6:J11"/>
    <mergeCell ref="K6:P6"/>
  </mergeCells>
  <conditionalFormatting sqref="E53:F53 I53:J53 G48:H49 G53:H54 G58:H59 K48:S49 K53:S54 K58:S59 B48:D49 B13:S13 B53:D54 B58:D59 B17:S19 B23:S24 B28:S29 B33:S34 B35:B37 B63:S64 B68:S69 B73:S73 B14:D16 B20:B22 B25:B27 B30:B32 B60:B62 B65:B67 B70:B72 D20:D22 D25:D27 D30:D32 D35:D37 B50:B52 D50:D52 B55:B57 D55:D57 D60:D62 D65:D67 D70:D72">
    <cfRule type="cellIs" dxfId="19" priority="18" stopIfTrue="1" operator="equal">
      <formula>"."</formula>
    </cfRule>
  </conditionalFormatting>
  <conditionalFormatting sqref="E16:S16">
    <cfRule type="cellIs" dxfId="18" priority="17" stopIfTrue="1" operator="equal">
      <formula>"."</formula>
    </cfRule>
  </conditionalFormatting>
  <conditionalFormatting sqref="C82 C77 C72 C67 C62 C57 C52 C47 C42 C37 C32 C27 C22">
    <cfRule type="cellIs" dxfId="17" priority="16" stopIfTrue="1" operator="equal">
      <formula>"."</formula>
    </cfRule>
  </conditionalFormatting>
  <conditionalFormatting sqref="C79:C81 C75:C76 C70:C71 C65:C66 C60:C61 C55:C56 C50:C51 C45:C46 C40:C41 C35:C36 C30:C31 C25:C26 C20:C21">
    <cfRule type="cellIs" dxfId="16" priority="15" stopIfTrue="1" operator="equal">
      <formula>"."</formula>
    </cfRule>
  </conditionalFormatting>
  <conditionalFormatting sqref="R82:S82 R77:S77 R72:S72 R67:S67 R62:S62 R57:S57 R52:S52 R47:S47 R42:S42 R37:S37 R32:S32 R27:S27 R22:S22">
    <cfRule type="cellIs" dxfId="15" priority="14" stopIfTrue="1" operator="equal">
      <formula>"."</formula>
    </cfRule>
  </conditionalFormatting>
  <conditionalFormatting sqref="E22:Q22">
    <cfRule type="cellIs" dxfId="14" priority="13" stopIfTrue="1" operator="equal">
      <formula>"."</formula>
    </cfRule>
  </conditionalFormatting>
  <conditionalFormatting sqref="E27:Q27">
    <cfRule type="cellIs" dxfId="13" priority="12" stopIfTrue="1" operator="equal">
      <formula>"."</formula>
    </cfRule>
  </conditionalFormatting>
  <conditionalFormatting sqref="E32:Q32">
    <cfRule type="cellIs" dxfId="12" priority="11" stopIfTrue="1" operator="equal">
      <formula>"."</formula>
    </cfRule>
  </conditionalFormatting>
  <conditionalFormatting sqref="E37:Q37">
    <cfRule type="cellIs" dxfId="11" priority="10" stopIfTrue="1" operator="equal">
      <formula>"."</formula>
    </cfRule>
  </conditionalFormatting>
  <conditionalFormatting sqref="E42:Q42">
    <cfRule type="cellIs" dxfId="10" priority="9" stopIfTrue="1" operator="equal">
      <formula>"."</formula>
    </cfRule>
  </conditionalFormatting>
  <conditionalFormatting sqref="E47:Q47">
    <cfRule type="cellIs" dxfId="9" priority="8" stopIfTrue="1" operator="equal">
      <formula>"."</formula>
    </cfRule>
  </conditionalFormatting>
  <conditionalFormatting sqref="E52:Q52">
    <cfRule type="cellIs" dxfId="8" priority="7" stopIfTrue="1" operator="equal">
      <formula>"."</formula>
    </cfRule>
  </conditionalFormatting>
  <conditionalFormatting sqref="E57:Q57">
    <cfRule type="cellIs" dxfId="7" priority="6" stopIfTrue="1" operator="equal">
      <formula>"."</formula>
    </cfRule>
  </conditionalFormatting>
  <conditionalFormatting sqref="E62:Q62">
    <cfRule type="cellIs" dxfId="6" priority="5" stopIfTrue="1" operator="equal">
      <formula>"."</formula>
    </cfRule>
  </conditionalFormatting>
  <conditionalFormatting sqref="E67:Q67">
    <cfRule type="cellIs" dxfId="5" priority="4" stopIfTrue="1" operator="equal">
      <formula>"."</formula>
    </cfRule>
  </conditionalFormatting>
  <conditionalFormatting sqref="E72:Q72">
    <cfRule type="cellIs" dxfId="4" priority="3" stopIfTrue="1" operator="equal">
      <formula>"."</formula>
    </cfRule>
  </conditionalFormatting>
  <conditionalFormatting sqref="E77:Q77">
    <cfRule type="cellIs" dxfId="3" priority="2" stopIfTrue="1" operator="equal">
      <formula>"."</formula>
    </cfRule>
  </conditionalFormatting>
  <conditionalFormatting sqref="E82:Q82">
    <cfRule type="cellIs" dxfId="2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3" orientation="portrait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W115"/>
  <sheetViews>
    <sheetView showGridLines="0" zoomScale="90" zoomScaleNormal="90" zoomScaleSheetLayoutView="46" workbookViewId="0">
      <selection sqref="A1:B1"/>
    </sheetView>
  </sheetViews>
  <sheetFormatPr baseColWidth="10" defaultColWidth="11.28515625" defaultRowHeight="15"/>
  <cols>
    <col min="1" max="1" width="28.85546875" style="781" customWidth="1"/>
    <col min="2" max="2" width="11.85546875" style="781" customWidth="1"/>
    <col min="3" max="3" width="2.85546875" style="781" customWidth="1"/>
    <col min="4" max="4" width="14" style="781" customWidth="1"/>
    <col min="5" max="5" width="2.5703125" style="781" bestFit="1" customWidth="1"/>
    <col min="6" max="6" width="11.85546875" style="781" customWidth="1"/>
    <col min="7" max="7" width="3" style="781" bestFit="1" customWidth="1"/>
    <col min="8" max="8" width="14" style="781" customWidth="1"/>
    <col min="9" max="9" width="2.5703125" style="781" bestFit="1" customWidth="1"/>
    <col min="10" max="10" width="11.85546875" style="781" customWidth="1"/>
    <col min="11" max="11" width="7.42578125" style="781" bestFit="1" customWidth="1"/>
    <col min="12" max="12" width="14" style="781" customWidth="1"/>
    <col min="13" max="13" width="2.5703125" style="781" bestFit="1" customWidth="1"/>
    <col min="14" max="14" width="11.85546875" style="781" customWidth="1"/>
    <col min="15" max="15" width="2.5703125" style="781" bestFit="1" customWidth="1"/>
    <col min="16" max="16" width="14" style="781" customWidth="1"/>
    <col min="17" max="17" width="2.5703125" style="781" bestFit="1" customWidth="1"/>
    <col min="18" max="18" width="11.85546875" style="781" customWidth="1"/>
    <col min="19" max="19" width="2.5703125" style="781" bestFit="1" customWidth="1"/>
    <col min="20" max="20" width="13.7109375" style="781" customWidth="1"/>
    <col min="21" max="21" width="2.5703125" style="781" bestFit="1" customWidth="1"/>
    <col min="22" max="22" width="1.42578125" style="781" customWidth="1"/>
    <col min="23" max="256" width="11.28515625" style="781"/>
    <col min="257" max="257" width="28.42578125" style="781" customWidth="1"/>
    <col min="258" max="258" width="12.28515625" style="781" customWidth="1"/>
    <col min="259" max="259" width="2.5703125" style="781" bestFit="1" customWidth="1"/>
    <col min="260" max="260" width="12.28515625" style="781" customWidth="1"/>
    <col min="261" max="261" width="2.5703125" style="781" bestFit="1" customWidth="1"/>
    <col min="262" max="262" width="12.28515625" style="781" customWidth="1"/>
    <col min="263" max="263" width="5.85546875" style="781" bestFit="1" customWidth="1"/>
    <col min="264" max="264" width="12.28515625" style="781" customWidth="1"/>
    <col min="265" max="265" width="2.5703125" style="781" bestFit="1" customWidth="1"/>
    <col min="266" max="266" width="12.28515625" style="781" customWidth="1"/>
    <col min="267" max="267" width="2.5703125" style="781" bestFit="1" customWidth="1"/>
    <col min="268" max="268" width="12.28515625" style="781" customWidth="1"/>
    <col min="269" max="269" width="2.5703125" style="781" bestFit="1" customWidth="1"/>
    <col min="270" max="270" width="12.28515625" style="781" customWidth="1"/>
    <col min="271" max="271" width="2.5703125" style="781" bestFit="1" customWidth="1"/>
    <col min="272" max="272" width="12.28515625" style="781" customWidth="1"/>
    <col min="273" max="273" width="2.5703125" style="781" bestFit="1" customWidth="1"/>
    <col min="274" max="274" width="12.28515625" style="781" customWidth="1"/>
    <col min="275" max="275" width="2.5703125" style="781" bestFit="1" customWidth="1"/>
    <col min="276" max="276" width="12.28515625" style="781" customWidth="1"/>
    <col min="277" max="277" width="2.5703125" style="781" bestFit="1" customWidth="1"/>
    <col min="278" max="278" width="2.5703125" style="781" customWidth="1"/>
    <col min="279" max="512" width="11.28515625" style="781"/>
    <col min="513" max="513" width="28.42578125" style="781" customWidth="1"/>
    <col min="514" max="514" width="12.28515625" style="781" customWidth="1"/>
    <col min="515" max="515" width="2.5703125" style="781" bestFit="1" customWidth="1"/>
    <col min="516" max="516" width="12.28515625" style="781" customWidth="1"/>
    <col min="517" max="517" width="2.5703125" style="781" bestFit="1" customWidth="1"/>
    <col min="518" max="518" width="12.28515625" style="781" customWidth="1"/>
    <col min="519" max="519" width="5.85546875" style="781" bestFit="1" customWidth="1"/>
    <col min="520" max="520" width="12.28515625" style="781" customWidth="1"/>
    <col min="521" max="521" width="2.5703125" style="781" bestFit="1" customWidth="1"/>
    <col min="522" max="522" width="12.28515625" style="781" customWidth="1"/>
    <col min="523" max="523" width="2.5703125" style="781" bestFit="1" customWidth="1"/>
    <col min="524" max="524" width="12.28515625" style="781" customWidth="1"/>
    <col min="525" max="525" width="2.5703125" style="781" bestFit="1" customWidth="1"/>
    <col min="526" max="526" width="12.28515625" style="781" customWidth="1"/>
    <col min="527" max="527" width="2.5703125" style="781" bestFit="1" customWidth="1"/>
    <col min="528" max="528" width="12.28515625" style="781" customWidth="1"/>
    <col min="529" max="529" width="2.5703125" style="781" bestFit="1" customWidth="1"/>
    <col min="530" max="530" width="12.28515625" style="781" customWidth="1"/>
    <col min="531" max="531" width="2.5703125" style="781" bestFit="1" customWidth="1"/>
    <col min="532" max="532" width="12.28515625" style="781" customWidth="1"/>
    <col min="533" max="533" width="2.5703125" style="781" bestFit="1" customWidth="1"/>
    <col min="534" max="534" width="2.5703125" style="781" customWidth="1"/>
    <col min="535" max="768" width="11.28515625" style="781"/>
    <col min="769" max="769" width="28.42578125" style="781" customWidth="1"/>
    <col min="770" max="770" width="12.28515625" style="781" customWidth="1"/>
    <col min="771" max="771" width="2.5703125" style="781" bestFit="1" customWidth="1"/>
    <col min="772" max="772" width="12.28515625" style="781" customWidth="1"/>
    <col min="773" max="773" width="2.5703125" style="781" bestFit="1" customWidth="1"/>
    <col min="774" max="774" width="12.28515625" style="781" customWidth="1"/>
    <col min="775" max="775" width="5.85546875" style="781" bestFit="1" customWidth="1"/>
    <col min="776" max="776" width="12.28515625" style="781" customWidth="1"/>
    <col min="777" max="777" width="2.5703125" style="781" bestFit="1" customWidth="1"/>
    <col min="778" max="778" width="12.28515625" style="781" customWidth="1"/>
    <col min="779" max="779" width="2.5703125" style="781" bestFit="1" customWidth="1"/>
    <col min="780" max="780" width="12.28515625" style="781" customWidth="1"/>
    <col min="781" max="781" width="2.5703125" style="781" bestFit="1" customWidth="1"/>
    <col min="782" max="782" width="12.28515625" style="781" customWidth="1"/>
    <col min="783" max="783" width="2.5703125" style="781" bestFit="1" customWidth="1"/>
    <col min="784" max="784" width="12.28515625" style="781" customWidth="1"/>
    <col min="785" max="785" width="2.5703125" style="781" bestFit="1" customWidth="1"/>
    <col min="786" max="786" width="12.28515625" style="781" customWidth="1"/>
    <col min="787" max="787" width="2.5703125" style="781" bestFit="1" customWidth="1"/>
    <col min="788" max="788" width="12.28515625" style="781" customWidth="1"/>
    <col min="789" max="789" width="2.5703125" style="781" bestFit="1" customWidth="1"/>
    <col min="790" max="790" width="2.5703125" style="781" customWidth="1"/>
    <col min="791" max="1024" width="11.28515625" style="781"/>
    <col min="1025" max="1025" width="28.42578125" style="781" customWidth="1"/>
    <col min="1026" max="1026" width="12.28515625" style="781" customWidth="1"/>
    <col min="1027" max="1027" width="2.5703125" style="781" bestFit="1" customWidth="1"/>
    <col min="1028" max="1028" width="12.28515625" style="781" customWidth="1"/>
    <col min="1029" max="1029" width="2.5703125" style="781" bestFit="1" customWidth="1"/>
    <col min="1030" max="1030" width="12.28515625" style="781" customWidth="1"/>
    <col min="1031" max="1031" width="5.85546875" style="781" bestFit="1" customWidth="1"/>
    <col min="1032" max="1032" width="12.28515625" style="781" customWidth="1"/>
    <col min="1033" max="1033" width="2.5703125" style="781" bestFit="1" customWidth="1"/>
    <col min="1034" max="1034" width="12.28515625" style="781" customWidth="1"/>
    <col min="1035" max="1035" width="2.5703125" style="781" bestFit="1" customWidth="1"/>
    <col min="1036" max="1036" width="12.28515625" style="781" customWidth="1"/>
    <col min="1037" max="1037" width="2.5703125" style="781" bestFit="1" customWidth="1"/>
    <col min="1038" max="1038" width="12.28515625" style="781" customWidth="1"/>
    <col min="1039" max="1039" width="2.5703125" style="781" bestFit="1" customWidth="1"/>
    <col min="1040" max="1040" width="12.28515625" style="781" customWidth="1"/>
    <col min="1041" max="1041" width="2.5703125" style="781" bestFit="1" customWidth="1"/>
    <col min="1042" max="1042" width="12.28515625" style="781" customWidth="1"/>
    <col min="1043" max="1043" width="2.5703125" style="781" bestFit="1" customWidth="1"/>
    <col min="1044" max="1044" width="12.28515625" style="781" customWidth="1"/>
    <col min="1045" max="1045" width="2.5703125" style="781" bestFit="1" customWidth="1"/>
    <col min="1046" max="1046" width="2.5703125" style="781" customWidth="1"/>
    <col min="1047" max="1280" width="11.28515625" style="781"/>
    <col min="1281" max="1281" width="28.42578125" style="781" customWidth="1"/>
    <col min="1282" max="1282" width="12.28515625" style="781" customWidth="1"/>
    <col min="1283" max="1283" width="2.5703125" style="781" bestFit="1" customWidth="1"/>
    <col min="1284" max="1284" width="12.28515625" style="781" customWidth="1"/>
    <col min="1285" max="1285" width="2.5703125" style="781" bestFit="1" customWidth="1"/>
    <col min="1286" max="1286" width="12.28515625" style="781" customWidth="1"/>
    <col min="1287" max="1287" width="5.85546875" style="781" bestFit="1" customWidth="1"/>
    <col min="1288" max="1288" width="12.28515625" style="781" customWidth="1"/>
    <col min="1289" max="1289" width="2.5703125" style="781" bestFit="1" customWidth="1"/>
    <col min="1290" max="1290" width="12.28515625" style="781" customWidth="1"/>
    <col min="1291" max="1291" width="2.5703125" style="781" bestFit="1" customWidth="1"/>
    <col min="1292" max="1292" width="12.28515625" style="781" customWidth="1"/>
    <col min="1293" max="1293" width="2.5703125" style="781" bestFit="1" customWidth="1"/>
    <col min="1294" max="1294" width="12.28515625" style="781" customWidth="1"/>
    <col min="1295" max="1295" width="2.5703125" style="781" bestFit="1" customWidth="1"/>
    <col min="1296" max="1296" width="12.28515625" style="781" customWidth="1"/>
    <col min="1297" max="1297" width="2.5703125" style="781" bestFit="1" customWidth="1"/>
    <col min="1298" max="1298" width="12.28515625" style="781" customWidth="1"/>
    <col min="1299" max="1299" width="2.5703125" style="781" bestFit="1" customWidth="1"/>
    <col min="1300" max="1300" width="12.28515625" style="781" customWidth="1"/>
    <col min="1301" max="1301" width="2.5703125" style="781" bestFit="1" customWidth="1"/>
    <col min="1302" max="1302" width="2.5703125" style="781" customWidth="1"/>
    <col min="1303" max="1536" width="11.28515625" style="781"/>
    <col min="1537" max="1537" width="28.42578125" style="781" customWidth="1"/>
    <col min="1538" max="1538" width="12.28515625" style="781" customWidth="1"/>
    <col min="1539" max="1539" width="2.5703125" style="781" bestFit="1" customWidth="1"/>
    <col min="1540" max="1540" width="12.28515625" style="781" customWidth="1"/>
    <col min="1541" max="1541" width="2.5703125" style="781" bestFit="1" customWidth="1"/>
    <col min="1542" max="1542" width="12.28515625" style="781" customWidth="1"/>
    <col min="1543" max="1543" width="5.85546875" style="781" bestFit="1" customWidth="1"/>
    <col min="1544" max="1544" width="12.28515625" style="781" customWidth="1"/>
    <col min="1545" max="1545" width="2.5703125" style="781" bestFit="1" customWidth="1"/>
    <col min="1546" max="1546" width="12.28515625" style="781" customWidth="1"/>
    <col min="1547" max="1547" width="2.5703125" style="781" bestFit="1" customWidth="1"/>
    <col min="1548" max="1548" width="12.28515625" style="781" customWidth="1"/>
    <col min="1549" max="1549" width="2.5703125" style="781" bestFit="1" customWidth="1"/>
    <col min="1550" max="1550" width="12.28515625" style="781" customWidth="1"/>
    <col min="1551" max="1551" width="2.5703125" style="781" bestFit="1" customWidth="1"/>
    <col min="1552" max="1552" width="12.28515625" style="781" customWidth="1"/>
    <col min="1553" max="1553" width="2.5703125" style="781" bestFit="1" customWidth="1"/>
    <col min="1554" max="1554" width="12.28515625" style="781" customWidth="1"/>
    <col min="1555" max="1555" width="2.5703125" style="781" bestFit="1" customWidth="1"/>
    <col min="1556" max="1556" width="12.28515625" style="781" customWidth="1"/>
    <col min="1557" max="1557" width="2.5703125" style="781" bestFit="1" customWidth="1"/>
    <col min="1558" max="1558" width="2.5703125" style="781" customWidth="1"/>
    <col min="1559" max="1792" width="11.28515625" style="781"/>
    <col min="1793" max="1793" width="28.42578125" style="781" customWidth="1"/>
    <col min="1794" max="1794" width="12.28515625" style="781" customWidth="1"/>
    <col min="1795" max="1795" width="2.5703125" style="781" bestFit="1" customWidth="1"/>
    <col min="1796" max="1796" width="12.28515625" style="781" customWidth="1"/>
    <col min="1797" max="1797" width="2.5703125" style="781" bestFit="1" customWidth="1"/>
    <col min="1798" max="1798" width="12.28515625" style="781" customWidth="1"/>
    <col min="1799" max="1799" width="5.85546875" style="781" bestFit="1" customWidth="1"/>
    <col min="1800" max="1800" width="12.28515625" style="781" customWidth="1"/>
    <col min="1801" max="1801" width="2.5703125" style="781" bestFit="1" customWidth="1"/>
    <col min="1802" max="1802" width="12.28515625" style="781" customWidth="1"/>
    <col min="1803" max="1803" width="2.5703125" style="781" bestFit="1" customWidth="1"/>
    <col min="1804" max="1804" width="12.28515625" style="781" customWidth="1"/>
    <col min="1805" max="1805" width="2.5703125" style="781" bestFit="1" customWidth="1"/>
    <col min="1806" max="1806" width="12.28515625" style="781" customWidth="1"/>
    <col min="1807" max="1807" width="2.5703125" style="781" bestFit="1" customWidth="1"/>
    <col min="1808" max="1808" width="12.28515625" style="781" customWidth="1"/>
    <col min="1809" max="1809" width="2.5703125" style="781" bestFit="1" customWidth="1"/>
    <col min="1810" max="1810" width="12.28515625" style="781" customWidth="1"/>
    <col min="1811" max="1811" width="2.5703125" style="781" bestFit="1" customWidth="1"/>
    <col min="1812" max="1812" width="12.28515625" style="781" customWidth="1"/>
    <col min="1813" max="1813" width="2.5703125" style="781" bestFit="1" customWidth="1"/>
    <col min="1814" max="1814" width="2.5703125" style="781" customWidth="1"/>
    <col min="1815" max="2048" width="11.28515625" style="781"/>
    <col min="2049" max="2049" width="28.42578125" style="781" customWidth="1"/>
    <col min="2050" max="2050" width="12.28515625" style="781" customWidth="1"/>
    <col min="2051" max="2051" width="2.5703125" style="781" bestFit="1" customWidth="1"/>
    <col min="2052" max="2052" width="12.28515625" style="781" customWidth="1"/>
    <col min="2053" max="2053" width="2.5703125" style="781" bestFit="1" customWidth="1"/>
    <col min="2054" max="2054" width="12.28515625" style="781" customWidth="1"/>
    <col min="2055" max="2055" width="5.85546875" style="781" bestFit="1" customWidth="1"/>
    <col min="2056" max="2056" width="12.28515625" style="781" customWidth="1"/>
    <col min="2057" max="2057" width="2.5703125" style="781" bestFit="1" customWidth="1"/>
    <col min="2058" max="2058" width="12.28515625" style="781" customWidth="1"/>
    <col min="2059" max="2059" width="2.5703125" style="781" bestFit="1" customWidth="1"/>
    <col min="2060" max="2060" width="12.28515625" style="781" customWidth="1"/>
    <col min="2061" max="2061" width="2.5703125" style="781" bestFit="1" customWidth="1"/>
    <col min="2062" max="2062" width="12.28515625" style="781" customWidth="1"/>
    <col min="2063" max="2063" width="2.5703125" style="781" bestFit="1" customWidth="1"/>
    <col min="2064" max="2064" width="12.28515625" style="781" customWidth="1"/>
    <col min="2065" max="2065" width="2.5703125" style="781" bestFit="1" customWidth="1"/>
    <col min="2066" max="2066" width="12.28515625" style="781" customWidth="1"/>
    <col min="2067" max="2067" width="2.5703125" style="781" bestFit="1" customWidth="1"/>
    <col min="2068" max="2068" width="12.28515625" style="781" customWidth="1"/>
    <col min="2069" max="2069" width="2.5703125" style="781" bestFit="1" customWidth="1"/>
    <col min="2070" max="2070" width="2.5703125" style="781" customWidth="1"/>
    <col min="2071" max="2304" width="11.28515625" style="781"/>
    <col min="2305" max="2305" width="28.42578125" style="781" customWidth="1"/>
    <col min="2306" max="2306" width="12.28515625" style="781" customWidth="1"/>
    <col min="2307" max="2307" width="2.5703125" style="781" bestFit="1" customWidth="1"/>
    <col min="2308" max="2308" width="12.28515625" style="781" customWidth="1"/>
    <col min="2309" max="2309" width="2.5703125" style="781" bestFit="1" customWidth="1"/>
    <col min="2310" max="2310" width="12.28515625" style="781" customWidth="1"/>
    <col min="2311" max="2311" width="5.85546875" style="781" bestFit="1" customWidth="1"/>
    <col min="2312" max="2312" width="12.28515625" style="781" customWidth="1"/>
    <col min="2313" max="2313" width="2.5703125" style="781" bestFit="1" customWidth="1"/>
    <col min="2314" max="2314" width="12.28515625" style="781" customWidth="1"/>
    <col min="2315" max="2315" width="2.5703125" style="781" bestFit="1" customWidth="1"/>
    <col min="2316" max="2316" width="12.28515625" style="781" customWidth="1"/>
    <col min="2317" max="2317" width="2.5703125" style="781" bestFit="1" customWidth="1"/>
    <col min="2318" max="2318" width="12.28515625" style="781" customWidth="1"/>
    <col min="2319" max="2319" width="2.5703125" style="781" bestFit="1" customWidth="1"/>
    <col min="2320" max="2320" width="12.28515625" style="781" customWidth="1"/>
    <col min="2321" max="2321" width="2.5703125" style="781" bestFit="1" customWidth="1"/>
    <col min="2322" max="2322" width="12.28515625" style="781" customWidth="1"/>
    <col min="2323" max="2323" width="2.5703125" style="781" bestFit="1" customWidth="1"/>
    <col min="2324" max="2324" width="12.28515625" style="781" customWidth="1"/>
    <col min="2325" max="2325" width="2.5703125" style="781" bestFit="1" customWidth="1"/>
    <col min="2326" max="2326" width="2.5703125" style="781" customWidth="1"/>
    <col min="2327" max="2560" width="11.28515625" style="781"/>
    <col min="2561" max="2561" width="28.42578125" style="781" customWidth="1"/>
    <col min="2562" max="2562" width="12.28515625" style="781" customWidth="1"/>
    <col min="2563" max="2563" width="2.5703125" style="781" bestFit="1" customWidth="1"/>
    <col min="2564" max="2564" width="12.28515625" style="781" customWidth="1"/>
    <col min="2565" max="2565" width="2.5703125" style="781" bestFit="1" customWidth="1"/>
    <col min="2566" max="2566" width="12.28515625" style="781" customWidth="1"/>
    <col min="2567" max="2567" width="5.85546875" style="781" bestFit="1" customWidth="1"/>
    <col min="2568" max="2568" width="12.28515625" style="781" customWidth="1"/>
    <col min="2569" max="2569" width="2.5703125" style="781" bestFit="1" customWidth="1"/>
    <col min="2570" max="2570" width="12.28515625" style="781" customWidth="1"/>
    <col min="2571" max="2571" width="2.5703125" style="781" bestFit="1" customWidth="1"/>
    <col min="2572" max="2572" width="12.28515625" style="781" customWidth="1"/>
    <col min="2573" max="2573" width="2.5703125" style="781" bestFit="1" customWidth="1"/>
    <col min="2574" max="2574" width="12.28515625" style="781" customWidth="1"/>
    <col min="2575" max="2575" width="2.5703125" style="781" bestFit="1" customWidth="1"/>
    <col min="2576" max="2576" width="12.28515625" style="781" customWidth="1"/>
    <col min="2577" max="2577" width="2.5703125" style="781" bestFit="1" customWidth="1"/>
    <col min="2578" max="2578" width="12.28515625" style="781" customWidth="1"/>
    <col min="2579" max="2579" width="2.5703125" style="781" bestFit="1" customWidth="1"/>
    <col min="2580" max="2580" width="12.28515625" style="781" customWidth="1"/>
    <col min="2581" max="2581" width="2.5703125" style="781" bestFit="1" customWidth="1"/>
    <col min="2582" max="2582" width="2.5703125" style="781" customWidth="1"/>
    <col min="2583" max="2816" width="11.28515625" style="781"/>
    <col min="2817" max="2817" width="28.42578125" style="781" customWidth="1"/>
    <col min="2818" max="2818" width="12.28515625" style="781" customWidth="1"/>
    <col min="2819" max="2819" width="2.5703125" style="781" bestFit="1" customWidth="1"/>
    <col min="2820" max="2820" width="12.28515625" style="781" customWidth="1"/>
    <col min="2821" max="2821" width="2.5703125" style="781" bestFit="1" customWidth="1"/>
    <col min="2822" max="2822" width="12.28515625" style="781" customWidth="1"/>
    <col min="2823" max="2823" width="5.85546875" style="781" bestFit="1" customWidth="1"/>
    <col min="2824" max="2824" width="12.28515625" style="781" customWidth="1"/>
    <col min="2825" max="2825" width="2.5703125" style="781" bestFit="1" customWidth="1"/>
    <col min="2826" max="2826" width="12.28515625" style="781" customWidth="1"/>
    <col min="2827" max="2827" width="2.5703125" style="781" bestFit="1" customWidth="1"/>
    <col min="2828" max="2828" width="12.28515625" style="781" customWidth="1"/>
    <col min="2829" max="2829" width="2.5703125" style="781" bestFit="1" customWidth="1"/>
    <col min="2830" max="2830" width="12.28515625" style="781" customWidth="1"/>
    <col min="2831" max="2831" width="2.5703125" style="781" bestFit="1" customWidth="1"/>
    <col min="2832" max="2832" width="12.28515625" style="781" customWidth="1"/>
    <col min="2833" max="2833" width="2.5703125" style="781" bestFit="1" customWidth="1"/>
    <col min="2834" max="2834" width="12.28515625" style="781" customWidth="1"/>
    <col min="2835" max="2835" width="2.5703125" style="781" bestFit="1" customWidth="1"/>
    <col min="2836" max="2836" width="12.28515625" style="781" customWidth="1"/>
    <col min="2837" max="2837" width="2.5703125" style="781" bestFit="1" customWidth="1"/>
    <col min="2838" max="2838" width="2.5703125" style="781" customWidth="1"/>
    <col min="2839" max="3072" width="11.28515625" style="781"/>
    <col min="3073" max="3073" width="28.42578125" style="781" customWidth="1"/>
    <col min="3074" max="3074" width="12.28515625" style="781" customWidth="1"/>
    <col min="3075" max="3075" width="2.5703125" style="781" bestFit="1" customWidth="1"/>
    <col min="3076" max="3076" width="12.28515625" style="781" customWidth="1"/>
    <col min="3077" max="3077" width="2.5703125" style="781" bestFit="1" customWidth="1"/>
    <col min="3078" max="3078" width="12.28515625" style="781" customWidth="1"/>
    <col min="3079" max="3079" width="5.85546875" style="781" bestFit="1" customWidth="1"/>
    <col min="3080" max="3080" width="12.28515625" style="781" customWidth="1"/>
    <col min="3081" max="3081" width="2.5703125" style="781" bestFit="1" customWidth="1"/>
    <col min="3082" max="3082" width="12.28515625" style="781" customWidth="1"/>
    <col min="3083" max="3083" width="2.5703125" style="781" bestFit="1" customWidth="1"/>
    <col min="3084" max="3084" width="12.28515625" style="781" customWidth="1"/>
    <col min="3085" max="3085" width="2.5703125" style="781" bestFit="1" customWidth="1"/>
    <col min="3086" max="3086" width="12.28515625" style="781" customWidth="1"/>
    <col min="3087" max="3087" width="2.5703125" style="781" bestFit="1" customWidth="1"/>
    <col min="3088" max="3088" width="12.28515625" style="781" customWidth="1"/>
    <col min="3089" max="3089" width="2.5703125" style="781" bestFit="1" customWidth="1"/>
    <col min="3090" max="3090" width="12.28515625" style="781" customWidth="1"/>
    <col min="3091" max="3091" width="2.5703125" style="781" bestFit="1" customWidth="1"/>
    <col min="3092" max="3092" width="12.28515625" style="781" customWidth="1"/>
    <col min="3093" max="3093" width="2.5703125" style="781" bestFit="1" customWidth="1"/>
    <col min="3094" max="3094" width="2.5703125" style="781" customWidth="1"/>
    <col min="3095" max="3328" width="11.28515625" style="781"/>
    <col min="3329" max="3329" width="28.42578125" style="781" customWidth="1"/>
    <col min="3330" max="3330" width="12.28515625" style="781" customWidth="1"/>
    <col min="3331" max="3331" width="2.5703125" style="781" bestFit="1" customWidth="1"/>
    <col min="3332" max="3332" width="12.28515625" style="781" customWidth="1"/>
    <col min="3333" max="3333" width="2.5703125" style="781" bestFit="1" customWidth="1"/>
    <col min="3334" max="3334" width="12.28515625" style="781" customWidth="1"/>
    <col min="3335" max="3335" width="5.85546875" style="781" bestFit="1" customWidth="1"/>
    <col min="3336" max="3336" width="12.28515625" style="781" customWidth="1"/>
    <col min="3337" max="3337" width="2.5703125" style="781" bestFit="1" customWidth="1"/>
    <col min="3338" max="3338" width="12.28515625" style="781" customWidth="1"/>
    <col min="3339" max="3339" width="2.5703125" style="781" bestFit="1" customWidth="1"/>
    <col min="3340" max="3340" width="12.28515625" style="781" customWidth="1"/>
    <col min="3341" max="3341" width="2.5703125" style="781" bestFit="1" customWidth="1"/>
    <col min="3342" max="3342" width="12.28515625" style="781" customWidth="1"/>
    <col min="3343" max="3343" width="2.5703125" style="781" bestFit="1" customWidth="1"/>
    <col min="3344" max="3344" width="12.28515625" style="781" customWidth="1"/>
    <col min="3345" max="3345" width="2.5703125" style="781" bestFit="1" customWidth="1"/>
    <col min="3346" max="3346" width="12.28515625" style="781" customWidth="1"/>
    <col min="3347" max="3347" width="2.5703125" style="781" bestFit="1" customWidth="1"/>
    <col min="3348" max="3348" width="12.28515625" style="781" customWidth="1"/>
    <col min="3349" max="3349" width="2.5703125" style="781" bestFit="1" customWidth="1"/>
    <col min="3350" max="3350" width="2.5703125" style="781" customWidth="1"/>
    <col min="3351" max="3584" width="11.28515625" style="781"/>
    <col min="3585" max="3585" width="28.42578125" style="781" customWidth="1"/>
    <col min="3586" max="3586" width="12.28515625" style="781" customWidth="1"/>
    <col min="3587" max="3587" width="2.5703125" style="781" bestFit="1" customWidth="1"/>
    <col min="3588" max="3588" width="12.28515625" style="781" customWidth="1"/>
    <col min="3589" max="3589" width="2.5703125" style="781" bestFit="1" customWidth="1"/>
    <col min="3590" max="3590" width="12.28515625" style="781" customWidth="1"/>
    <col min="3591" max="3591" width="5.85546875" style="781" bestFit="1" customWidth="1"/>
    <col min="3592" max="3592" width="12.28515625" style="781" customWidth="1"/>
    <col min="3593" max="3593" width="2.5703125" style="781" bestFit="1" customWidth="1"/>
    <col min="3594" max="3594" width="12.28515625" style="781" customWidth="1"/>
    <col min="3595" max="3595" width="2.5703125" style="781" bestFit="1" customWidth="1"/>
    <col min="3596" max="3596" width="12.28515625" style="781" customWidth="1"/>
    <col min="3597" max="3597" width="2.5703125" style="781" bestFit="1" customWidth="1"/>
    <col min="3598" max="3598" width="12.28515625" style="781" customWidth="1"/>
    <col min="3599" max="3599" width="2.5703125" style="781" bestFit="1" customWidth="1"/>
    <col min="3600" max="3600" width="12.28515625" style="781" customWidth="1"/>
    <col min="3601" max="3601" width="2.5703125" style="781" bestFit="1" customWidth="1"/>
    <col min="3602" max="3602" width="12.28515625" style="781" customWidth="1"/>
    <col min="3603" max="3603" width="2.5703125" style="781" bestFit="1" customWidth="1"/>
    <col min="3604" max="3604" width="12.28515625" style="781" customWidth="1"/>
    <col min="3605" max="3605" width="2.5703125" style="781" bestFit="1" customWidth="1"/>
    <col min="3606" max="3606" width="2.5703125" style="781" customWidth="1"/>
    <col min="3607" max="3840" width="11.28515625" style="781"/>
    <col min="3841" max="3841" width="28.42578125" style="781" customWidth="1"/>
    <col min="3842" max="3842" width="12.28515625" style="781" customWidth="1"/>
    <col min="3843" max="3843" width="2.5703125" style="781" bestFit="1" customWidth="1"/>
    <col min="3844" max="3844" width="12.28515625" style="781" customWidth="1"/>
    <col min="3845" max="3845" width="2.5703125" style="781" bestFit="1" customWidth="1"/>
    <col min="3846" max="3846" width="12.28515625" style="781" customWidth="1"/>
    <col min="3847" max="3847" width="5.85546875" style="781" bestFit="1" customWidth="1"/>
    <col min="3848" max="3848" width="12.28515625" style="781" customWidth="1"/>
    <col min="3849" max="3849" width="2.5703125" style="781" bestFit="1" customWidth="1"/>
    <col min="3850" max="3850" width="12.28515625" style="781" customWidth="1"/>
    <col min="3851" max="3851" width="2.5703125" style="781" bestFit="1" customWidth="1"/>
    <col min="3852" max="3852" width="12.28515625" style="781" customWidth="1"/>
    <col min="3853" max="3853" width="2.5703125" style="781" bestFit="1" customWidth="1"/>
    <col min="3854" max="3854" width="12.28515625" style="781" customWidth="1"/>
    <col min="3855" max="3855" width="2.5703125" style="781" bestFit="1" customWidth="1"/>
    <col min="3856" max="3856" width="12.28515625" style="781" customWidth="1"/>
    <col min="3857" max="3857" width="2.5703125" style="781" bestFit="1" customWidth="1"/>
    <col min="3858" max="3858" width="12.28515625" style="781" customWidth="1"/>
    <col min="3859" max="3859" width="2.5703125" style="781" bestFit="1" customWidth="1"/>
    <col min="3860" max="3860" width="12.28515625" style="781" customWidth="1"/>
    <col min="3861" max="3861" width="2.5703125" style="781" bestFit="1" customWidth="1"/>
    <col min="3862" max="3862" width="2.5703125" style="781" customWidth="1"/>
    <col min="3863" max="4096" width="11.28515625" style="781"/>
    <col min="4097" max="4097" width="28.42578125" style="781" customWidth="1"/>
    <col min="4098" max="4098" width="12.28515625" style="781" customWidth="1"/>
    <col min="4099" max="4099" width="2.5703125" style="781" bestFit="1" customWidth="1"/>
    <col min="4100" max="4100" width="12.28515625" style="781" customWidth="1"/>
    <col min="4101" max="4101" width="2.5703125" style="781" bestFit="1" customWidth="1"/>
    <col min="4102" max="4102" width="12.28515625" style="781" customWidth="1"/>
    <col min="4103" max="4103" width="5.85546875" style="781" bestFit="1" customWidth="1"/>
    <col min="4104" max="4104" width="12.28515625" style="781" customWidth="1"/>
    <col min="4105" max="4105" width="2.5703125" style="781" bestFit="1" customWidth="1"/>
    <col min="4106" max="4106" width="12.28515625" style="781" customWidth="1"/>
    <col min="4107" max="4107" width="2.5703125" style="781" bestFit="1" customWidth="1"/>
    <col min="4108" max="4108" width="12.28515625" style="781" customWidth="1"/>
    <col min="4109" max="4109" width="2.5703125" style="781" bestFit="1" customWidth="1"/>
    <col min="4110" max="4110" width="12.28515625" style="781" customWidth="1"/>
    <col min="4111" max="4111" width="2.5703125" style="781" bestFit="1" customWidth="1"/>
    <col min="4112" max="4112" width="12.28515625" style="781" customWidth="1"/>
    <col min="4113" max="4113" width="2.5703125" style="781" bestFit="1" customWidth="1"/>
    <col min="4114" max="4114" width="12.28515625" style="781" customWidth="1"/>
    <col min="4115" max="4115" width="2.5703125" style="781" bestFit="1" customWidth="1"/>
    <col min="4116" max="4116" width="12.28515625" style="781" customWidth="1"/>
    <col min="4117" max="4117" width="2.5703125" style="781" bestFit="1" customWidth="1"/>
    <col min="4118" max="4118" width="2.5703125" style="781" customWidth="1"/>
    <col min="4119" max="4352" width="11.28515625" style="781"/>
    <col min="4353" max="4353" width="28.42578125" style="781" customWidth="1"/>
    <col min="4354" max="4354" width="12.28515625" style="781" customWidth="1"/>
    <col min="4355" max="4355" width="2.5703125" style="781" bestFit="1" customWidth="1"/>
    <col min="4356" max="4356" width="12.28515625" style="781" customWidth="1"/>
    <col min="4357" max="4357" width="2.5703125" style="781" bestFit="1" customWidth="1"/>
    <col min="4358" max="4358" width="12.28515625" style="781" customWidth="1"/>
    <col min="4359" max="4359" width="5.85546875" style="781" bestFit="1" customWidth="1"/>
    <col min="4360" max="4360" width="12.28515625" style="781" customWidth="1"/>
    <col min="4361" max="4361" width="2.5703125" style="781" bestFit="1" customWidth="1"/>
    <col min="4362" max="4362" width="12.28515625" style="781" customWidth="1"/>
    <col min="4363" max="4363" width="2.5703125" style="781" bestFit="1" customWidth="1"/>
    <col min="4364" max="4364" width="12.28515625" style="781" customWidth="1"/>
    <col min="4365" max="4365" width="2.5703125" style="781" bestFit="1" customWidth="1"/>
    <col min="4366" max="4366" width="12.28515625" style="781" customWidth="1"/>
    <col min="4367" max="4367" width="2.5703125" style="781" bestFit="1" customWidth="1"/>
    <col min="4368" max="4368" width="12.28515625" style="781" customWidth="1"/>
    <col min="4369" max="4369" width="2.5703125" style="781" bestFit="1" customWidth="1"/>
    <col min="4370" max="4370" width="12.28515625" style="781" customWidth="1"/>
    <col min="4371" max="4371" width="2.5703125" style="781" bestFit="1" customWidth="1"/>
    <col min="4372" max="4372" width="12.28515625" style="781" customWidth="1"/>
    <col min="4373" max="4373" width="2.5703125" style="781" bestFit="1" customWidth="1"/>
    <col min="4374" max="4374" width="2.5703125" style="781" customWidth="1"/>
    <col min="4375" max="4608" width="11.28515625" style="781"/>
    <col min="4609" max="4609" width="28.42578125" style="781" customWidth="1"/>
    <col min="4610" max="4610" width="12.28515625" style="781" customWidth="1"/>
    <col min="4611" max="4611" width="2.5703125" style="781" bestFit="1" customWidth="1"/>
    <col min="4612" max="4612" width="12.28515625" style="781" customWidth="1"/>
    <col min="4613" max="4613" width="2.5703125" style="781" bestFit="1" customWidth="1"/>
    <col min="4614" max="4614" width="12.28515625" style="781" customWidth="1"/>
    <col min="4615" max="4615" width="5.85546875" style="781" bestFit="1" customWidth="1"/>
    <col min="4616" max="4616" width="12.28515625" style="781" customWidth="1"/>
    <col min="4617" max="4617" width="2.5703125" style="781" bestFit="1" customWidth="1"/>
    <col min="4618" max="4618" width="12.28515625" style="781" customWidth="1"/>
    <col min="4619" max="4619" width="2.5703125" style="781" bestFit="1" customWidth="1"/>
    <col min="4620" max="4620" width="12.28515625" style="781" customWidth="1"/>
    <col min="4621" max="4621" width="2.5703125" style="781" bestFit="1" customWidth="1"/>
    <col min="4622" max="4622" width="12.28515625" style="781" customWidth="1"/>
    <col min="4623" max="4623" width="2.5703125" style="781" bestFit="1" customWidth="1"/>
    <col min="4624" max="4624" width="12.28515625" style="781" customWidth="1"/>
    <col min="4625" max="4625" width="2.5703125" style="781" bestFit="1" customWidth="1"/>
    <col min="4626" max="4626" width="12.28515625" style="781" customWidth="1"/>
    <col min="4627" max="4627" width="2.5703125" style="781" bestFit="1" customWidth="1"/>
    <col min="4628" max="4628" width="12.28515625" style="781" customWidth="1"/>
    <col min="4629" max="4629" width="2.5703125" style="781" bestFit="1" customWidth="1"/>
    <col min="4630" max="4630" width="2.5703125" style="781" customWidth="1"/>
    <col min="4631" max="4864" width="11.28515625" style="781"/>
    <col min="4865" max="4865" width="28.42578125" style="781" customWidth="1"/>
    <col min="4866" max="4866" width="12.28515625" style="781" customWidth="1"/>
    <col min="4867" max="4867" width="2.5703125" style="781" bestFit="1" customWidth="1"/>
    <col min="4868" max="4868" width="12.28515625" style="781" customWidth="1"/>
    <col min="4869" max="4869" width="2.5703125" style="781" bestFit="1" customWidth="1"/>
    <col min="4870" max="4870" width="12.28515625" style="781" customWidth="1"/>
    <col min="4871" max="4871" width="5.85546875" style="781" bestFit="1" customWidth="1"/>
    <col min="4872" max="4872" width="12.28515625" style="781" customWidth="1"/>
    <col min="4873" max="4873" width="2.5703125" style="781" bestFit="1" customWidth="1"/>
    <col min="4874" max="4874" width="12.28515625" style="781" customWidth="1"/>
    <col min="4875" max="4875" width="2.5703125" style="781" bestFit="1" customWidth="1"/>
    <col min="4876" max="4876" width="12.28515625" style="781" customWidth="1"/>
    <col min="4877" max="4877" width="2.5703125" style="781" bestFit="1" customWidth="1"/>
    <col min="4878" max="4878" width="12.28515625" style="781" customWidth="1"/>
    <col min="4879" max="4879" width="2.5703125" style="781" bestFit="1" customWidth="1"/>
    <col min="4880" max="4880" width="12.28515625" style="781" customWidth="1"/>
    <col min="4881" max="4881" width="2.5703125" style="781" bestFit="1" customWidth="1"/>
    <col min="4882" max="4882" width="12.28515625" style="781" customWidth="1"/>
    <col min="4883" max="4883" width="2.5703125" style="781" bestFit="1" customWidth="1"/>
    <col min="4884" max="4884" width="12.28515625" style="781" customWidth="1"/>
    <col min="4885" max="4885" width="2.5703125" style="781" bestFit="1" customWidth="1"/>
    <col min="4886" max="4886" width="2.5703125" style="781" customWidth="1"/>
    <col min="4887" max="5120" width="11.28515625" style="781"/>
    <col min="5121" max="5121" width="28.42578125" style="781" customWidth="1"/>
    <col min="5122" max="5122" width="12.28515625" style="781" customWidth="1"/>
    <col min="5123" max="5123" width="2.5703125" style="781" bestFit="1" customWidth="1"/>
    <col min="5124" max="5124" width="12.28515625" style="781" customWidth="1"/>
    <col min="5125" max="5125" width="2.5703125" style="781" bestFit="1" customWidth="1"/>
    <col min="5126" max="5126" width="12.28515625" style="781" customWidth="1"/>
    <col min="5127" max="5127" width="5.85546875" style="781" bestFit="1" customWidth="1"/>
    <col min="5128" max="5128" width="12.28515625" style="781" customWidth="1"/>
    <col min="5129" max="5129" width="2.5703125" style="781" bestFit="1" customWidth="1"/>
    <col min="5130" max="5130" width="12.28515625" style="781" customWidth="1"/>
    <col min="5131" max="5131" width="2.5703125" style="781" bestFit="1" customWidth="1"/>
    <col min="5132" max="5132" width="12.28515625" style="781" customWidth="1"/>
    <col min="5133" max="5133" width="2.5703125" style="781" bestFit="1" customWidth="1"/>
    <col min="5134" max="5134" width="12.28515625" style="781" customWidth="1"/>
    <col min="5135" max="5135" width="2.5703125" style="781" bestFit="1" customWidth="1"/>
    <col min="5136" max="5136" width="12.28515625" style="781" customWidth="1"/>
    <col min="5137" max="5137" width="2.5703125" style="781" bestFit="1" customWidth="1"/>
    <col min="5138" max="5138" width="12.28515625" style="781" customWidth="1"/>
    <col min="5139" max="5139" width="2.5703125" style="781" bestFit="1" customWidth="1"/>
    <col min="5140" max="5140" width="12.28515625" style="781" customWidth="1"/>
    <col min="5141" max="5141" width="2.5703125" style="781" bestFit="1" customWidth="1"/>
    <col min="5142" max="5142" width="2.5703125" style="781" customWidth="1"/>
    <col min="5143" max="5376" width="11.28515625" style="781"/>
    <col min="5377" max="5377" width="28.42578125" style="781" customWidth="1"/>
    <col min="5378" max="5378" width="12.28515625" style="781" customWidth="1"/>
    <col min="5379" max="5379" width="2.5703125" style="781" bestFit="1" customWidth="1"/>
    <col min="5380" max="5380" width="12.28515625" style="781" customWidth="1"/>
    <col min="5381" max="5381" width="2.5703125" style="781" bestFit="1" customWidth="1"/>
    <col min="5382" max="5382" width="12.28515625" style="781" customWidth="1"/>
    <col min="5383" max="5383" width="5.85546875" style="781" bestFit="1" customWidth="1"/>
    <col min="5384" max="5384" width="12.28515625" style="781" customWidth="1"/>
    <col min="5385" max="5385" width="2.5703125" style="781" bestFit="1" customWidth="1"/>
    <col min="5386" max="5386" width="12.28515625" style="781" customWidth="1"/>
    <col min="5387" max="5387" width="2.5703125" style="781" bestFit="1" customWidth="1"/>
    <col min="5388" max="5388" width="12.28515625" style="781" customWidth="1"/>
    <col min="5389" max="5389" width="2.5703125" style="781" bestFit="1" customWidth="1"/>
    <col min="5390" max="5390" width="12.28515625" style="781" customWidth="1"/>
    <col min="5391" max="5391" width="2.5703125" style="781" bestFit="1" customWidth="1"/>
    <col min="5392" max="5392" width="12.28515625" style="781" customWidth="1"/>
    <col min="5393" max="5393" width="2.5703125" style="781" bestFit="1" customWidth="1"/>
    <col min="5394" max="5394" width="12.28515625" style="781" customWidth="1"/>
    <col min="5395" max="5395" width="2.5703125" style="781" bestFit="1" customWidth="1"/>
    <col min="5396" max="5396" width="12.28515625" style="781" customWidth="1"/>
    <col min="5397" max="5397" width="2.5703125" style="781" bestFit="1" customWidth="1"/>
    <col min="5398" max="5398" width="2.5703125" style="781" customWidth="1"/>
    <col min="5399" max="5632" width="11.28515625" style="781"/>
    <col min="5633" max="5633" width="28.42578125" style="781" customWidth="1"/>
    <col min="5634" max="5634" width="12.28515625" style="781" customWidth="1"/>
    <col min="5635" max="5635" width="2.5703125" style="781" bestFit="1" customWidth="1"/>
    <col min="5636" max="5636" width="12.28515625" style="781" customWidth="1"/>
    <col min="5637" max="5637" width="2.5703125" style="781" bestFit="1" customWidth="1"/>
    <col min="5638" max="5638" width="12.28515625" style="781" customWidth="1"/>
    <col min="5639" max="5639" width="5.85546875" style="781" bestFit="1" customWidth="1"/>
    <col min="5640" max="5640" width="12.28515625" style="781" customWidth="1"/>
    <col min="5641" max="5641" width="2.5703125" style="781" bestFit="1" customWidth="1"/>
    <col min="5642" max="5642" width="12.28515625" style="781" customWidth="1"/>
    <col min="5643" max="5643" width="2.5703125" style="781" bestFit="1" customWidth="1"/>
    <col min="5644" max="5644" width="12.28515625" style="781" customWidth="1"/>
    <col min="5645" max="5645" width="2.5703125" style="781" bestFit="1" customWidth="1"/>
    <col min="5646" max="5646" width="12.28515625" style="781" customWidth="1"/>
    <col min="5647" max="5647" width="2.5703125" style="781" bestFit="1" customWidth="1"/>
    <col min="5648" max="5648" width="12.28515625" style="781" customWidth="1"/>
    <col min="5649" max="5649" width="2.5703125" style="781" bestFit="1" customWidth="1"/>
    <col min="5650" max="5650" width="12.28515625" style="781" customWidth="1"/>
    <col min="5651" max="5651" width="2.5703125" style="781" bestFit="1" customWidth="1"/>
    <col min="5652" max="5652" width="12.28515625" style="781" customWidth="1"/>
    <col min="5653" max="5653" width="2.5703125" style="781" bestFit="1" customWidth="1"/>
    <col min="5654" max="5654" width="2.5703125" style="781" customWidth="1"/>
    <col min="5655" max="5888" width="11.28515625" style="781"/>
    <col min="5889" max="5889" width="28.42578125" style="781" customWidth="1"/>
    <col min="5890" max="5890" width="12.28515625" style="781" customWidth="1"/>
    <col min="5891" max="5891" width="2.5703125" style="781" bestFit="1" customWidth="1"/>
    <col min="5892" max="5892" width="12.28515625" style="781" customWidth="1"/>
    <col min="5893" max="5893" width="2.5703125" style="781" bestFit="1" customWidth="1"/>
    <col min="5894" max="5894" width="12.28515625" style="781" customWidth="1"/>
    <col min="5895" max="5895" width="5.85546875" style="781" bestFit="1" customWidth="1"/>
    <col min="5896" max="5896" width="12.28515625" style="781" customWidth="1"/>
    <col min="5897" max="5897" width="2.5703125" style="781" bestFit="1" customWidth="1"/>
    <col min="5898" max="5898" width="12.28515625" style="781" customWidth="1"/>
    <col min="5899" max="5899" width="2.5703125" style="781" bestFit="1" customWidth="1"/>
    <col min="5900" max="5900" width="12.28515625" style="781" customWidth="1"/>
    <col min="5901" max="5901" width="2.5703125" style="781" bestFit="1" customWidth="1"/>
    <col min="5902" max="5902" width="12.28515625" style="781" customWidth="1"/>
    <col min="5903" max="5903" width="2.5703125" style="781" bestFit="1" customWidth="1"/>
    <col min="5904" max="5904" width="12.28515625" style="781" customWidth="1"/>
    <col min="5905" max="5905" width="2.5703125" style="781" bestFit="1" customWidth="1"/>
    <col min="5906" max="5906" width="12.28515625" style="781" customWidth="1"/>
    <col min="5907" max="5907" width="2.5703125" style="781" bestFit="1" customWidth="1"/>
    <col min="5908" max="5908" width="12.28515625" style="781" customWidth="1"/>
    <col min="5909" max="5909" width="2.5703125" style="781" bestFit="1" customWidth="1"/>
    <col min="5910" max="5910" width="2.5703125" style="781" customWidth="1"/>
    <col min="5911" max="6144" width="11.28515625" style="781"/>
    <col min="6145" max="6145" width="28.42578125" style="781" customWidth="1"/>
    <col min="6146" max="6146" width="12.28515625" style="781" customWidth="1"/>
    <col min="6147" max="6147" width="2.5703125" style="781" bestFit="1" customWidth="1"/>
    <col min="6148" max="6148" width="12.28515625" style="781" customWidth="1"/>
    <col min="6149" max="6149" width="2.5703125" style="781" bestFit="1" customWidth="1"/>
    <col min="6150" max="6150" width="12.28515625" style="781" customWidth="1"/>
    <col min="6151" max="6151" width="5.85546875" style="781" bestFit="1" customWidth="1"/>
    <col min="6152" max="6152" width="12.28515625" style="781" customWidth="1"/>
    <col min="6153" max="6153" width="2.5703125" style="781" bestFit="1" customWidth="1"/>
    <col min="6154" max="6154" width="12.28515625" style="781" customWidth="1"/>
    <col min="6155" max="6155" width="2.5703125" style="781" bestFit="1" customWidth="1"/>
    <col min="6156" max="6156" width="12.28515625" style="781" customWidth="1"/>
    <col min="6157" max="6157" width="2.5703125" style="781" bestFit="1" customWidth="1"/>
    <col min="6158" max="6158" width="12.28515625" style="781" customWidth="1"/>
    <col min="6159" max="6159" width="2.5703125" style="781" bestFit="1" customWidth="1"/>
    <col min="6160" max="6160" width="12.28515625" style="781" customWidth="1"/>
    <col min="6161" max="6161" width="2.5703125" style="781" bestFit="1" customWidth="1"/>
    <col min="6162" max="6162" width="12.28515625" style="781" customWidth="1"/>
    <col min="6163" max="6163" width="2.5703125" style="781" bestFit="1" customWidth="1"/>
    <col min="6164" max="6164" width="12.28515625" style="781" customWidth="1"/>
    <col min="6165" max="6165" width="2.5703125" style="781" bestFit="1" customWidth="1"/>
    <col min="6166" max="6166" width="2.5703125" style="781" customWidth="1"/>
    <col min="6167" max="6400" width="11.28515625" style="781"/>
    <col min="6401" max="6401" width="28.42578125" style="781" customWidth="1"/>
    <col min="6402" max="6402" width="12.28515625" style="781" customWidth="1"/>
    <col min="6403" max="6403" width="2.5703125" style="781" bestFit="1" customWidth="1"/>
    <col min="6404" max="6404" width="12.28515625" style="781" customWidth="1"/>
    <col min="6405" max="6405" width="2.5703125" style="781" bestFit="1" customWidth="1"/>
    <col min="6406" max="6406" width="12.28515625" style="781" customWidth="1"/>
    <col min="6407" max="6407" width="5.85546875" style="781" bestFit="1" customWidth="1"/>
    <col min="6408" max="6408" width="12.28515625" style="781" customWidth="1"/>
    <col min="6409" max="6409" width="2.5703125" style="781" bestFit="1" customWidth="1"/>
    <col min="6410" max="6410" width="12.28515625" style="781" customWidth="1"/>
    <col min="6411" max="6411" width="2.5703125" style="781" bestFit="1" customWidth="1"/>
    <col min="6412" max="6412" width="12.28515625" style="781" customWidth="1"/>
    <col min="6413" max="6413" width="2.5703125" style="781" bestFit="1" customWidth="1"/>
    <col min="6414" max="6414" width="12.28515625" style="781" customWidth="1"/>
    <col min="6415" max="6415" width="2.5703125" style="781" bestFit="1" customWidth="1"/>
    <col min="6416" max="6416" width="12.28515625" style="781" customWidth="1"/>
    <col min="6417" max="6417" width="2.5703125" style="781" bestFit="1" customWidth="1"/>
    <col min="6418" max="6418" width="12.28515625" style="781" customWidth="1"/>
    <col min="6419" max="6419" width="2.5703125" style="781" bestFit="1" customWidth="1"/>
    <col min="6420" max="6420" width="12.28515625" style="781" customWidth="1"/>
    <col min="6421" max="6421" width="2.5703125" style="781" bestFit="1" customWidth="1"/>
    <col min="6422" max="6422" width="2.5703125" style="781" customWidth="1"/>
    <col min="6423" max="6656" width="11.28515625" style="781"/>
    <col min="6657" max="6657" width="28.42578125" style="781" customWidth="1"/>
    <col min="6658" max="6658" width="12.28515625" style="781" customWidth="1"/>
    <col min="6659" max="6659" width="2.5703125" style="781" bestFit="1" customWidth="1"/>
    <col min="6660" max="6660" width="12.28515625" style="781" customWidth="1"/>
    <col min="6661" max="6661" width="2.5703125" style="781" bestFit="1" customWidth="1"/>
    <col min="6662" max="6662" width="12.28515625" style="781" customWidth="1"/>
    <col min="6663" max="6663" width="5.85546875" style="781" bestFit="1" customWidth="1"/>
    <col min="6664" max="6664" width="12.28515625" style="781" customWidth="1"/>
    <col min="6665" max="6665" width="2.5703125" style="781" bestFit="1" customWidth="1"/>
    <col min="6666" max="6666" width="12.28515625" style="781" customWidth="1"/>
    <col min="6667" max="6667" width="2.5703125" style="781" bestFit="1" customWidth="1"/>
    <col min="6668" max="6668" width="12.28515625" style="781" customWidth="1"/>
    <col min="6669" max="6669" width="2.5703125" style="781" bestFit="1" customWidth="1"/>
    <col min="6670" max="6670" width="12.28515625" style="781" customWidth="1"/>
    <col min="6671" max="6671" width="2.5703125" style="781" bestFit="1" customWidth="1"/>
    <col min="6672" max="6672" width="12.28515625" style="781" customWidth="1"/>
    <col min="6673" max="6673" width="2.5703125" style="781" bestFit="1" customWidth="1"/>
    <col min="6674" max="6674" width="12.28515625" style="781" customWidth="1"/>
    <col min="6675" max="6675" width="2.5703125" style="781" bestFit="1" customWidth="1"/>
    <col min="6676" max="6676" width="12.28515625" style="781" customWidth="1"/>
    <col min="6677" max="6677" width="2.5703125" style="781" bestFit="1" customWidth="1"/>
    <col min="6678" max="6678" width="2.5703125" style="781" customWidth="1"/>
    <col min="6679" max="6912" width="11.28515625" style="781"/>
    <col min="6913" max="6913" width="28.42578125" style="781" customWidth="1"/>
    <col min="6914" max="6914" width="12.28515625" style="781" customWidth="1"/>
    <col min="6915" max="6915" width="2.5703125" style="781" bestFit="1" customWidth="1"/>
    <col min="6916" max="6916" width="12.28515625" style="781" customWidth="1"/>
    <col min="6917" max="6917" width="2.5703125" style="781" bestFit="1" customWidth="1"/>
    <col min="6918" max="6918" width="12.28515625" style="781" customWidth="1"/>
    <col min="6919" max="6919" width="5.85546875" style="781" bestFit="1" customWidth="1"/>
    <col min="6920" max="6920" width="12.28515625" style="781" customWidth="1"/>
    <col min="6921" max="6921" width="2.5703125" style="781" bestFit="1" customWidth="1"/>
    <col min="6922" max="6922" width="12.28515625" style="781" customWidth="1"/>
    <col min="6923" max="6923" width="2.5703125" style="781" bestFit="1" customWidth="1"/>
    <col min="6924" max="6924" width="12.28515625" style="781" customWidth="1"/>
    <col min="6925" max="6925" width="2.5703125" style="781" bestFit="1" customWidth="1"/>
    <col min="6926" max="6926" width="12.28515625" style="781" customWidth="1"/>
    <col min="6927" max="6927" width="2.5703125" style="781" bestFit="1" customWidth="1"/>
    <col min="6928" max="6928" width="12.28515625" style="781" customWidth="1"/>
    <col min="6929" max="6929" width="2.5703125" style="781" bestFit="1" customWidth="1"/>
    <col min="6930" max="6930" width="12.28515625" style="781" customWidth="1"/>
    <col min="6931" max="6931" width="2.5703125" style="781" bestFit="1" customWidth="1"/>
    <col min="6932" max="6932" width="12.28515625" style="781" customWidth="1"/>
    <col min="6933" max="6933" width="2.5703125" style="781" bestFit="1" customWidth="1"/>
    <col min="6934" max="6934" width="2.5703125" style="781" customWidth="1"/>
    <col min="6935" max="7168" width="11.28515625" style="781"/>
    <col min="7169" max="7169" width="28.42578125" style="781" customWidth="1"/>
    <col min="7170" max="7170" width="12.28515625" style="781" customWidth="1"/>
    <col min="7171" max="7171" width="2.5703125" style="781" bestFit="1" customWidth="1"/>
    <col min="7172" max="7172" width="12.28515625" style="781" customWidth="1"/>
    <col min="7173" max="7173" width="2.5703125" style="781" bestFit="1" customWidth="1"/>
    <col min="7174" max="7174" width="12.28515625" style="781" customWidth="1"/>
    <col min="7175" max="7175" width="5.85546875" style="781" bestFit="1" customWidth="1"/>
    <col min="7176" max="7176" width="12.28515625" style="781" customWidth="1"/>
    <col min="7177" max="7177" width="2.5703125" style="781" bestFit="1" customWidth="1"/>
    <col min="7178" max="7178" width="12.28515625" style="781" customWidth="1"/>
    <col min="7179" max="7179" width="2.5703125" style="781" bestFit="1" customWidth="1"/>
    <col min="7180" max="7180" width="12.28515625" style="781" customWidth="1"/>
    <col min="7181" max="7181" width="2.5703125" style="781" bestFit="1" customWidth="1"/>
    <col min="7182" max="7182" width="12.28515625" style="781" customWidth="1"/>
    <col min="7183" max="7183" width="2.5703125" style="781" bestFit="1" customWidth="1"/>
    <col min="7184" max="7184" width="12.28515625" style="781" customWidth="1"/>
    <col min="7185" max="7185" width="2.5703125" style="781" bestFit="1" customWidth="1"/>
    <col min="7186" max="7186" width="12.28515625" style="781" customWidth="1"/>
    <col min="7187" max="7187" width="2.5703125" style="781" bestFit="1" customWidth="1"/>
    <col min="7188" max="7188" width="12.28515625" style="781" customWidth="1"/>
    <col min="7189" max="7189" width="2.5703125" style="781" bestFit="1" customWidth="1"/>
    <col min="7190" max="7190" width="2.5703125" style="781" customWidth="1"/>
    <col min="7191" max="7424" width="11.28515625" style="781"/>
    <col min="7425" max="7425" width="28.42578125" style="781" customWidth="1"/>
    <col min="7426" max="7426" width="12.28515625" style="781" customWidth="1"/>
    <col min="7427" max="7427" width="2.5703125" style="781" bestFit="1" customWidth="1"/>
    <col min="7428" max="7428" width="12.28515625" style="781" customWidth="1"/>
    <col min="7429" max="7429" width="2.5703125" style="781" bestFit="1" customWidth="1"/>
    <col min="7430" max="7430" width="12.28515625" style="781" customWidth="1"/>
    <col min="7431" max="7431" width="5.85546875" style="781" bestFit="1" customWidth="1"/>
    <col min="7432" max="7432" width="12.28515625" style="781" customWidth="1"/>
    <col min="7433" max="7433" width="2.5703125" style="781" bestFit="1" customWidth="1"/>
    <col min="7434" max="7434" width="12.28515625" style="781" customWidth="1"/>
    <col min="7435" max="7435" width="2.5703125" style="781" bestFit="1" customWidth="1"/>
    <col min="7436" max="7436" width="12.28515625" style="781" customWidth="1"/>
    <col min="7437" max="7437" width="2.5703125" style="781" bestFit="1" customWidth="1"/>
    <col min="7438" max="7438" width="12.28515625" style="781" customWidth="1"/>
    <col min="7439" max="7439" width="2.5703125" style="781" bestFit="1" customWidth="1"/>
    <col min="7440" max="7440" width="12.28515625" style="781" customWidth="1"/>
    <col min="7441" max="7441" width="2.5703125" style="781" bestFit="1" customWidth="1"/>
    <col min="7442" max="7442" width="12.28515625" style="781" customWidth="1"/>
    <col min="7443" max="7443" width="2.5703125" style="781" bestFit="1" customWidth="1"/>
    <col min="7444" max="7444" width="12.28515625" style="781" customWidth="1"/>
    <col min="7445" max="7445" width="2.5703125" style="781" bestFit="1" customWidth="1"/>
    <col min="7446" max="7446" width="2.5703125" style="781" customWidth="1"/>
    <col min="7447" max="7680" width="11.28515625" style="781"/>
    <col min="7681" max="7681" width="28.42578125" style="781" customWidth="1"/>
    <col min="7682" max="7682" width="12.28515625" style="781" customWidth="1"/>
    <col min="7683" max="7683" width="2.5703125" style="781" bestFit="1" customWidth="1"/>
    <col min="7684" max="7684" width="12.28515625" style="781" customWidth="1"/>
    <col min="7685" max="7685" width="2.5703125" style="781" bestFit="1" customWidth="1"/>
    <col min="7686" max="7686" width="12.28515625" style="781" customWidth="1"/>
    <col min="7687" max="7687" width="5.85546875" style="781" bestFit="1" customWidth="1"/>
    <col min="7688" max="7688" width="12.28515625" style="781" customWidth="1"/>
    <col min="7689" max="7689" width="2.5703125" style="781" bestFit="1" customWidth="1"/>
    <col min="7690" max="7690" width="12.28515625" style="781" customWidth="1"/>
    <col min="7691" max="7691" width="2.5703125" style="781" bestFit="1" customWidth="1"/>
    <col min="7692" max="7692" width="12.28515625" style="781" customWidth="1"/>
    <col min="7693" max="7693" width="2.5703125" style="781" bestFit="1" customWidth="1"/>
    <col min="7694" max="7694" width="12.28515625" style="781" customWidth="1"/>
    <col min="7695" max="7695" width="2.5703125" style="781" bestFit="1" customWidth="1"/>
    <col min="7696" max="7696" width="12.28515625" style="781" customWidth="1"/>
    <col min="7697" max="7697" width="2.5703125" style="781" bestFit="1" customWidth="1"/>
    <col min="7698" max="7698" width="12.28515625" style="781" customWidth="1"/>
    <col min="7699" max="7699" width="2.5703125" style="781" bestFit="1" customWidth="1"/>
    <col min="7700" max="7700" width="12.28515625" style="781" customWidth="1"/>
    <col min="7701" max="7701" width="2.5703125" style="781" bestFit="1" customWidth="1"/>
    <col min="7702" max="7702" width="2.5703125" style="781" customWidth="1"/>
    <col min="7703" max="7936" width="11.28515625" style="781"/>
    <col min="7937" max="7937" width="28.42578125" style="781" customWidth="1"/>
    <col min="7938" max="7938" width="12.28515625" style="781" customWidth="1"/>
    <col min="7939" max="7939" width="2.5703125" style="781" bestFit="1" customWidth="1"/>
    <col min="7940" max="7940" width="12.28515625" style="781" customWidth="1"/>
    <col min="7941" max="7941" width="2.5703125" style="781" bestFit="1" customWidth="1"/>
    <col min="7942" max="7942" width="12.28515625" style="781" customWidth="1"/>
    <col min="7943" max="7943" width="5.85546875" style="781" bestFit="1" customWidth="1"/>
    <col min="7944" max="7944" width="12.28515625" style="781" customWidth="1"/>
    <col min="7945" max="7945" width="2.5703125" style="781" bestFit="1" customWidth="1"/>
    <col min="7946" max="7946" width="12.28515625" style="781" customWidth="1"/>
    <col min="7947" max="7947" width="2.5703125" style="781" bestFit="1" customWidth="1"/>
    <col min="7948" max="7948" width="12.28515625" style="781" customWidth="1"/>
    <col min="7949" max="7949" width="2.5703125" style="781" bestFit="1" customWidth="1"/>
    <col min="7950" max="7950" width="12.28515625" style="781" customWidth="1"/>
    <col min="7951" max="7951" width="2.5703125" style="781" bestFit="1" customWidth="1"/>
    <col min="7952" max="7952" width="12.28515625" style="781" customWidth="1"/>
    <col min="7953" max="7953" width="2.5703125" style="781" bestFit="1" customWidth="1"/>
    <col min="7954" max="7954" width="12.28515625" style="781" customWidth="1"/>
    <col min="7955" max="7955" width="2.5703125" style="781" bestFit="1" customWidth="1"/>
    <col min="7956" max="7956" width="12.28515625" style="781" customWidth="1"/>
    <col min="7957" max="7957" width="2.5703125" style="781" bestFit="1" customWidth="1"/>
    <col min="7958" max="7958" width="2.5703125" style="781" customWidth="1"/>
    <col min="7959" max="8192" width="11.28515625" style="781"/>
    <col min="8193" max="8193" width="28.42578125" style="781" customWidth="1"/>
    <col min="8194" max="8194" width="12.28515625" style="781" customWidth="1"/>
    <col min="8195" max="8195" width="2.5703125" style="781" bestFit="1" customWidth="1"/>
    <col min="8196" max="8196" width="12.28515625" style="781" customWidth="1"/>
    <col min="8197" max="8197" width="2.5703125" style="781" bestFit="1" customWidth="1"/>
    <col min="8198" max="8198" width="12.28515625" style="781" customWidth="1"/>
    <col min="8199" max="8199" width="5.85546875" style="781" bestFit="1" customWidth="1"/>
    <col min="8200" max="8200" width="12.28515625" style="781" customWidth="1"/>
    <col min="8201" max="8201" width="2.5703125" style="781" bestFit="1" customWidth="1"/>
    <col min="8202" max="8202" width="12.28515625" style="781" customWidth="1"/>
    <col min="8203" max="8203" width="2.5703125" style="781" bestFit="1" customWidth="1"/>
    <col min="8204" max="8204" width="12.28515625" style="781" customWidth="1"/>
    <col min="8205" max="8205" width="2.5703125" style="781" bestFit="1" customWidth="1"/>
    <col min="8206" max="8206" width="12.28515625" style="781" customWidth="1"/>
    <col min="8207" max="8207" width="2.5703125" style="781" bestFit="1" customWidth="1"/>
    <col min="8208" max="8208" width="12.28515625" style="781" customWidth="1"/>
    <col min="8209" max="8209" width="2.5703125" style="781" bestFit="1" customWidth="1"/>
    <col min="8210" max="8210" width="12.28515625" style="781" customWidth="1"/>
    <col min="8211" max="8211" width="2.5703125" style="781" bestFit="1" customWidth="1"/>
    <col min="8212" max="8212" width="12.28515625" style="781" customWidth="1"/>
    <col min="8213" max="8213" width="2.5703125" style="781" bestFit="1" customWidth="1"/>
    <col min="8214" max="8214" width="2.5703125" style="781" customWidth="1"/>
    <col min="8215" max="8448" width="11.28515625" style="781"/>
    <col min="8449" max="8449" width="28.42578125" style="781" customWidth="1"/>
    <col min="8450" max="8450" width="12.28515625" style="781" customWidth="1"/>
    <col min="8451" max="8451" width="2.5703125" style="781" bestFit="1" customWidth="1"/>
    <col min="8452" max="8452" width="12.28515625" style="781" customWidth="1"/>
    <col min="8453" max="8453" width="2.5703125" style="781" bestFit="1" customWidth="1"/>
    <col min="8454" max="8454" width="12.28515625" style="781" customWidth="1"/>
    <col min="8455" max="8455" width="5.85546875" style="781" bestFit="1" customWidth="1"/>
    <col min="8456" max="8456" width="12.28515625" style="781" customWidth="1"/>
    <col min="8457" max="8457" width="2.5703125" style="781" bestFit="1" customWidth="1"/>
    <col min="8458" max="8458" width="12.28515625" style="781" customWidth="1"/>
    <col min="8459" max="8459" width="2.5703125" style="781" bestFit="1" customWidth="1"/>
    <col min="8460" max="8460" width="12.28515625" style="781" customWidth="1"/>
    <col min="8461" max="8461" width="2.5703125" style="781" bestFit="1" customWidth="1"/>
    <col min="8462" max="8462" width="12.28515625" style="781" customWidth="1"/>
    <col min="8463" max="8463" width="2.5703125" style="781" bestFit="1" customWidth="1"/>
    <col min="8464" max="8464" width="12.28515625" style="781" customWidth="1"/>
    <col min="8465" max="8465" width="2.5703125" style="781" bestFit="1" customWidth="1"/>
    <col min="8466" max="8466" width="12.28515625" style="781" customWidth="1"/>
    <col min="8467" max="8467" width="2.5703125" style="781" bestFit="1" customWidth="1"/>
    <col min="8468" max="8468" width="12.28515625" style="781" customWidth="1"/>
    <col min="8469" max="8469" width="2.5703125" style="781" bestFit="1" customWidth="1"/>
    <col min="8470" max="8470" width="2.5703125" style="781" customWidth="1"/>
    <col min="8471" max="8704" width="11.28515625" style="781"/>
    <col min="8705" max="8705" width="28.42578125" style="781" customWidth="1"/>
    <col min="8706" max="8706" width="12.28515625" style="781" customWidth="1"/>
    <col min="8707" max="8707" width="2.5703125" style="781" bestFit="1" customWidth="1"/>
    <col min="8708" max="8708" width="12.28515625" style="781" customWidth="1"/>
    <col min="8709" max="8709" width="2.5703125" style="781" bestFit="1" customWidth="1"/>
    <col min="8710" max="8710" width="12.28515625" style="781" customWidth="1"/>
    <col min="8711" max="8711" width="5.85546875" style="781" bestFit="1" customWidth="1"/>
    <col min="8712" max="8712" width="12.28515625" style="781" customWidth="1"/>
    <col min="8713" max="8713" width="2.5703125" style="781" bestFit="1" customWidth="1"/>
    <col min="8714" max="8714" width="12.28515625" style="781" customWidth="1"/>
    <col min="8715" max="8715" width="2.5703125" style="781" bestFit="1" customWidth="1"/>
    <col min="8716" max="8716" width="12.28515625" style="781" customWidth="1"/>
    <col min="8717" max="8717" width="2.5703125" style="781" bestFit="1" customWidth="1"/>
    <col min="8718" max="8718" width="12.28515625" style="781" customWidth="1"/>
    <col min="8719" max="8719" width="2.5703125" style="781" bestFit="1" customWidth="1"/>
    <col min="8720" max="8720" width="12.28515625" style="781" customWidth="1"/>
    <col min="8721" max="8721" width="2.5703125" style="781" bestFit="1" customWidth="1"/>
    <col min="8722" max="8722" width="12.28515625" style="781" customWidth="1"/>
    <col min="8723" max="8723" width="2.5703125" style="781" bestFit="1" customWidth="1"/>
    <col min="8724" max="8724" width="12.28515625" style="781" customWidth="1"/>
    <col min="8725" max="8725" width="2.5703125" style="781" bestFit="1" customWidth="1"/>
    <col min="8726" max="8726" width="2.5703125" style="781" customWidth="1"/>
    <col min="8727" max="8960" width="11.28515625" style="781"/>
    <col min="8961" max="8961" width="28.42578125" style="781" customWidth="1"/>
    <col min="8962" max="8962" width="12.28515625" style="781" customWidth="1"/>
    <col min="8963" max="8963" width="2.5703125" style="781" bestFit="1" customWidth="1"/>
    <col min="8964" max="8964" width="12.28515625" style="781" customWidth="1"/>
    <col min="8965" max="8965" width="2.5703125" style="781" bestFit="1" customWidth="1"/>
    <col min="8966" max="8966" width="12.28515625" style="781" customWidth="1"/>
    <col min="8967" max="8967" width="5.85546875" style="781" bestFit="1" customWidth="1"/>
    <col min="8968" max="8968" width="12.28515625" style="781" customWidth="1"/>
    <col min="8969" max="8969" width="2.5703125" style="781" bestFit="1" customWidth="1"/>
    <col min="8970" max="8970" width="12.28515625" style="781" customWidth="1"/>
    <col min="8971" max="8971" width="2.5703125" style="781" bestFit="1" customWidth="1"/>
    <col min="8972" max="8972" width="12.28515625" style="781" customWidth="1"/>
    <col min="8973" max="8973" width="2.5703125" style="781" bestFit="1" customWidth="1"/>
    <col min="8974" max="8974" width="12.28515625" style="781" customWidth="1"/>
    <col min="8975" max="8975" width="2.5703125" style="781" bestFit="1" customWidth="1"/>
    <col min="8976" max="8976" width="12.28515625" style="781" customWidth="1"/>
    <col min="8977" max="8977" width="2.5703125" style="781" bestFit="1" customWidth="1"/>
    <col min="8978" max="8978" width="12.28515625" style="781" customWidth="1"/>
    <col min="8979" max="8979" width="2.5703125" style="781" bestFit="1" customWidth="1"/>
    <col min="8980" max="8980" width="12.28515625" style="781" customWidth="1"/>
    <col min="8981" max="8981" width="2.5703125" style="781" bestFit="1" customWidth="1"/>
    <col min="8982" max="8982" width="2.5703125" style="781" customWidth="1"/>
    <col min="8983" max="9216" width="11.28515625" style="781"/>
    <col min="9217" max="9217" width="28.42578125" style="781" customWidth="1"/>
    <col min="9218" max="9218" width="12.28515625" style="781" customWidth="1"/>
    <col min="9219" max="9219" width="2.5703125" style="781" bestFit="1" customWidth="1"/>
    <col min="9220" max="9220" width="12.28515625" style="781" customWidth="1"/>
    <col min="9221" max="9221" width="2.5703125" style="781" bestFit="1" customWidth="1"/>
    <col min="9222" max="9222" width="12.28515625" style="781" customWidth="1"/>
    <col min="9223" max="9223" width="5.85546875" style="781" bestFit="1" customWidth="1"/>
    <col min="9224" max="9224" width="12.28515625" style="781" customWidth="1"/>
    <col min="9225" max="9225" width="2.5703125" style="781" bestFit="1" customWidth="1"/>
    <col min="9226" max="9226" width="12.28515625" style="781" customWidth="1"/>
    <col min="9227" max="9227" width="2.5703125" style="781" bestFit="1" customWidth="1"/>
    <col min="9228" max="9228" width="12.28515625" style="781" customWidth="1"/>
    <col min="9229" max="9229" width="2.5703125" style="781" bestFit="1" customWidth="1"/>
    <col min="9230" max="9230" width="12.28515625" style="781" customWidth="1"/>
    <col min="9231" max="9231" width="2.5703125" style="781" bestFit="1" customWidth="1"/>
    <col min="9232" max="9232" width="12.28515625" style="781" customWidth="1"/>
    <col min="9233" max="9233" width="2.5703125" style="781" bestFit="1" customWidth="1"/>
    <col min="9234" max="9234" width="12.28515625" style="781" customWidth="1"/>
    <col min="9235" max="9235" width="2.5703125" style="781" bestFit="1" customWidth="1"/>
    <col min="9236" max="9236" width="12.28515625" style="781" customWidth="1"/>
    <col min="9237" max="9237" width="2.5703125" style="781" bestFit="1" customWidth="1"/>
    <col min="9238" max="9238" width="2.5703125" style="781" customWidth="1"/>
    <col min="9239" max="9472" width="11.28515625" style="781"/>
    <col min="9473" max="9473" width="28.42578125" style="781" customWidth="1"/>
    <col min="9474" max="9474" width="12.28515625" style="781" customWidth="1"/>
    <col min="9475" max="9475" width="2.5703125" style="781" bestFit="1" customWidth="1"/>
    <col min="9476" max="9476" width="12.28515625" style="781" customWidth="1"/>
    <col min="9477" max="9477" width="2.5703125" style="781" bestFit="1" customWidth="1"/>
    <col min="9478" max="9478" width="12.28515625" style="781" customWidth="1"/>
    <col min="9479" max="9479" width="5.85546875" style="781" bestFit="1" customWidth="1"/>
    <col min="9480" max="9480" width="12.28515625" style="781" customWidth="1"/>
    <col min="9481" max="9481" width="2.5703125" style="781" bestFit="1" customWidth="1"/>
    <col min="9482" max="9482" width="12.28515625" style="781" customWidth="1"/>
    <col min="9483" max="9483" width="2.5703125" style="781" bestFit="1" customWidth="1"/>
    <col min="9484" max="9484" width="12.28515625" style="781" customWidth="1"/>
    <col min="9485" max="9485" width="2.5703125" style="781" bestFit="1" customWidth="1"/>
    <col min="9486" max="9486" width="12.28515625" style="781" customWidth="1"/>
    <col min="9487" max="9487" width="2.5703125" style="781" bestFit="1" customWidth="1"/>
    <col min="9488" max="9488" width="12.28515625" style="781" customWidth="1"/>
    <col min="9489" max="9489" width="2.5703125" style="781" bestFit="1" customWidth="1"/>
    <col min="9490" max="9490" width="12.28515625" style="781" customWidth="1"/>
    <col min="9491" max="9491" width="2.5703125" style="781" bestFit="1" customWidth="1"/>
    <col min="9492" max="9492" width="12.28515625" style="781" customWidth="1"/>
    <col min="9493" max="9493" width="2.5703125" style="781" bestFit="1" customWidth="1"/>
    <col min="9494" max="9494" width="2.5703125" style="781" customWidth="1"/>
    <col min="9495" max="9728" width="11.28515625" style="781"/>
    <col min="9729" max="9729" width="28.42578125" style="781" customWidth="1"/>
    <col min="9730" max="9730" width="12.28515625" style="781" customWidth="1"/>
    <col min="9731" max="9731" width="2.5703125" style="781" bestFit="1" customWidth="1"/>
    <col min="9732" max="9732" width="12.28515625" style="781" customWidth="1"/>
    <col min="9733" max="9733" width="2.5703125" style="781" bestFit="1" customWidth="1"/>
    <col min="9734" max="9734" width="12.28515625" style="781" customWidth="1"/>
    <col min="9735" max="9735" width="5.85546875" style="781" bestFit="1" customWidth="1"/>
    <col min="9736" max="9736" width="12.28515625" style="781" customWidth="1"/>
    <col min="9737" max="9737" width="2.5703125" style="781" bestFit="1" customWidth="1"/>
    <col min="9738" max="9738" width="12.28515625" style="781" customWidth="1"/>
    <col min="9739" max="9739" width="2.5703125" style="781" bestFit="1" customWidth="1"/>
    <col min="9740" max="9740" width="12.28515625" style="781" customWidth="1"/>
    <col min="9741" max="9741" width="2.5703125" style="781" bestFit="1" customWidth="1"/>
    <col min="9742" max="9742" width="12.28515625" style="781" customWidth="1"/>
    <col min="9743" max="9743" width="2.5703125" style="781" bestFit="1" customWidth="1"/>
    <col min="9744" max="9744" width="12.28515625" style="781" customWidth="1"/>
    <col min="9745" max="9745" width="2.5703125" style="781" bestFit="1" customWidth="1"/>
    <col min="9746" max="9746" width="12.28515625" style="781" customWidth="1"/>
    <col min="9747" max="9747" width="2.5703125" style="781" bestFit="1" customWidth="1"/>
    <col min="9748" max="9748" width="12.28515625" style="781" customWidth="1"/>
    <col min="9749" max="9749" width="2.5703125" style="781" bestFit="1" customWidth="1"/>
    <col min="9750" max="9750" width="2.5703125" style="781" customWidth="1"/>
    <col min="9751" max="9984" width="11.28515625" style="781"/>
    <col min="9985" max="9985" width="28.42578125" style="781" customWidth="1"/>
    <col min="9986" max="9986" width="12.28515625" style="781" customWidth="1"/>
    <col min="9987" max="9987" width="2.5703125" style="781" bestFit="1" customWidth="1"/>
    <col min="9988" max="9988" width="12.28515625" style="781" customWidth="1"/>
    <col min="9989" max="9989" width="2.5703125" style="781" bestFit="1" customWidth="1"/>
    <col min="9990" max="9990" width="12.28515625" style="781" customWidth="1"/>
    <col min="9991" max="9991" width="5.85546875" style="781" bestFit="1" customWidth="1"/>
    <col min="9992" max="9992" width="12.28515625" style="781" customWidth="1"/>
    <col min="9993" max="9993" width="2.5703125" style="781" bestFit="1" customWidth="1"/>
    <col min="9994" max="9994" width="12.28515625" style="781" customWidth="1"/>
    <col min="9995" max="9995" width="2.5703125" style="781" bestFit="1" customWidth="1"/>
    <col min="9996" max="9996" width="12.28515625" style="781" customWidth="1"/>
    <col min="9997" max="9997" width="2.5703125" style="781" bestFit="1" customWidth="1"/>
    <col min="9998" max="9998" width="12.28515625" style="781" customWidth="1"/>
    <col min="9999" max="9999" width="2.5703125" style="781" bestFit="1" customWidth="1"/>
    <col min="10000" max="10000" width="12.28515625" style="781" customWidth="1"/>
    <col min="10001" max="10001" width="2.5703125" style="781" bestFit="1" customWidth="1"/>
    <col min="10002" max="10002" width="12.28515625" style="781" customWidth="1"/>
    <col min="10003" max="10003" width="2.5703125" style="781" bestFit="1" customWidth="1"/>
    <col min="10004" max="10004" width="12.28515625" style="781" customWidth="1"/>
    <col min="10005" max="10005" width="2.5703125" style="781" bestFit="1" customWidth="1"/>
    <col min="10006" max="10006" width="2.5703125" style="781" customWidth="1"/>
    <col min="10007" max="10240" width="11.28515625" style="781"/>
    <col min="10241" max="10241" width="28.42578125" style="781" customWidth="1"/>
    <col min="10242" max="10242" width="12.28515625" style="781" customWidth="1"/>
    <col min="10243" max="10243" width="2.5703125" style="781" bestFit="1" customWidth="1"/>
    <col min="10244" max="10244" width="12.28515625" style="781" customWidth="1"/>
    <col min="10245" max="10245" width="2.5703125" style="781" bestFit="1" customWidth="1"/>
    <col min="10246" max="10246" width="12.28515625" style="781" customWidth="1"/>
    <col min="10247" max="10247" width="5.85546875" style="781" bestFit="1" customWidth="1"/>
    <col min="10248" max="10248" width="12.28515625" style="781" customWidth="1"/>
    <col min="10249" max="10249" width="2.5703125" style="781" bestFit="1" customWidth="1"/>
    <col min="10250" max="10250" width="12.28515625" style="781" customWidth="1"/>
    <col min="10251" max="10251" width="2.5703125" style="781" bestFit="1" customWidth="1"/>
    <col min="10252" max="10252" width="12.28515625" style="781" customWidth="1"/>
    <col min="10253" max="10253" width="2.5703125" style="781" bestFit="1" customWidth="1"/>
    <col min="10254" max="10254" width="12.28515625" style="781" customWidth="1"/>
    <col min="10255" max="10255" width="2.5703125" style="781" bestFit="1" customWidth="1"/>
    <col min="10256" max="10256" width="12.28515625" style="781" customWidth="1"/>
    <col min="10257" max="10257" width="2.5703125" style="781" bestFit="1" customWidth="1"/>
    <col min="10258" max="10258" width="12.28515625" style="781" customWidth="1"/>
    <col min="10259" max="10259" width="2.5703125" style="781" bestFit="1" customWidth="1"/>
    <col min="10260" max="10260" width="12.28515625" style="781" customWidth="1"/>
    <col min="10261" max="10261" width="2.5703125" style="781" bestFit="1" customWidth="1"/>
    <col min="10262" max="10262" width="2.5703125" style="781" customWidth="1"/>
    <col min="10263" max="10496" width="11.28515625" style="781"/>
    <col min="10497" max="10497" width="28.42578125" style="781" customWidth="1"/>
    <col min="10498" max="10498" width="12.28515625" style="781" customWidth="1"/>
    <col min="10499" max="10499" width="2.5703125" style="781" bestFit="1" customWidth="1"/>
    <col min="10500" max="10500" width="12.28515625" style="781" customWidth="1"/>
    <col min="10501" max="10501" width="2.5703125" style="781" bestFit="1" customWidth="1"/>
    <col min="10502" max="10502" width="12.28515625" style="781" customWidth="1"/>
    <col min="10503" max="10503" width="5.85546875" style="781" bestFit="1" customWidth="1"/>
    <col min="10504" max="10504" width="12.28515625" style="781" customWidth="1"/>
    <col min="10505" max="10505" width="2.5703125" style="781" bestFit="1" customWidth="1"/>
    <col min="10506" max="10506" width="12.28515625" style="781" customWidth="1"/>
    <col min="10507" max="10507" width="2.5703125" style="781" bestFit="1" customWidth="1"/>
    <col min="10508" max="10508" width="12.28515625" style="781" customWidth="1"/>
    <col min="10509" max="10509" width="2.5703125" style="781" bestFit="1" customWidth="1"/>
    <col min="10510" max="10510" width="12.28515625" style="781" customWidth="1"/>
    <col min="10511" max="10511" width="2.5703125" style="781" bestFit="1" customWidth="1"/>
    <col min="10512" max="10512" width="12.28515625" style="781" customWidth="1"/>
    <col min="10513" max="10513" width="2.5703125" style="781" bestFit="1" customWidth="1"/>
    <col min="10514" max="10514" width="12.28515625" style="781" customWidth="1"/>
    <col min="10515" max="10515" width="2.5703125" style="781" bestFit="1" customWidth="1"/>
    <col min="10516" max="10516" width="12.28515625" style="781" customWidth="1"/>
    <col min="10517" max="10517" width="2.5703125" style="781" bestFit="1" customWidth="1"/>
    <col min="10518" max="10518" width="2.5703125" style="781" customWidth="1"/>
    <col min="10519" max="10752" width="11.28515625" style="781"/>
    <col min="10753" max="10753" width="28.42578125" style="781" customWidth="1"/>
    <col min="10754" max="10754" width="12.28515625" style="781" customWidth="1"/>
    <col min="10755" max="10755" width="2.5703125" style="781" bestFit="1" customWidth="1"/>
    <col min="10756" max="10756" width="12.28515625" style="781" customWidth="1"/>
    <col min="10757" max="10757" width="2.5703125" style="781" bestFit="1" customWidth="1"/>
    <col min="10758" max="10758" width="12.28515625" style="781" customWidth="1"/>
    <col min="10759" max="10759" width="5.85546875" style="781" bestFit="1" customWidth="1"/>
    <col min="10760" max="10760" width="12.28515625" style="781" customWidth="1"/>
    <col min="10761" max="10761" width="2.5703125" style="781" bestFit="1" customWidth="1"/>
    <col min="10762" max="10762" width="12.28515625" style="781" customWidth="1"/>
    <col min="10763" max="10763" width="2.5703125" style="781" bestFit="1" customWidth="1"/>
    <col min="10764" max="10764" width="12.28515625" style="781" customWidth="1"/>
    <col min="10765" max="10765" width="2.5703125" style="781" bestFit="1" customWidth="1"/>
    <col min="10766" max="10766" width="12.28515625" style="781" customWidth="1"/>
    <col min="10767" max="10767" width="2.5703125" style="781" bestFit="1" customWidth="1"/>
    <col min="10768" max="10768" width="12.28515625" style="781" customWidth="1"/>
    <col min="10769" max="10769" width="2.5703125" style="781" bestFit="1" customWidth="1"/>
    <col min="10770" max="10770" width="12.28515625" style="781" customWidth="1"/>
    <col min="10771" max="10771" width="2.5703125" style="781" bestFit="1" customWidth="1"/>
    <col min="10772" max="10772" width="12.28515625" style="781" customWidth="1"/>
    <col min="10773" max="10773" width="2.5703125" style="781" bestFit="1" customWidth="1"/>
    <col min="10774" max="10774" width="2.5703125" style="781" customWidth="1"/>
    <col min="10775" max="11008" width="11.28515625" style="781"/>
    <col min="11009" max="11009" width="28.42578125" style="781" customWidth="1"/>
    <col min="11010" max="11010" width="12.28515625" style="781" customWidth="1"/>
    <col min="11011" max="11011" width="2.5703125" style="781" bestFit="1" customWidth="1"/>
    <col min="11012" max="11012" width="12.28515625" style="781" customWidth="1"/>
    <col min="11013" max="11013" width="2.5703125" style="781" bestFit="1" customWidth="1"/>
    <col min="11014" max="11014" width="12.28515625" style="781" customWidth="1"/>
    <col min="11015" max="11015" width="5.85546875" style="781" bestFit="1" customWidth="1"/>
    <col min="11016" max="11016" width="12.28515625" style="781" customWidth="1"/>
    <col min="11017" max="11017" width="2.5703125" style="781" bestFit="1" customWidth="1"/>
    <col min="11018" max="11018" width="12.28515625" style="781" customWidth="1"/>
    <col min="11019" max="11019" width="2.5703125" style="781" bestFit="1" customWidth="1"/>
    <col min="11020" max="11020" width="12.28515625" style="781" customWidth="1"/>
    <col min="11021" max="11021" width="2.5703125" style="781" bestFit="1" customWidth="1"/>
    <col min="11022" max="11022" width="12.28515625" style="781" customWidth="1"/>
    <col min="11023" max="11023" width="2.5703125" style="781" bestFit="1" customWidth="1"/>
    <col min="11024" max="11024" width="12.28515625" style="781" customWidth="1"/>
    <col min="11025" max="11025" width="2.5703125" style="781" bestFit="1" customWidth="1"/>
    <col min="11026" max="11026" width="12.28515625" style="781" customWidth="1"/>
    <col min="11027" max="11027" width="2.5703125" style="781" bestFit="1" customWidth="1"/>
    <col min="11028" max="11028" width="12.28515625" style="781" customWidth="1"/>
    <col min="11029" max="11029" width="2.5703125" style="781" bestFit="1" customWidth="1"/>
    <col min="11030" max="11030" width="2.5703125" style="781" customWidth="1"/>
    <col min="11031" max="11264" width="11.28515625" style="781"/>
    <col min="11265" max="11265" width="28.42578125" style="781" customWidth="1"/>
    <col min="11266" max="11266" width="12.28515625" style="781" customWidth="1"/>
    <col min="11267" max="11267" width="2.5703125" style="781" bestFit="1" customWidth="1"/>
    <col min="11268" max="11268" width="12.28515625" style="781" customWidth="1"/>
    <col min="11269" max="11269" width="2.5703125" style="781" bestFit="1" customWidth="1"/>
    <col min="11270" max="11270" width="12.28515625" style="781" customWidth="1"/>
    <col min="11271" max="11271" width="5.85546875" style="781" bestFit="1" customWidth="1"/>
    <col min="11272" max="11272" width="12.28515625" style="781" customWidth="1"/>
    <col min="11273" max="11273" width="2.5703125" style="781" bestFit="1" customWidth="1"/>
    <col min="11274" max="11274" width="12.28515625" style="781" customWidth="1"/>
    <col min="11275" max="11275" width="2.5703125" style="781" bestFit="1" customWidth="1"/>
    <col min="11276" max="11276" width="12.28515625" style="781" customWidth="1"/>
    <col min="11277" max="11277" width="2.5703125" style="781" bestFit="1" customWidth="1"/>
    <col min="11278" max="11278" width="12.28515625" style="781" customWidth="1"/>
    <col min="11279" max="11279" width="2.5703125" style="781" bestFit="1" customWidth="1"/>
    <col min="11280" max="11280" width="12.28515625" style="781" customWidth="1"/>
    <col min="11281" max="11281" width="2.5703125" style="781" bestFit="1" customWidth="1"/>
    <col min="11282" max="11282" width="12.28515625" style="781" customWidth="1"/>
    <col min="11283" max="11283" width="2.5703125" style="781" bestFit="1" customWidth="1"/>
    <col min="11284" max="11284" width="12.28515625" style="781" customWidth="1"/>
    <col min="11285" max="11285" width="2.5703125" style="781" bestFit="1" customWidth="1"/>
    <col min="11286" max="11286" width="2.5703125" style="781" customWidth="1"/>
    <col min="11287" max="11520" width="11.28515625" style="781"/>
    <col min="11521" max="11521" width="28.42578125" style="781" customWidth="1"/>
    <col min="11522" max="11522" width="12.28515625" style="781" customWidth="1"/>
    <col min="11523" max="11523" width="2.5703125" style="781" bestFit="1" customWidth="1"/>
    <col min="11524" max="11524" width="12.28515625" style="781" customWidth="1"/>
    <col min="11525" max="11525" width="2.5703125" style="781" bestFit="1" customWidth="1"/>
    <col min="11526" max="11526" width="12.28515625" style="781" customWidth="1"/>
    <col min="11527" max="11527" width="5.85546875" style="781" bestFit="1" customWidth="1"/>
    <col min="11528" max="11528" width="12.28515625" style="781" customWidth="1"/>
    <col min="11529" max="11529" width="2.5703125" style="781" bestFit="1" customWidth="1"/>
    <col min="11530" max="11530" width="12.28515625" style="781" customWidth="1"/>
    <col min="11531" max="11531" width="2.5703125" style="781" bestFit="1" customWidth="1"/>
    <col min="11532" max="11532" width="12.28515625" style="781" customWidth="1"/>
    <col min="11533" max="11533" width="2.5703125" style="781" bestFit="1" customWidth="1"/>
    <col min="11534" max="11534" width="12.28515625" style="781" customWidth="1"/>
    <col min="11535" max="11535" width="2.5703125" style="781" bestFit="1" customWidth="1"/>
    <col min="11536" max="11536" width="12.28515625" style="781" customWidth="1"/>
    <col min="11537" max="11537" width="2.5703125" style="781" bestFit="1" customWidth="1"/>
    <col min="11538" max="11538" width="12.28515625" style="781" customWidth="1"/>
    <col min="11539" max="11539" width="2.5703125" style="781" bestFit="1" customWidth="1"/>
    <col min="11540" max="11540" width="12.28515625" style="781" customWidth="1"/>
    <col min="11541" max="11541" width="2.5703125" style="781" bestFit="1" customWidth="1"/>
    <col min="11542" max="11542" width="2.5703125" style="781" customWidth="1"/>
    <col min="11543" max="11776" width="11.28515625" style="781"/>
    <col min="11777" max="11777" width="28.42578125" style="781" customWidth="1"/>
    <col min="11778" max="11778" width="12.28515625" style="781" customWidth="1"/>
    <col min="11779" max="11779" width="2.5703125" style="781" bestFit="1" customWidth="1"/>
    <col min="11780" max="11780" width="12.28515625" style="781" customWidth="1"/>
    <col min="11781" max="11781" width="2.5703125" style="781" bestFit="1" customWidth="1"/>
    <col min="11782" max="11782" width="12.28515625" style="781" customWidth="1"/>
    <col min="11783" max="11783" width="5.85546875" style="781" bestFit="1" customWidth="1"/>
    <col min="11784" max="11784" width="12.28515625" style="781" customWidth="1"/>
    <col min="11785" max="11785" width="2.5703125" style="781" bestFit="1" customWidth="1"/>
    <col min="11786" max="11786" width="12.28515625" style="781" customWidth="1"/>
    <col min="11787" max="11787" width="2.5703125" style="781" bestFit="1" customWidth="1"/>
    <col min="11788" max="11788" width="12.28515625" style="781" customWidth="1"/>
    <col min="11789" max="11789" width="2.5703125" style="781" bestFit="1" customWidth="1"/>
    <col min="11790" max="11790" width="12.28515625" style="781" customWidth="1"/>
    <col min="11791" max="11791" width="2.5703125" style="781" bestFit="1" customWidth="1"/>
    <col min="11792" max="11792" width="12.28515625" style="781" customWidth="1"/>
    <col min="11793" max="11793" width="2.5703125" style="781" bestFit="1" customWidth="1"/>
    <col min="11794" max="11794" width="12.28515625" style="781" customWidth="1"/>
    <col min="11795" max="11795" width="2.5703125" style="781" bestFit="1" customWidth="1"/>
    <col min="11796" max="11796" width="12.28515625" style="781" customWidth="1"/>
    <col min="11797" max="11797" width="2.5703125" style="781" bestFit="1" customWidth="1"/>
    <col min="11798" max="11798" width="2.5703125" style="781" customWidth="1"/>
    <col min="11799" max="12032" width="11.28515625" style="781"/>
    <col min="12033" max="12033" width="28.42578125" style="781" customWidth="1"/>
    <col min="12034" max="12034" width="12.28515625" style="781" customWidth="1"/>
    <col min="12035" max="12035" width="2.5703125" style="781" bestFit="1" customWidth="1"/>
    <col min="12036" max="12036" width="12.28515625" style="781" customWidth="1"/>
    <col min="12037" max="12037" width="2.5703125" style="781" bestFit="1" customWidth="1"/>
    <col min="12038" max="12038" width="12.28515625" style="781" customWidth="1"/>
    <col min="12039" max="12039" width="5.85546875" style="781" bestFit="1" customWidth="1"/>
    <col min="12040" max="12040" width="12.28515625" style="781" customWidth="1"/>
    <col min="12041" max="12041" width="2.5703125" style="781" bestFit="1" customWidth="1"/>
    <col min="12042" max="12042" width="12.28515625" style="781" customWidth="1"/>
    <col min="12043" max="12043" width="2.5703125" style="781" bestFit="1" customWidth="1"/>
    <col min="12044" max="12044" width="12.28515625" style="781" customWidth="1"/>
    <col min="12045" max="12045" width="2.5703125" style="781" bestFit="1" customWidth="1"/>
    <col min="12046" max="12046" width="12.28515625" style="781" customWidth="1"/>
    <col min="12047" max="12047" width="2.5703125" style="781" bestFit="1" customWidth="1"/>
    <col min="12048" max="12048" width="12.28515625" style="781" customWidth="1"/>
    <col min="12049" max="12049" width="2.5703125" style="781" bestFit="1" customWidth="1"/>
    <col min="12050" max="12050" width="12.28515625" style="781" customWidth="1"/>
    <col min="12051" max="12051" width="2.5703125" style="781" bestFit="1" customWidth="1"/>
    <col min="12052" max="12052" width="12.28515625" style="781" customWidth="1"/>
    <col min="12053" max="12053" width="2.5703125" style="781" bestFit="1" customWidth="1"/>
    <col min="12054" max="12054" width="2.5703125" style="781" customWidth="1"/>
    <col min="12055" max="12288" width="11.28515625" style="781"/>
    <col min="12289" max="12289" width="28.42578125" style="781" customWidth="1"/>
    <col min="12290" max="12290" width="12.28515625" style="781" customWidth="1"/>
    <col min="12291" max="12291" width="2.5703125" style="781" bestFit="1" customWidth="1"/>
    <col min="12292" max="12292" width="12.28515625" style="781" customWidth="1"/>
    <col min="12293" max="12293" width="2.5703125" style="781" bestFit="1" customWidth="1"/>
    <col min="12294" max="12294" width="12.28515625" style="781" customWidth="1"/>
    <col min="12295" max="12295" width="5.85546875" style="781" bestFit="1" customWidth="1"/>
    <col min="12296" max="12296" width="12.28515625" style="781" customWidth="1"/>
    <col min="12297" max="12297" width="2.5703125" style="781" bestFit="1" customWidth="1"/>
    <col min="12298" max="12298" width="12.28515625" style="781" customWidth="1"/>
    <col min="12299" max="12299" width="2.5703125" style="781" bestFit="1" customWidth="1"/>
    <col min="12300" max="12300" width="12.28515625" style="781" customWidth="1"/>
    <col min="12301" max="12301" width="2.5703125" style="781" bestFit="1" customWidth="1"/>
    <col min="12302" max="12302" width="12.28515625" style="781" customWidth="1"/>
    <col min="12303" max="12303" width="2.5703125" style="781" bestFit="1" customWidth="1"/>
    <col min="12304" max="12304" width="12.28515625" style="781" customWidth="1"/>
    <col min="12305" max="12305" width="2.5703125" style="781" bestFit="1" customWidth="1"/>
    <col min="12306" max="12306" width="12.28515625" style="781" customWidth="1"/>
    <col min="12307" max="12307" width="2.5703125" style="781" bestFit="1" customWidth="1"/>
    <col min="12308" max="12308" width="12.28515625" style="781" customWidth="1"/>
    <col min="12309" max="12309" width="2.5703125" style="781" bestFit="1" customWidth="1"/>
    <col min="12310" max="12310" width="2.5703125" style="781" customWidth="1"/>
    <col min="12311" max="12544" width="11.28515625" style="781"/>
    <col min="12545" max="12545" width="28.42578125" style="781" customWidth="1"/>
    <col min="12546" max="12546" width="12.28515625" style="781" customWidth="1"/>
    <col min="12547" max="12547" width="2.5703125" style="781" bestFit="1" customWidth="1"/>
    <col min="12548" max="12548" width="12.28515625" style="781" customWidth="1"/>
    <col min="12549" max="12549" width="2.5703125" style="781" bestFit="1" customWidth="1"/>
    <col min="12550" max="12550" width="12.28515625" style="781" customWidth="1"/>
    <col min="12551" max="12551" width="5.85546875" style="781" bestFit="1" customWidth="1"/>
    <col min="12552" max="12552" width="12.28515625" style="781" customWidth="1"/>
    <col min="12553" max="12553" width="2.5703125" style="781" bestFit="1" customWidth="1"/>
    <col min="12554" max="12554" width="12.28515625" style="781" customWidth="1"/>
    <col min="12555" max="12555" width="2.5703125" style="781" bestFit="1" customWidth="1"/>
    <col min="12556" max="12556" width="12.28515625" style="781" customWidth="1"/>
    <col min="12557" max="12557" width="2.5703125" style="781" bestFit="1" customWidth="1"/>
    <col min="12558" max="12558" width="12.28515625" style="781" customWidth="1"/>
    <col min="12559" max="12559" width="2.5703125" style="781" bestFit="1" customWidth="1"/>
    <col min="12560" max="12560" width="12.28515625" style="781" customWidth="1"/>
    <col min="12561" max="12561" width="2.5703125" style="781" bestFit="1" customWidth="1"/>
    <col min="12562" max="12562" width="12.28515625" style="781" customWidth="1"/>
    <col min="12563" max="12563" width="2.5703125" style="781" bestFit="1" customWidth="1"/>
    <col min="12564" max="12564" width="12.28515625" style="781" customWidth="1"/>
    <col min="12565" max="12565" width="2.5703125" style="781" bestFit="1" customWidth="1"/>
    <col min="12566" max="12566" width="2.5703125" style="781" customWidth="1"/>
    <col min="12567" max="12800" width="11.28515625" style="781"/>
    <col min="12801" max="12801" width="28.42578125" style="781" customWidth="1"/>
    <col min="12802" max="12802" width="12.28515625" style="781" customWidth="1"/>
    <col min="12803" max="12803" width="2.5703125" style="781" bestFit="1" customWidth="1"/>
    <col min="12804" max="12804" width="12.28515625" style="781" customWidth="1"/>
    <col min="12805" max="12805" width="2.5703125" style="781" bestFit="1" customWidth="1"/>
    <col min="12806" max="12806" width="12.28515625" style="781" customWidth="1"/>
    <col min="12807" max="12807" width="5.85546875" style="781" bestFit="1" customWidth="1"/>
    <col min="12808" max="12808" width="12.28515625" style="781" customWidth="1"/>
    <col min="12809" max="12809" width="2.5703125" style="781" bestFit="1" customWidth="1"/>
    <col min="12810" max="12810" width="12.28515625" style="781" customWidth="1"/>
    <col min="12811" max="12811" width="2.5703125" style="781" bestFit="1" customWidth="1"/>
    <col min="12812" max="12812" width="12.28515625" style="781" customWidth="1"/>
    <col min="12813" max="12813" width="2.5703125" style="781" bestFit="1" customWidth="1"/>
    <col min="12814" max="12814" width="12.28515625" style="781" customWidth="1"/>
    <col min="12815" max="12815" width="2.5703125" style="781" bestFit="1" customWidth="1"/>
    <col min="12816" max="12816" width="12.28515625" style="781" customWidth="1"/>
    <col min="12817" max="12817" width="2.5703125" style="781" bestFit="1" customWidth="1"/>
    <col min="12818" max="12818" width="12.28515625" style="781" customWidth="1"/>
    <col min="12819" max="12819" width="2.5703125" style="781" bestFit="1" customWidth="1"/>
    <col min="12820" max="12820" width="12.28515625" style="781" customWidth="1"/>
    <col min="12821" max="12821" width="2.5703125" style="781" bestFit="1" customWidth="1"/>
    <col min="12822" max="12822" width="2.5703125" style="781" customWidth="1"/>
    <col min="12823" max="13056" width="11.28515625" style="781"/>
    <col min="13057" max="13057" width="28.42578125" style="781" customWidth="1"/>
    <col min="13058" max="13058" width="12.28515625" style="781" customWidth="1"/>
    <col min="13059" max="13059" width="2.5703125" style="781" bestFit="1" customWidth="1"/>
    <col min="13060" max="13060" width="12.28515625" style="781" customWidth="1"/>
    <col min="13061" max="13061" width="2.5703125" style="781" bestFit="1" customWidth="1"/>
    <col min="13062" max="13062" width="12.28515625" style="781" customWidth="1"/>
    <col min="13063" max="13063" width="5.85546875" style="781" bestFit="1" customWidth="1"/>
    <col min="13064" max="13064" width="12.28515625" style="781" customWidth="1"/>
    <col min="13065" max="13065" width="2.5703125" style="781" bestFit="1" customWidth="1"/>
    <col min="13066" max="13066" width="12.28515625" style="781" customWidth="1"/>
    <col min="13067" max="13067" width="2.5703125" style="781" bestFit="1" customWidth="1"/>
    <col min="13068" max="13068" width="12.28515625" style="781" customWidth="1"/>
    <col min="13069" max="13069" width="2.5703125" style="781" bestFit="1" customWidth="1"/>
    <col min="13070" max="13070" width="12.28515625" style="781" customWidth="1"/>
    <col min="13071" max="13071" width="2.5703125" style="781" bestFit="1" customWidth="1"/>
    <col min="13072" max="13072" width="12.28515625" style="781" customWidth="1"/>
    <col min="13073" max="13073" width="2.5703125" style="781" bestFit="1" customWidth="1"/>
    <col min="13074" max="13074" width="12.28515625" style="781" customWidth="1"/>
    <col min="13075" max="13075" width="2.5703125" style="781" bestFit="1" customWidth="1"/>
    <col min="13076" max="13076" width="12.28515625" style="781" customWidth="1"/>
    <col min="13077" max="13077" width="2.5703125" style="781" bestFit="1" customWidth="1"/>
    <col min="13078" max="13078" width="2.5703125" style="781" customWidth="1"/>
    <col min="13079" max="13312" width="11.28515625" style="781"/>
    <col min="13313" max="13313" width="28.42578125" style="781" customWidth="1"/>
    <col min="13314" max="13314" width="12.28515625" style="781" customWidth="1"/>
    <col min="13315" max="13315" width="2.5703125" style="781" bestFit="1" customWidth="1"/>
    <col min="13316" max="13316" width="12.28515625" style="781" customWidth="1"/>
    <col min="13317" max="13317" width="2.5703125" style="781" bestFit="1" customWidth="1"/>
    <col min="13318" max="13318" width="12.28515625" style="781" customWidth="1"/>
    <col min="13319" max="13319" width="5.85546875" style="781" bestFit="1" customWidth="1"/>
    <col min="13320" max="13320" width="12.28515625" style="781" customWidth="1"/>
    <col min="13321" max="13321" width="2.5703125" style="781" bestFit="1" customWidth="1"/>
    <col min="13322" max="13322" width="12.28515625" style="781" customWidth="1"/>
    <col min="13323" max="13323" width="2.5703125" style="781" bestFit="1" customWidth="1"/>
    <col min="13324" max="13324" width="12.28515625" style="781" customWidth="1"/>
    <col min="13325" max="13325" width="2.5703125" style="781" bestFit="1" customWidth="1"/>
    <col min="13326" max="13326" width="12.28515625" style="781" customWidth="1"/>
    <col min="13327" max="13327" width="2.5703125" style="781" bestFit="1" customWidth="1"/>
    <col min="13328" max="13328" width="12.28515625" style="781" customWidth="1"/>
    <col min="13329" max="13329" width="2.5703125" style="781" bestFit="1" customWidth="1"/>
    <col min="13330" max="13330" width="12.28515625" style="781" customWidth="1"/>
    <col min="13331" max="13331" width="2.5703125" style="781" bestFit="1" customWidth="1"/>
    <col min="13332" max="13332" width="12.28515625" style="781" customWidth="1"/>
    <col min="13333" max="13333" width="2.5703125" style="781" bestFit="1" customWidth="1"/>
    <col min="13334" max="13334" width="2.5703125" style="781" customWidth="1"/>
    <col min="13335" max="13568" width="11.28515625" style="781"/>
    <col min="13569" max="13569" width="28.42578125" style="781" customWidth="1"/>
    <col min="13570" max="13570" width="12.28515625" style="781" customWidth="1"/>
    <col min="13571" max="13571" width="2.5703125" style="781" bestFit="1" customWidth="1"/>
    <col min="13572" max="13572" width="12.28515625" style="781" customWidth="1"/>
    <col min="13573" max="13573" width="2.5703125" style="781" bestFit="1" customWidth="1"/>
    <col min="13574" max="13574" width="12.28515625" style="781" customWidth="1"/>
    <col min="13575" max="13575" width="5.85546875" style="781" bestFit="1" customWidth="1"/>
    <col min="13576" max="13576" width="12.28515625" style="781" customWidth="1"/>
    <col min="13577" max="13577" width="2.5703125" style="781" bestFit="1" customWidth="1"/>
    <col min="13578" max="13578" width="12.28515625" style="781" customWidth="1"/>
    <col min="13579" max="13579" width="2.5703125" style="781" bestFit="1" customWidth="1"/>
    <col min="13580" max="13580" width="12.28515625" style="781" customWidth="1"/>
    <col min="13581" max="13581" width="2.5703125" style="781" bestFit="1" customWidth="1"/>
    <col min="13582" max="13582" width="12.28515625" style="781" customWidth="1"/>
    <col min="13583" max="13583" width="2.5703125" style="781" bestFit="1" customWidth="1"/>
    <col min="13584" max="13584" width="12.28515625" style="781" customWidth="1"/>
    <col min="13585" max="13585" width="2.5703125" style="781" bestFit="1" customWidth="1"/>
    <col min="13586" max="13586" width="12.28515625" style="781" customWidth="1"/>
    <col min="13587" max="13587" width="2.5703125" style="781" bestFit="1" customWidth="1"/>
    <col min="13588" max="13588" width="12.28515625" style="781" customWidth="1"/>
    <col min="13589" max="13589" width="2.5703125" style="781" bestFit="1" customWidth="1"/>
    <col min="13590" max="13590" width="2.5703125" style="781" customWidth="1"/>
    <col min="13591" max="13824" width="11.28515625" style="781"/>
    <col min="13825" max="13825" width="28.42578125" style="781" customWidth="1"/>
    <col min="13826" max="13826" width="12.28515625" style="781" customWidth="1"/>
    <col min="13827" max="13827" width="2.5703125" style="781" bestFit="1" customWidth="1"/>
    <col min="13828" max="13828" width="12.28515625" style="781" customWidth="1"/>
    <col min="13829" max="13829" width="2.5703125" style="781" bestFit="1" customWidth="1"/>
    <col min="13830" max="13830" width="12.28515625" style="781" customWidth="1"/>
    <col min="13831" max="13831" width="5.85546875" style="781" bestFit="1" customWidth="1"/>
    <col min="13832" max="13832" width="12.28515625" style="781" customWidth="1"/>
    <col min="13833" max="13833" width="2.5703125" style="781" bestFit="1" customWidth="1"/>
    <col min="13834" max="13834" width="12.28515625" style="781" customWidth="1"/>
    <col min="13835" max="13835" width="2.5703125" style="781" bestFit="1" customWidth="1"/>
    <col min="13836" max="13836" width="12.28515625" style="781" customWidth="1"/>
    <col min="13837" max="13837" width="2.5703125" style="781" bestFit="1" customWidth="1"/>
    <col min="13838" max="13838" width="12.28515625" style="781" customWidth="1"/>
    <col min="13839" max="13839" width="2.5703125" style="781" bestFit="1" customWidth="1"/>
    <col min="13840" max="13840" width="12.28515625" style="781" customWidth="1"/>
    <col min="13841" max="13841" width="2.5703125" style="781" bestFit="1" customWidth="1"/>
    <col min="13842" max="13842" width="12.28515625" style="781" customWidth="1"/>
    <col min="13843" max="13843" width="2.5703125" style="781" bestFit="1" customWidth="1"/>
    <col min="13844" max="13844" width="12.28515625" style="781" customWidth="1"/>
    <col min="13845" max="13845" width="2.5703125" style="781" bestFit="1" customWidth="1"/>
    <col min="13846" max="13846" width="2.5703125" style="781" customWidth="1"/>
    <col min="13847" max="14080" width="11.28515625" style="781"/>
    <col min="14081" max="14081" width="28.42578125" style="781" customWidth="1"/>
    <col min="14082" max="14082" width="12.28515625" style="781" customWidth="1"/>
    <col min="14083" max="14083" width="2.5703125" style="781" bestFit="1" customWidth="1"/>
    <col min="14084" max="14084" width="12.28515625" style="781" customWidth="1"/>
    <col min="14085" max="14085" width="2.5703125" style="781" bestFit="1" customWidth="1"/>
    <col min="14086" max="14086" width="12.28515625" style="781" customWidth="1"/>
    <col min="14087" max="14087" width="5.85546875" style="781" bestFit="1" customWidth="1"/>
    <col min="14088" max="14088" width="12.28515625" style="781" customWidth="1"/>
    <col min="14089" max="14089" width="2.5703125" style="781" bestFit="1" customWidth="1"/>
    <col min="14090" max="14090" width="12.28515625" style="781" customWidth="1"/>
    <col min="14091" max="14091" width="2.5703125" style="781" bestFit="1" customWidth="1"/>
    <col min="14092" max="14092" width="12.28515625" style="781" customWidth="1"/>
    <col min="14093" max="14093" width="2.5703125" style="781" bestFit="1" customWidth="1"/>
    <col min="14094" max="14094" width="12.28515625" style="781" customWidth="1"/>
    <col min="14095" max="14095" width="2.5703125" style="781" bestFit="1" customWidth="1"/>
    <col min="14096" max="14096" width="12.28515625" style="781" customWidth="1"/>
    <col min="14097" max="14097" width="2.5703125" style="781" bestFit="1" customWidth="1"/>
    <col min="14098" max="14098" width="12.28515625" style="781" customWidth="1"/>
    <col min="14099" max="14099" width="2.5703125" style="781" bestFit="1" customWidth="1"/>
    <col min="14100" max="14100" width="12.28515625" style="781" customWidth="1"/>
    <col min="14101" max="14101" width="2.5703125" style="781" bestFit="1" customWidth="1"/>
    <col min="14102" max="14102" width="2.5703125" style="781" customWidth="1"/>
    <col min="14103" max="14336" width="11.28515625" style="781"/>
    <col min="14337" max="14337" width="28.42578125" style="781" customWidth="1"/>
    <col min="14338" max="14338" width="12.28515625" style="781" customWidth="1"/>
    <col min="14339" max="14339" width="2.5703125" style="781" bestFit="1" customWidth="1"/>
    <col min="14340" max="14340" width="12.28515625" style="781" customWidth="1"/>
    <col min="14341" max="14341" width="2.5703125" style="781" bestFit="1" customWidth="1"/>
    <col min="14342" max="14342" width="12.28515625" style="781" customWidth="1"/>
    <col min="14343" max="14343" width="5.85546875" style="781" bestFit="1" customWidth="1"/>
    <col min="14344" max="14344" width="12.28515625" style="781" customWidth="1"/>
    <col min="14345" max="14345" width="2.5703125" style="781" bestFit="1" customWidth="1"/>
    <col min="14346" max="14346" width="12.28515625" style="781" customWidth="1"/>
    <col min="14347" max="14347" width="2.5703125" style="781" bestFit="1" customWidth="1"/>
    <col min="14348" max="14348" width="12.28515625" style="781" customWidth="1"/>
    <col min="14349" max="14349" width="2.5703125" style="781" bestFit="1" customWidth="1"/>
    <col min="14350" max="14350" width="12.28515625" style="781" customWidth="1"/>
    <col min="14351" max="14351" width="2.5703125" style="781" bestFit="1" customWidth="1"/>
    <col min="14352" max="14352" width="12.28515625" style="781" customWidth="1"/>
    <col min="14353" max="14353" width="2.5703125" style="781" bestFit="1" customWidth="1"/>
    <col min="14354" max="14354" width="12.28515625" style="781" customWidth="1"/>
    <col min="14355" max="14355" width="2.5703125" style="781" bestFit="1" customWidth="1"/>
    <col min="14356" max="14356" width="12.28515625" style="781" customWidth="1"/>
    <col min="14357" max="14357" width="2.5703125" style="781" bestFit="1" customWidth="1"/>
    <col min="14358" max="14358" width="2.5703125" style="781" customWidth="1"/>
    <col min="14359" max="14592" width="11.28515625" style="781"/>
    <col min="14593" max="14593" width="28.42578125" style="781" customWidth="1"/>
    <col min="14594" max="14594" width="12.28515625" style="781" customWidth="1"/>
    <col min="14595" max="14595" width="2.5703125" style="781" bestFit="1" customWidth="1"/>
    <col min="14596" max="14596" width="12.28515625" style="781" customWidth="1"/>
    <col min="14597" max="14597" width="2.5703125" style="781" bestFit="1" customWidth="1"/>
    <col min="14598" max="14598" width="12.28515625" style="781" customWidth="1"/>
    <col min="14599" max="14599" width="5.85546875" style="781" bestFit="1" customWidth="1"/>
    <col min="14600" max="14600" width="12.28515625" style="781" customWidth="1"/>
    <col min="14601" max="14601" width="2.5703125" style="781" bestFit="1" customWidth="1"/>
    <col min="14602" max="14602" width="12.28515625" style="781" customWidth="1"/>
    <col min="14603" max="14603" width="2.5703125" style="781" bestFit="1" customWidth="1"/>
    <col min="14604" max="14604" width="12.28515625" style="781" customWidth="1"/>
    <col min="14605" max="14605" width="2.5703125" style="781" bestFit="1" customWidth="1"/>
    <col min="14606" max="14606" width="12.28515625" style="781" customWidth="1"/>
    <col min="14607" max="14607" width="2.5703125" style="781" bestFit="1" customWidth="1"/>
    <col min="14608" max="14608" width="12.28515625" style="781" customWidth="1"/>
    <col min="14609" max="14609" width="2.5703125" style="781" bestFit="1" customWidth="1"/>
    <col min="14610" max="14610" width="12.28515625" style="781" customWidth="1"/>
    <col min="14611" max="14611" width="2.5703125" style="781" bestFit="1" customWidth="1"/>
    <col min="14612" max="14612" width="12.28515625" style="781" customWidth="1"/>
    <col min="14613" max="14613" width="2.5703125" style="781" bestFit="1" customWidth="1"/>
    <col min="14614" max="14614" width="2.5703125" style="781" customWidth="1"/>
    <col min="14615" max="14848" width="11.28515625" style="781"/>
    <col min="14849" max="14849" width="28.42578125" style="781" customWidth="1"/>
    <col min="14850" max="14850" width="12.28515625" style="781" customWidth="1"/>
    <col min="14851" max="14851" width="2.5703125" style="781" bestFit="1" customWidth="1"/>
    <col min="14852" max="14852" width="12.28515625" style="781" customWidth="1"/>
    <col min="14853" max="14853" width="2.5703125" style="781" bestFit="1" customWidth="1"/>
    <col min="14854" max="14854" width="12.28515625" style="781" customWidth="1"/>
    <col min="14855" max="14855" width="5.85546875" style="781" bestFit="1" customWidth="1"/>
    <col min="14856" max="14856" width="12.28515625" style="781" customWidth="1"/>
    <col min="14857" max="14857" width="2.5703125" style="781" bestFit="1" customWidth="1"/>
    <col min="14858" max="14858" width="12.28515625" style="781" customWidth="1"/>
    <col min="14859" max="14859" width="2.5703125" style="781" bestFit="1" customWidth="1"/>
    <col min="14860" max="14860" width="12.28515625" style="781" customWidth="1"/>
    <col min="14861" max="14861" width="2.5703125" style="781" bestFit="1" customWidth="1"/>
    <col min="14862" max="14862" width="12.28515625" style="781" customWidth="1"/>
    <col min="14863" max="14863" width="2.5703125" style="781" bestFit="1" customWidth="1"/>
    <col min="14864" max="14864" width="12.28515625" style="781" customWidth="1"/>
    <col min="14865" max="14865" width="2.5703125" style="781" bestFit="1" customWidth="1"/>
    <col min="14866" max="14866" width="12.28515625" style="781" customWidth="1"/>
    <col min="14867" max="14867" width="2.5703125" style="781" bestFit="1" customWidth="1"/>
    <col min="14868" max="14868" width="12.28515625" style="781" customWidth="1"/>
    <col min="14869" max="14869" width="2.5703125" style="781" bestFit="1" customWidth="1"/>
    <col min="14870" max="14870" width="2.5703125" style="781" customWidth="1"/>
    <col min="14871" max="15104" width="11.28515625" style="781"/>
    <col min="15105" max="15105" width="28.42578125" style="781" customWidth="1"/>
    <col min="15106" max="15106" width="12.28515625" style="781" customWidth="1"/>
    <col min="15107" max="15107" width="2.5703125" style="781" bestFit="1" customWidth="1"/>
    <col min="15108" max="15108" width="12.28515625" style="781" customWidth="1"/>
    <col min="15109" max="15109" width="2.5703125" style="781" bestFit="1" customWidth="1"/>
    <col min="15110" max="15110" width="12.28515625" style="781" customWidth="1"/>
    <col min="15111" max="15111" width="5.85546875" style="781" bestFit="1" customWidth="1"/>
    <col min="15112" max="15112" width="12.28515625" style="781" customWidth="1"/>
    <col min="15113" max="15113" width="2.5703125" style="781" bestFit="1" customWidth="1"/>
    <col min="15114" max="15114" width="12.28515625" style="781" customWidth="1"/>
    <col min="15115" max="15115" width="2.5703125" style="781" bestFit="1" customWidth="1"/>
    <col min="15116" max="15116" width="12.28515625" style="781" customWidth="1"/>
    <col min="15117" max="15117" width="2.5703125" style="781" bestFit="1" customWidth="1"/>
    <col min="15118" max="15118" width="12.28515625" style="781" customWidth="1"/>
    <col min="15119" max="15119" width="2.5703125" style="781" bestFit="1" customWidth="1"/>
    <col min="15120" max="15120" width="12.28515625" style="781" customWidth="1"/>
    <col min="15121" max="15121" width="2.5703125" style="781" bestFit="1" customWidth="1"/>
    <col min="15122" max="15122" width="12.28515625" style="781" customWidth="1"/>
    <col min="15123" max="15123" width="2.5703125" style="781" bestFit="1" customWidth="1"/>
    <col min="15124" max="15124" width="12.28515625" style="781" customWidth="1"/>
    <col min="15125" max="15125" width="2.5703125" style="781" bestFit="1" customWidth="1"/>
    <col min="15126" max="15126" width="2.5703125" style="781" customWidth="1"/>
    <col min="15127" max="15360" width="11.28515625" style="781"/>
    <col min="15361" max="15361" width="28.42578125" style="781" customWidth="1"/>
    <col min="15362" max="15362" width="12.28515625" style="781" customWidth="1"/>
    <col min="15363" max="15363" width="2.5703125" style="781" bestFit="1" customWidth="1"/>
    <col min="15364" max="15364" width="12.28515625" style="781" customWidth="1"/>
    <col min="15365" max="15365" width="2.5703125" style="781" bestFit="1" customWidth="1"/>
    <col min="15366" max="15366" width="12.28515625" style="781" customWidth="1"/>
    <col min="15367" max="15367" width="5.85546875" style="781" bestFit="1" customWidth="1"/>
    <col min="15368" max="15368" width="12.28515625" style="781" customWidth="1"/>
    <col min="15369" max="15369" width="2.5703125" style="781" bestFit="1" customWidth="1"/>
    <col min="15370" max="15370" width="12.28515625" style="781" customWidth="1"/>
    <col min="15371" max="15371" width="2.5703125" style="781" bestFit="1" customWidth="1"/>
    <col min="15372" max="15372" width="12.28515625" style="781" customWidth="1"/>
    <col min="15373" max="15373" width="2.5703125" style="781" bestFit="1" customWidth="1"/>
    <col min="15374" max="15374" width="12.28515625" style="781" customWidth="1"/>
    <col min="15375" max="15375" width="2.5703125" style="781" bestFit="1" customWidth="1"/>
    <col min="15376" max="15376" width="12.28515625" style="781" customWidth="1"/>
    <col min="15377" max="15377" width="2.5703125" style="781" bestFit="1" customWidth="1"/>
    <col min="15378" max="15378" width="12.28515625" style="781" customWidth="1"/>
    <col min="15379" max="15379" width="2.5703125" style="781" bestFit="1" customWidth="1"/>
    <col min="15380" max="15380" width="12.28515625" style="781" customWidth="1"/>
    <col min="15381" max="15381" width="2.5703125" style="781" bestFit="1" customWidth="1"/>
    <col min="15382" max="15382" width="2.5703125" style="781" customWidth="1"/>
    <col min="15383" max="15616" width="11.28515625" style="781"/>
    <col min="15617" max="15617" width="28.42578125" style="781" customWidth="1"/>
    <col min="15618" max="15618" width="12.28515625" style="781" customWidth="1"/>
    <col min="15619" max="15619" width="2.5703125" style="781" bestFit="1" customWidth="1"/>
    <col min="15620" max="15620" width="12.28515625" style="781" customWidth="1"/>
    <col min="15621" max="15621" width="2.5703125" style="781" bestFit="1" customWidth="1"/>
    <col min="15622" max="15622" width="12.28515625" style="781" customWidth="1"/>
    <col min="15623" max="15623" width="5.85546875" style="781" bestFit="1" customWidth="1"/>
    <col min="15624" max="15624" width="12.28515625" style="781" customWidth="1"/>
    <col min="15625" max="15625" width="2.5703125" style="781" bestFit="1" customWidth="1"/>
    <col min="15626" max="15626" width="12.28515625" style="781" customWidth="1"/>
    <col min="15627" max="15627" width="2.5703125" style="781" bestFit="1" customWidth="1"/>
    <col min="15628" max="15628" width="12.28515625" style="781" customWidth="1"/>
    <col min="15629" max="15629" width="2.5703125" style="781" bestFit="1" customWidth="1"/>
    <col min="15630" max="15630" width="12.28515625" style="781" customWidth="1"/>
    <col min="15631" max="15631" width="2.5703125" style="781" bestFit="1" customWidth="1"/>
    <col min="15632" max="15632" width="12.28515625" style="781" customWidth="1"/>
    <col min="15633" max="15633" width="2.5703125" style="781" bestFit="1" customWidth="1"/>
    <col min="15634" max="15634" width="12.28515625" style="781" customWidth="1"/>
    <col min="15635" max="15635" width="2.5703125" style="781" bestFit="1" customWidth="1"/>
    <col min="15636" max="15636" width="12.28515625" style="781" customWidth="1"/>
    <col min="15637" max="15637" width="2.5703125" style="781" bestFit="1" customWidth="1"/>
    <col min="15638" max="15638" width="2.5703125" style="781" customWidth="1"/>
    <col min="15639" max="15872" width="11.28515625" style="781"/>
    <col min="15873" max="15873" width="28.42578125" style="781" customWidth="1"/>
    <col min="15874" max="15874" width="12.28515625" style="781" customWidth="1"/>
    <col min="15875" max="15875" width="2.5703125" style="781" bestFit="1" customWidth="1"/>
    <col min="15876" max="15876" width="12.28515625" style="781" customWidth="1"/>
    <col min="15877" max="15877" width="2.5703125" style="781" bestFit="1" customWidth="1"/>
    <col min="15878" max="15878" width="12.28515625" style="781" customWidth="1"/>
    <col min="15879" max="15879" width="5.85546875" style="781" bestFit="1" customWidth="1"/>
    <col min="15880" max="15880" width="12.28515625" style="781" customWidth="1"/>
    <col min="15881" max="15881" width="2.5703125" style="781" bestFit="1" customWidth="1"/>
    <col min="15882" max="15882" width="12.28515625" style="781" customWidth="1"/>
    <col min="15883" max="15883" width="2.5703125" style="781" bestFit="1" customWidth="1"/>
    <col min="15884" max="15884" width="12.28515625" style="781" customWidth="1"/>
    <col min="15885" max="15885" width="2.5703125" style="781" bestFit="1" customWidth="1"/>
    <col min="15886" max="15886" width="12.28515625" style="781" customWidth="1"/>
    <col min="15887" max="15887" width="2.5703125" style="781" bestFit="1" customWidth="1"/>
    <col min="15888" max="15888" width="12.28515625" style="781" customWidth="1"/>
    <col min="15889" max="15889" width="2.5703125" style="781" bestFit="1" customWidth="1"/>
    <col min="15890" max="15890" width="12.28515625" style="781" customWidth="1"/>
    <col min="15891" max="15891" width="2.5703125" style="781" bestFit="1" customWidth="1"/>
    <col min="15892" max="15892" width="12.28515625" style="781" customWidth="1"/>
    <col min="15893" max="15893" width="2.5703125" style="781" bestFit="1" customWidth="1"/>
    <col min="15894" max="15894" width="2.5703125" style="781" customWidth="1"/>
    <col min="15895" max="16128" width="11.28515625" style="781"/>
    <col min="16129" max="16129" width="28.42578125" style="781" customWidth="1"/>
    <col min="16130" max="16130" width="12.28515625" style="781" customWidth="1"/>
    <col min="16131" max="16131" width="2.5703125" style="781" bestFit="1" customWidth="1"/>
    <col min="16132" max="16132" width="12.28515625" style="781" customWidth="1"/>
    <col min="16133" max="16133" width="2.5703125" style="781" bestFit="1" customWidth="1"/>
    <col min="16134" max="16134" width="12.28515625" style="781" customWidth="1"/>
    <col min="16135" max="16135" width="5.85546875" style="781" bestFit="1" customWidth="1"/>
    <col min="16136" max="16136" width="12.28515625" style="781" customWidth="1"/>
    <col min="16137" max="16137" width="2.5703125" style="781" bestFit="1" customWidth="1"/>
    <col min="16138" max="16138" width="12.28515625" style="781" customWidth="1"/>
    <col min="16139" max="16139" width="2.5703125" style="781" bestFit="1" customWidth="1"/>
    <col min="16140" max="16140" width="12.28515625" style="781" customWidth="1"/>
    <col min="16141" max="16141" width="2.5703125" style="781" bestFit="1" customWidth="1"/>
    <col min="16142" max="16142" width="12.28515625" style="781" customWidth="1"/>
    <col min="16143" max="16143" width="2.5703125" style="781" bestFit="1" customWidth="1"/>
    <col min="16144" max="16144" width="12.28515625" style="781" customWidth="1"/>
    <col min="16145" max="16145" width="2.5703125" style="781" bestFit="1" customWidth="1"/>
    <col min="16146" max="16146" width="12.28515625" style="781" customWidth="1"/>
    <col min="16147" max="16147" width="2.5703125" style="781" bestFit="1" customWidth="1"/>
    <col min="16148" max="16148" width="12.28515625" style="781" customWidth="1"/>
    <col min="16149" max="16149" width="2.5703125" style="781" bestFit="1" customWidth="1"/>
    <col min="16150" max="16150" width="2.5703125" style="781" customWidth="1"/>
    <col min="16151" max="16384" width="11.28515625" style="781"/>
  </cols>
  <sheetData>
    <row r="1" spans="1:22" ht="15.75">
      <c r="A1" s="779" t="s">
        <v>964</v>
      </c>
      <c r="B1" s="780"/>
      <c r="C1" s="780"/>
      <c r="D1" s="780"/>
      <c r="E1" s="780"/>
      <c r="F1" s="780"/>
      <c r="G1" s="780"/>
      <c r="H1" s="780"/>
      <c r="I1" s="780"/>
      <c r="J1" s="780"/>
      <c r="K1" s="780"/>
      <c r="L1" s="780"/>
      <c r="M1" s="780"/>
      <c r="N1" s="780"/>
      <c r="O1" s="780"/>
      <c r="P1" s="780"/>
      <c r="Q1" s="780"/>
      <c r="R1" s="780"/>
      <c r="S1" s="780"/>
      <c r="T1" s="780"/>
      <c r="U1" s="780"/>
    </row>
    <row r="2" spans="1:22">
      <c r="A2" s="1458" t="s">
        <v>933</v>
      </c>
      <c r="B2" s="1458"/>
      <c r="C2" s="1458"/>
      <c r="D2" s="1458"/>
      <c r="E2" s="1458"/>
      <c r="F2" s="1458"/>
      <c r="G2" s="1458"/>
      <c r="H2" s="1458"/>
      <c r="I2" s="1458"/>
      <c r="J2" s="1458"/>
      <c r="K2" s="1458"/>
      <c r="L2" s="1458"/>
      <c r="M2" s="1458"/>
      <c r="N2" s="1458"/>
      <c r="O2" s="1458"/>
      <c r="P2" s="1458"/>
      <c r="Q2" s="1458"/>
      <c r="R2" s="1458"/>
      <c r="S2" s="1458"/>
      <c r="T2" s="1458"/>
      <c r="U2" s="1458"/>
    </row>
    <row r="3" spans="1:22">
      <c r="A3" s="1458" t="s">
        <v>711</v>
      </c>
      <c r="B3" s="1458"/>
      <c r="C3" s="1458"/>
      <c r="D3" s="1458"/>
      <c r="E3" s="1458"/>
      <c r="F3" s="1458"/>
      <c r="G3" s="1458"/>
      <c r="H3" s="1458"/>
      <c r="I3" s="1458"/>
      <c r="J3" s="1458"/>
      <c r="K3" s="1458"/>
      <c r="L3" s="1458"/>
      <c r="M3" s="1458"/>
      <c r="N3" s="1458"/>
      <c r="O3" s="1458"/>
      <c r="P3" s="1458"/>
      <c r="Q3" s="1458"/>
      <c r="R3" s="1458"/>
      <c r="S3" s="1458"/>
      <c r="T3" s="1458"/>
      <c r="U3" s="1458"/>
    </row>
    <row r="4" spans="1:22">
      <c r="A4" s="782"/>
      <c r="B4" s="782"/>
      <c r="C4" s="782"/>
      <c r="D4" s="782"/>
      <c r="E4" s="782"/>
      <c r="F4" s="782"/>
      <c r="G4" s="782"/>
      <c r="H4" s="782"/>
      <c r="I4" s="782"/>
      <c r="J4" s="782"/>
      <c r="K4" s="782"/>
      <c r="L4" s="782"/>
      <c r="M4" s="782"/>
      <c r="N4" s="782"/>
      <c r="O4" s="782"/>
      <c r="P4" s="782"/>
      <c r="Q4" s="782"/>
      <c r="R4" s="782"/>
      <c r="S4" s="782"/>
      <c r="T4" s="782"/>
      <c r="U4" s="782"/>
    </row>
    <row r="5" spans="1:22">
      <c r="A5" s="782"/>
      <c r="B5" s="782"/>
      <c r="C5" s="782"/>
      <c r="D5" s="782"/>
      <c r="E5" s="782"/>
      <c r="F5" s="782"/>
      <c r="G5" s="782"/>
      <c r="H5" s="782"/>
      <c r="I5" s="782"/>
      <c r="J5" s="782"/>
      <c r="K5" s="782"/>
      <c r="L5" s="782"/>
      <c r="M5" s="782"/>
      <c r="N5" s="782"/>
      <c r="O5" s="782"/>
      <c r="P5" s="782"/>
      <c r="Q5" s="782"/>
      <c r="R5" s="782"/>
      <c r="S5" s="782"/>
      <c r="T5" s="782"/>
      <c r="U5" s="782"/>
    </row>
    <row r="6" spans="1:22">
      <c r="A6" s="783"/>
      <c r="B6" s="783"/>
      <c r="C6" s="783"/>
      <c r="D6" s="783"/>
      <c r="E6" s="783"/>
      <c r="F6" s="783"/>
      <c r="G6" s="783"/>
      <c r="H6" s="783"/>
      <c r="I6" s="783"/>
      <c r="J6" s="783"/>
      <c r="K6" s="783"/>
      <c r="L6" s="783"/>
      <c r="M6" s="783"/>
      <c r="N6" s="783"/>
      <c r="O6" s="783"/>
      <c r="P6" s="783"/>
      <c r="Q6" s="783"/>
      <c r="R6" s="783"/>
      <c r="S6" s="783"/>
      <c r="T6" s="783"/>
      <c r="U6" s="783"/>
    </row>
    <row r="7" spans="1:22">
      <c r="A7" s="1459" t="s">
        <v>546</v>
      </c>
      <c r="B7" s="1463" t="s">
        <v>796</v>
      </c>
      <c r="C7" s="1463"/>
      <c r="D7" s="1463"/>
      <c r="E7" s="1464"/>
      <c r="F7" s="1469" t="s">
        <v>797</v>
      </c>
      <c r="G7" s="1470"/>
      <c r="H7" s="1470"/>
      <c r="I7" s="1470"/>
      <c r="J7" s="1470"/>
      <c r="K7" s="1470"/>
      <c r="L7" s="1470"/>
      <c r="M7" s="1470"/>
      <c r="N7" s="1470"/>
      <c r="O7" s="1470"/>
      <c r="P7" s="1470"/>
      <c r="Q7" s="1470"/>
      <c r="R7" s="1470"/>
      <c r="S7" s="1470"/>
      <c r="T7" s="1470"/>
      <c r="U7" s="1470"/>
    </row>
    <row r="8" spans="1:22">
      <c r="A8" s="1460"/>
      <c r="B8" s="1465"/>
      <c r="C8" s="1465"/>
      <c r="D8" s="1465"/>
      <c r="E8" s="1466"/>
      <c r="F8" s="1471"/>
      <c r="G8" s="1472"/>
      <c r="H8" s="1472"/>
      <c r="I8" s="1472"/>
      <c r="J8" s="1472"/>
      <c r="K8" s="1472"/>
      <c r="L8" s="1472"/>
      <c r="M8" s="1472"/>
      <c r="N8" s="1472"/>
      <c r="O8" s="1472"/>
      <c r="P8" s="1472"/>
      <c r="Q8" s="1472"/>
      <c r="R8" s="1472"/>
      <c r="S8" s="1472"/>
      <c r="T8" s="1472"/>
      <c r="U8" s="1472"/>
    </row>
    <row r="9" spans="1:22">
      <c r="A9" s="1461"/>
      <c r="B9" s="1465"/>
      <c r="C9" s="1465"/>
      <c r="D9" s="1465"/>
      <c r="E9" s="1466"/>
      <c r="F9" s="1473"/>
      <c r="G9" s="1474"/>
      <c r="H9" s="1474"/>
      <c r="I9" s="1474"/>
      <c r="J9" s="1474"/>
      <c r="K9" s="1474"/>
      <c r="L9" s="1474"/>
      <c r="M9" s="1474"/>
      <c r="N9" s="1474"/>
      <c r="O9" s="1474"/>
      <c r="P9" s="1474"/>
      <c r="Q9" s="1474"/>
      <c r="R9" s="1474"/>
      <c r="S9" s="1474"/>
      <c r="T9" s="1474"/>
      <c r="U9" s="1474"/>
    </row>
    <row r="10" spans="1:22">
      <c r="A10" s="1461"/>
      <c r="B10" s="1465"/>
      <c r="C10" s="1465"/>
      <c r="D10" s="1465"/>
      <c r="E10" s="1466"/>
      <c r="F10" s="1470" t="s">
        <v>756</v>
      </c>
      <c r="G10" s="1470"/>
      <c r="H10" s="1470"/>
      <c r="I10" s="1475"/>
      <c r="J10" s="1478" t="s">
        <v>798</v>
      </c>
      <c r="K10" s="1470"/>
      <c r="L10" s="1470"/>
      <c r="M10" s="1475"/>
      <c r="N10" s="1478" t="s">
        <v>737</v>
      </c>
      <c r="O10" s="1470"/>
      <c r="P10" s="1470"/>
      <c r="Q10" s="1475"/>
      <c r="R10" s="1478" t="s">
        <v>799</v>
      </c>
      <c r="S10" s="1470"/>
      <c r="T10" s="1470"/>
      <c r="U10" s="1470"/>
      <c r="V10" s="784"/>
    </row>
    <row r="11" spans="1:22">
      <c r="A11" s="1461"/>
      <c r="B11" s="1467"/>
      <c r="C11" s="1467"/>
      <c r="D11" s="1467"/>
      <c r="E11" s="1468"/>
      <c r="F11" s="1476"/>
      <c r="G11" s="1476"/>
      <c r="H11" s="1476"/>
      <c r="I11" s="1477"/>
      <c r="J11" s="1479"/>
      <c r="K11" s="1476"/>
      <c r="L11" s="1476"/>
      <c r="M11" s="1477"/>
      <c r="N11" s="1479"/>
      <c r="O11" s="1476"/>
      <c r="P11" s="1476"/>
      <c r="Q11" s="1477"/>
      <c r="R11" s="1480"/>
      <c r="S11" s="1474"/>
      <c r="T11" s="1474"/>
      <c r="U11" s="1474"/>
      <c r="V11" s="784"/>
    </row>
    <row r="12" spans="1:22">
      <c r="A12" s="1461"/>
      <c r="B12" s="1465" t="s">
        <v>727</v>
      </c>
      <c r="C12" s="1483"/>
      <c r="D12" s="1493" t="s">
        <v>405</v>
      </c>
      <c r="E12" s="1494"/>
      <c r="F12" s="1465" t="s">
        <v>727</v>
      </c>
      <c r="G12" s="1483"/>
      <c r="H12" s="1486" t="s">
        <v>405</v>
      </c>
      <c r="I12" s="1495"/>
      <c r="J12" s="1465" t="s">
        <v>727</v>
      </c>
      <c r="K12" s="1483"/>
      <c r="L12" s="1486" t="s">
        <v>405</v>
      </c>
      <c r="M12" s="1495"/>
      <c r="N12" s="1465" t="s">
        <v>727</v>
      </c>
      <c r="O12" s="1483"/>
      <c r="P12" s="1486" t="s">
        <v>405</v>
      </c>
      <c r="Q12" s="1487"/>
      <c r="R12" s="1488" t="s">
        <v>727</v>
      </c>
      <c r="S12" s="1464"/>
      <c r="T12" s="1471" t="s">
        <v>405</v>
      </c>
      <c r="U12" s="1472"/>
      <c r="V12" s="784"/>
    </row>
    <row r="13" spans="1:22">
      <c r="A13" s="1462"/>
      <c r="B13" s="1484"/>
      <c r="C13" s="1485"/>
      <c r="D13" s="1479"/>
      <c r="E13" s="1477"/>
      <c r="F13" s="1484"/>
      <c r="G13" s="1485"/>
      <c r="H13" s="1479"/>
      <c r="I13" s="1477"/>
      <c r="J13" s="1484"/>
      <c r="K13" s="1485"/>
      <c r="L13" s="1479"/>
      <c r="M13" s="1477"/>
      <c r="N13" s="1484"/>
      <c r="O13" s="1485"/>
      <c r="P13" s="1479"/>
      <c r="Q13" s="1476"/>
      <c r="R13" s="1489"/>
      <c r="S13" s="1490"/>
      <c r="T13" s="1473"/>
      <c r="U13" s="1474"/>
      <c r="V13" s="784"/>
    </row>
    <row r="14" spans="1:22">
      <c r="A14" s="785"/>
      <c r="B14" s="786"/>
      <c r="C14" s="786"/>
      <c r="D14" s="786"/>
      <c r="E14" s="786"/>
      <c r="F14" s="786"/>
      <c r="G14" s="786"/>
      <c r="H14" s="786"/>
      <c r="I14" s="786"/>
      <c r="J14" s="786"/>
      <c r="K14" s="786"/>
      <c r="L14" s="786"/>
      <c r="M14" s="786"/>
      <c r="N14" s="786"/>
      <c r="O14" s="786"/>
      <c r="P14" s="786"/>
      <c r="Q14" s="786"/>
      <c r="R14" s="786"/>
      <c r="S14" s="786"/>
      <c r="T14" s="786"/>
      <c r="U14" s="786"/>
    </row>
    <row r="15" spans="1:22">
      <c r="A15" s="785"/>
      <c r="B15" s="786"/>
      <c r="C15" s="786"/>
      <c r="D15" s="786"/>
      <c r="E15" s="786"/>
      <c r="F15" s="786"/>
      <c r="G15" s="786"/>
      <c r="H15" s="786"/>
      <c r="I15" s="786"/>
      <c r="J15" s="786"/>
      <c r="K15" s="786"/>
      <c r="L15" s="786"/>
      <c r="M15" s="786"/>
      <c r="N15" s="786"/>
      <c r="O15" s="786"/>
      <c r="P15" s="786"/>
      <c r="Q15" s="786"/>
      <c r="R15" s="786"/>
      <c r="S15" s="786"/>
      <c r="T15" s="786"/>
      <c r="U15" s="786"/>
    </row>
    <row r="16" spans="1:22">
      <c r="A16" s="785"/>
      <c r="B16" s="786"/>
      <c r="C16" s="786"/>
      <c r="D16" s="786"/>
      <c r="E16" s="786"/>
      <c r="F16" s="786"/>
      <c r="G16" s="786"/>
      <c r="H16" s="786"/>
      <c r="I16" s="786"/>
      <c r="J16" s="786"/>
      <c r="K16" s="786"/>
      <c r="L16" s="786"/>
      <c r="M16" s="786"/>
      <c r="N16" s="786"/>
      <c r="O16" s="786"/>
      <c r="P16" s="786"/>
      <c r="Q16" s="786"/>
      <c r="R16" s="786"/>
      <c r="S16" s="786"/>
      <c r="T16" s="786"/>
      <c r="U16" s="786"/>
    </row>
    <row r="17" spans="1:23">
      <c r="A17" s="787" t="s">
        <v>10</v>
      </c>
      <c r="B17" s="788" t="s">
        <v>10</v>
      </c>
      <c r="C17" s="788"/>
      <c r="D17" s="788" t="s">
        <v>10</v>
      </c>
      <c r="E17" s="788"/>
      <c r="F17" s="788" t="s">
        <v>10</v>
      </c>
      <c r="G17" s="788"/>
      <c r="H17" s="788" t="s">
        <v>10</v>
      </c>
      <c r="I17" s="788"/>
      <c r="J17" s="1491"/>
      <c r="K17" s="1491"/>
      <c r="L17" s="1491"/>
      <c r="M17" s="1491"/>
      <c r="N17" s="1491"/>
      <c r="O17" s="1491"/>
      <c r="P17" s="1491"/>
      <c r="Q17" s="1491"/>
      <c r="R17" s="1491"/>
      <c r="S17" s="1491"/>
      <c r="T17" s="1491"/>
      <c r="U17" s="789"/>
    </row>
    <row r="18" spans="1:23">
      <c r="A18" s="787"/>
      <c r="B18" s="1492"/>
      <c r="C18" s="1492"/>
      <c r="D18" s="1492"/>
      <c r="E18" s="1492"/>
      <c r="F18" s="1492"/>
      <c r="G18" s="788"/>
      <c r="H18" s="787"/>
      <c r="I18" s="787"/>
      <c r="J18" s="790"/>
      <c r="K18" s="790"/>
      <c r="L18" s="790"/>
      <c r="M18" s="790"/>
      <c r="N18" s="790"/>
      <c r="O18" s="790"/>
      <c r="P18" s="790"/>
      <c r="Q18" s="790"/>
      <c r="R18" s="790"/>
      <c r="S18" s="790"/>
      <c r="T18" s="790"/>
      <c r="U18" s="790"/>
    </row>
    <row r="19" spans="1:23">
      <c r="A19" s="787"/>
      <c r="B19" s="788"/>
      <c r="C19" s="788"/>
      <c r="D19" s="788"/>
      <c r="E19" s="788"/>
      <c r="F19" s="788"/>
      <c r="G19" s="788"/>
      <c r="H19" s="787"/>
      <c r="I19" s="787"/>
      <c r="J19" s="790"/>
      <c r="K19" s="790"/>
      <c r="L19" s="790"/>
      <c r="M19" s="790"/>
      <c r="N19" s="790"/>
      <c r="O19" s="790"/>
      <c r="P19" s="790"/>
      <c r="Q19" s="790"/>
      <c r="R19" s="790"/>
      <c r="S19" s="790"/>
      <c r="T19" s="790"/>
      <c r="U19" s="790"/>
    </row>
    <row r="20" spans="1:23">
      <c r="A20" s="791" t="s">
        <v>243</v>
      </c>
      <c r="B20" s="792">
        <v>9.9</v>
      </c>
      <c r="C20" s="792" t="s">
        <v>457</v>
      </c>
      <c r="D20" s="792">
        <v>1579.8</v>
      </c>
      <c r="E20" s="793" t="s">
        <v>457</v>
      </c>
      <c r="F20" s="792">
        <v>4.8</v>
      </c>
      <c r="G20" s="792" t="s">
        <v>457</v>
      </c>
      <c r="H20" s="792">
        <v>151.6</v>
      </c>
      <c r="I20" s="793" t="s">
        <v>457</v>
      </c>
      <c r="J20" s="792">
        <v>4.2</v>
      </c>
      <c r="K20" s="793" t="s">
        <v>457</v>
      </c>
      <c r="L20" s="792">
        <v>604.70000000000005</v>
      </c>
      <c r="M20" s="793" t="s">
        <v>457</v>
      </c>
      <c r="N20" s="792">
        <v>0.6</v>
      </c>
      <c r="O20" s="793" t="s">
        <v>457</v>
      </c>
      <c r="P20" s="792">
        <v>426.1</v>
      </c>
      <c r="Q20" s="793" t="s">
        <v>457</v>
      </c>
      <c r="R20" s="792">
        <v>0.3</v>
      </c>
      <c r="S20" s="793" t="s">
        <v>457</v>
      </c>
      <c r="T20" s="792">
        <v>397.4</v>
      </c>
      <c r="U20" s="793" t="s">
        <v>457</v>
      </c>
    </row>
    <row r="21" spans="1:23">
      <c r="A21" s="791"/>
      <c r="B21" s="792"/>
      <c r="C21" s="792"/>
      <c r="D21" s="792"/>
      <c r="E21" s="793"/>
      <c r="F21" s="792"/>
      <c r="G21" s="792"/>
      <c r="H21" s="792"/>
      <c r="I21" s="793"/>
      <c r="J21" s="792"/>
      <c r="K21" s="793"/>
      <c r="L21" s="792"/>
      <c r="M21" s="793"/>
      <c r="N21" s="792"/>
      <c r="O21" s="793"/>
      <c r="P21" s="792"/>
      <c r="Q21" s="793"/>
      <c r="R21" s="792"/>
      <c r="S21" s="793"/>
      <c r="T21" s="792"/>
      <c r="U21" s="793"/>
    </row>
    <row r="22" spans="1:23">
      <c r="A22" s="791" t="s">
        <v>653</v>
      </c>
      <c r="B22" s="792">
        <v>1.3</v>
      </c>
      <c r="C22" s="792" t="s">
        <v>457</v>
      </c>
      <c r="D22" s="792">
        <v>213.3</v>
      </c>
      <c r="E22" s="793" t="s">
        <v>457</v>
      </c>
      <c r="F22" s="792">
        <v>0.6</v>
      </c>
      <c r="G22" s="792" t="s">
        <v>459</v>
      </c>
      <c r="H22" s="792">
        <v>19.3</v>
      </c>
      <c r="I22" s="793" t="s">
        <v>459</v>
      </c>
      <c r="J22" s="792">
        <v>0.6</v>
      </c>
      <c r="K22" s="793" t="s">
        <v>459</v>
      </c>
      <c r="L22" s="792">
        <v>84</v>
      </c>
      <c r="M22" s="793" t="s">
        <v>459</v>
      </c>
      <c r="N22" s="792">
        <v>0.1</v>
      </c>
      <c r="O22" s="793" t="s">
        <v>459</v>
      </c>
      <c r="P22" s="792">
        <v>58.7</v>
      </c>
      <c r="Q22" s="793" t="s">
        <v>459</v>
      </c>
      <c r="R22" s="792">
        <v>0</v>
      </c>
      <c r="S22" s="793" t="s">
        <v>459</v>
      </c>
      <c r="T22" s="792">
        <v>51.3</v>
      </c>
      <c r="U22" s="793" t="s">
        <v>459</v>
      </c>
      <c r="W22" s="794"/>
    </row>
    <row r="23" spans="1:23">
      <c r="A23" s="791" t="s">
        <v>654</v>
      </c>
      <c r="B23" s="792">
        <v>2.2000000000000002</v>
      </c>
      <c r="C23" s="792" t="s">
        <v>457</v>
      </c>
      <c r="D23" s="792">
        <v>268.39999999999998</v>
      </c>
      <c r="E23" s="793" t="s">
        <v>457</v>
      </c>
      <c r="F23" s="792">
        <v>1.2</v>
      </c>
      <c r="G23" s="792" t="s">
        <v>459</v>
      </c>
      <c r="H23" s="792">
        <v>39.5</v>
      </c>
      <c r="I23" s="793" t="s">
        <v>459</v>
      </c>
      <c r="J23" s="792">
        <v>0.8</v>
      </c>
      <c r="K23" s="793" t="s">
        <v>459</v>
      </c>
      <c r="L23" s="792">
        <v>106.4</v>
      </c>
      <c r="M23" s="793" t="s">
        <v>459</v>
      </c>
      <c r="N23" s="792">
        <v>0.1</v>
      </c>
      <c r="O23" s="793" t="s">
        <v>459</v>
      </c>
      <c r="P23" s="792">
        <v>72.5</v>
      </c>
      <c r="Q23" s="793" t="s">
        <v>459</v>
      </c>
      <c r="R23" s="792">
        <v>0</v>
      </c>
      <c r="S23" s="793" t="s">
        <v>459</v>
      </c>
      <c r="T23" s="792">
        <v>49.9</v>
      </c>
      <c r="U23" s="793" t="s">
        <v>459</v>
      </c>
    </row>
    <row r="24" spans="1:23">
      <c r="A24" s="791" t="s">
        <v>657</v>
      </c>
      <c r="B24" s="792">
        <v>0.2</v>
      </c>
      <c r="C24" s="792" t="s">
        <v>459</v>
      </c>
      <c r="D24" s="792">
        <v>69.3</v>
      </c>
      <c r="E24" s="793" t="s">
        <v>457</v>
      </c>
      <c r="F24" s="792">
        <v>0.1</v>
      </c>
      <c r="G24" s="792" t="s">
        <v>461</v>
      </c>
      <c r="H24" s="792">
        <v>2.8</v>
      </c>
      <c r="I24" s="793" t="s">
        <v>461</v>
      </c>
      <c r="J24" s="792">
        <v>0.1</v>
      </c>
      <c r="K24" s="793" t="s">
        <v>459</v>
      </c>
      <c r="L24" s="792">
        <v>20.6</v>
      </c>
      <c r="M24" s="793" t="s">
        <v>459</v>
      </c>
      <c r="N24" s="792">
        <v>0</v>
      </c>
      <c r="O24" s="793" t="s">
        <v>461</v>
      </c>
      <c r="P24" s="792">
        <v>18.899999999999999</v>
      </c>
      <c r="Q24" s="793" t="s">
        <v>461</v>
      </c>
      <c r="R24" s="792">
        <v>0</v>
      </c>
      <c r="S24" s="793" t="s">
        <v>459</v>
      </c>
      <c r="T24" s="792">
        <v>27</v>
      </c>
      <c r="U24" s="793" t="s">
        <v>459</v>
      </c>
    </row>
    <row r="25" spans="1:23">
      <c r="A25" s="791" t="s">
        <v>71</v>
      </c>
      <c r="B25" s="795">
        <v>0.8</v>
      </c>
      <c r="C25" s="792" t="s">
        <v>459</v>
      </c>
      <c r="D25" s="792">
        <v>111.9</v>
      </c>
      <c r="E25" s="793" t="s">
        <v>457</v>
      </c>
      <c r="F25" s="792">
        <v>0.4</v>
      </c>
      <c r="G25" s="792" t="s">
        <v>461</v>
      </c>
      <c r="H25" s="792">
        <v>12</v>
      </c>
      <c r="I25" s="793" t="s">
        <v>461</v>
      </c>
      <c r="J25" s="792">
        <v>0.4</v>
      </c>
      <c r="K25" s="793" t="s">
        <v>459</v>
      </c>
      <c r="L25" s="792">
        <v>53.8</v>
      </c>
      <c r="M25" s="793" t="s">
        <v>459</v>
      </c>
      <c r="N25" s="792">
        <v>0</v>
      </c>
      <c r="O25" s="793" t="s">
        <v>459</v>
      </c>
      <c r="P25" s="792">
        <v>31</v>
      </c>
      <c r="Q25" s="793" t="s">
        <v>459</v>
      </c>
      <c r="R25" s="796">
        <v>0</v>
      </c>
      <c r="S25" s="793" t="s">
        <v>461</v>
      </c>
      <c r="T25" s="796">
        <v>15.1</v>
      </c>
      <c r="U25" s="793" t="s">
        <v>463</v>
      </c>
    </row>
    <row r="26" spans="1:23" ht="15" customHeight="1">
      <c r="A26" s="791" t="s">
        <v>660</v>
      </c>
      <c r="B26" s="792">
        <v>0.3</v>
      </c>
      <c r="C26" s="792" t="s">
        <v>459</v>
      </c>
      <c r="D26" s="792">
        <v>70.7</v>
      </c>
      <c r="E26" s="793" t="s">
        <v>457</v>
      </c>
      <c r="F26" s="792">
        <v>0.1</v>
      </c>
      <c r="G26" s="792" t="s">
        <v>461</v>
      </c>
      <c r="H26" s="792">
        <v>3.9</v>
      </c>
      <c r="I26" s="793" t="s">
        <v>461</v>
      </c>
      <c r="J26" s="792">
        <v>0.1</v>
      </c>
      <c r="K26" s="793" t="s">
        <v>461</v>
      </c>
      <c r="L26" s="792">
        <v>19</v>
      </c>
      <c r="M26" s="793" t="s">
        <v>459</v>
      </c>
      <c r="N26" s="792">
        <v>0</v>
      </c>
      <c r="O26" s="793" t="s">
        <v>461</v>
      </c>
      <c r="P26" s="792">
        <v>11.2</v>
      </c>
      <c r="Q26" s="793" t="s">
        <v>461</v>
      </c>
      <c r="R26" s="792">
        <v>0</v>
      </c>
      <c r="S26" s="793" t="s">
        <v>459</v>
      </c>
      <c r="T26" s="792">
        <v>36.6</v>
      </c>
      <c r="U26" s="793" t="s">
        <v>459</v>
      </c>
    </row>
    <row r="27" spans="1:23">
      <c r="A27" s="791" t="s">
        <v>74</v>
      </c>
      <c r="B27" s="792">
        <v>1</v>
      </c>
      <c r="C27" s="792" t="s">
        <v>457</v>
      </c>
      <c r="D27" s="792">
        <v>169.3</v>
      </c>
      <c r="E27" s="793" t="s">
        <v>457</v>
      </c>
      <c r="F27" s="792">
        <v>0.5</v>
      </c>
      <c r="G27" s="792" t="s">
        <v>459</v>
      </c>
      <c r="H27" s="792">
        <v>15.4</v>
      </c>
      <c r="I27" s="793" t="s">
        <v>459</v>
      </c>
      <c r="J27" s="792">
        <v>0.5</v>
      </c>
      <c r="K27" s="793" t="s">
        <v>459</v>
      </c>
      <c r="L27" s="792">
        <v>58</v>
      </c>
      <c r="M27" s="793" t="s">
        <v>459</v>
      </c>
      <c r="N27" s="792">
        <v>0.1</v>
      </c>
      <c r="O27" s="793" t="s">
        <v>461</v>
      </c>
      <c r="P27" s="792">
        <v>37.799999999999997</v>
      </c>
      <c r="Q27" s="793" t="s">
        <v>461</v>
      </c>
      <c r="R27" s="792">
        <v>0</v>
      </c>
      <c r="S27" s="793" t="s">
        <v>459</v>
      </c>
      <c r="T27" s="792">
        <v>58</v>
      </c>
      <c r="U27" s="793" t="s">
        <v>459</v>
      </c>
    </row>
    <row r="28" spans="1:23">
      <c r="A28" s="791" t="s">
        <v>661</v>
      </c>
      <c r="B28" s="792">
        <v>1.2</v>
      </c>
      <c r="C28" s="792" t="s">
        <v>459</v>
      </c>
      <c r="D28" s="792">
        <v>138.9</v>
      </c>
      <c r="E28" s="793" t="s">
        <v>457</v>
      </c>
      <c r="F28" s="792">
        <v>0.6</v>
      </c>
      <c r="G28" s="792" t="s">
        <v>459</v>
      </c>
      <c r="H28" s="792">
        <v>19.100000000000001</v>
      </c>
      <c r="I28" s="793" t="s">
        <v>459</v>
      </c>
      <c r="J28" s="792">
        <v>0.5</v>
      </c>
      <c r="K28" s="793" t="s">
        <v>459</v>
      </c>
      <c r="L28" s="792">
        <v>62.8</v>
      </c>
      <c r="M28" s="793" t="s">
        <v>459</v>
      </c>
      <c r="N28" s="792">
        <v>0.1</v>
      </c>
      <c r="O28" s="793" t="s">
        <v>461</v>
      </c>
      <c r="P28" s="792">
        <v>39.700000000000003</v>
      </c>
      <c r="Q28" s="793" t="s">
        <v>461</v>
      </c>
      <c r="R28" s="796">
        <v>0</v>
      </c>
      <c r="S28" s="793" t="s">
        <v>463</v>
      </c>
      <c r="T28" s="796">
        <v>17.3</v>
      </c>
      <c r="U28" s="793" t="s">
        <v>461</v>
      </c>
    </row>
    <row r="29" spans="1:23">
      <c r="A29" s="791" t="s">
        <v>662</v>
      </c>
      <c r="B29" s="792">
        <v>0.6</v>
      </c>
      <c r="C29" s="792" t="s">
        <v>459</v>
      </c>
      <c r="D29" s="792">
        <v>68.7</v>
      </c>
      <c r="E29" s="793" t="s">
        <v>457</v>
      </c>
      <c r="F29" s="797" t="s">
        <v>53</v>
      </c>
      <c r="G29" s="792"/>
      <c r="H29" s="797" t="s">
        <v>53</v>
      </c>
      <c r="I29" s="793"/>
      <c r="J29" s="792">
        <v>0.2</v>
      </c>
      <c r="K29" s="793" t="s">
        <v>459</v>
      </c>
      <c r="L29" s="792">
        <v>32.799999999999997</v>
      </c>
      <c r="M29" s="793" t="s">
        <v>459</v>
      </c>
      <c r="N29" s="797" t="s">
        <v>53</v>
      </c>
      <c r="O29" s="793"/>
      <c r="P29" s="797" t="s">
        <v>53</v>
      </c>
      <c r="Q29" s="793"/>
      <c r="R29" s="796">
        <v>0</v>
      </c>
      <c r="S29" s="793" t="s">
        <v>457</v>
      </c>
      <c r="T29" s="796">
        <v>5.2</v>
      </c>
      <c r="U29" s="793" t="s">
        <v>457</v>
      </c>
    </row>
    <row r="30" spans="1:23">
      <c r="A30" s="791" t="s">
        <v>77</v>
      </c>
      <c r="B30" s="792">
        <v>0.1</v>
      </c>
      <c r="C30" s="792" t="s">
        <v>461</v>
      </c>
      <c r="D30" s="792">
        <v>5.7</v>
      </c>
      <c r="E30" s="793" t="s">
        <v>459</v>
      </c>
      <c r="F30" s="796">
        <v>0</v>
      </c>
      <c r="G30" s="792" t="s">
        <v>463</v>
      </c>
      <c r="H30" s="797" t="s">
        <v>53</v>
      </c>
      <c r="I30" s="793"/>
      <c r="J30" s="792">
        <v>0</v>
      </c>
      <c r="K30" s="793" t="s">
        <v>461</v>
      </c>
      <c r="L30" s="792">
        <v>4.3</v>
      </c>
      <c r="M30" s="793" t="s">
        <v>459</v>
      </c>
      <c r="N30" s="796">
        <v>0</v>
      </c>
      <c r="O30" s="793" t="s">
        <v>457</v>
      </c>
      <c r="P30" s="797" t="s">
        <v>53</v>
      </c>
      <c r="Q30" s="793"/>
      <c r="R30" s="798" t="s">
        <v>656</v>
      </c>
      <c r="S30" s="799"/>
      <c r="T30" s="798" t="s">
        <v>656</v>
      </c>
      <c r="U30" s="792"/>
    </row>
    <row r="31" spans="1:23">
      <c r="A31" s="791" t="s">
        <v>663</v>
      </c>
      <c r="B31" s="792">
        <v>0.5</v>
      </c>
      <c r="C31" s="792" t="s">
        <v>459</v>
      </c>
      <c r="D31" s="792">
        <v>70.8</v>
      </c>
      <c r="E31" s="793" t="s">
        <v>457</v>
      </c>
      <c r="F31" s="792">
        <v>0.3</v>
      </c>
      <c r="G31" s="792" t="s">
        <v>459</v>
      </c>
      <c r="H31" s="792">
        <v>8.1</v>
      </c>
      <c r="I31" s="793" t="s">
        <v>461</v>
      </c>
      <c r="J31" s="792">
        <v>0.1</v>
      </c>
      <c r="K31" s="793" t="s">
        <v>459</v>
      </c>
      <c r="L31" s="792">
        <v>23.7</v>
      </c>
      <c r="M31" s="793" t="s">
        <v>459</v>
      </c>
      <c r="N31" s="792">
        <v>0</v>
      </c>
      <c r="O31" s="793" t="s">
        <v>459</v>
      </c>
      <c r="P31" s="792">
        <v>25.9</v>
      </c>
      <c r="Q31" s="793" t="s">
        <v>459</v>
      </c>
      <c r="R31" s="792">
        <v>0</v>
      </c>
      <c r="S31" s="793" t="s">
        <v>461</v>
      </c>
      <c r="T31" s="792">
        <v>13.2</v>
      </c>
      <c r="U31" s="793" t="s">
        <v>461</v>
      </c>
    </row>
    <row r="32" spans="1:23">
      <c r="A32" s="788" t="s">
        <v>664</v>
      </c>
      <c r="B32" s="800">
        <v>0.3</v>
      </c>
      <c r="C32" s="792" t="s">
        <v>459</v>
      </c>
      <c r="D32" s="792">
        <v>68.3</v>
      </c>
      <c r="E32" s="793" t="s">
        <v>457</v>
      </c>
      <c r="F32" s="792">
        <v>0.1</v>
      </c>
      <c r="G32" s="792" t="s">
        <v>461</v>
      </c>
      <c r="H32" s="792">
        <v>4.0999999999999996</v>
      </c>
      <c r="I32" s="793" t="s">
        <v>461</v>
      </c>
      <c r="J32" s="792">
        <v>0.1</v>
      </c>
      <c r="K32" s="793" t="s">
        <v>459</v>
      </c>
      <c r="L32" s="792">
        <v>23.8</v>
      </c>
      <c r="M32" s="793" t="s">
        <v>459</v>
      </c>
      <c r="N32" s="792">
        <v>0</v>
      </c>
      <c r="O32" s="793" t="s">
        <v>459</v>
      </c>
      <c r="P32" s="792">
        <v>24.9</v>
      </c>
      <c r="Q32" s="793" t="s">
        <v>461</v>
      </c>
      <c r="R32" s="792">
        <v>0</v>
      </c>
      <c r="S32" s="793" t="s">
        <v>461</v>
      </c>
      <c r="T32" s="792">
        <v>15.6</v>
      </c>
      <c r="U32" s="793" t="s">
        <v>459</v>
      </c>
    </row>
    <row r="33" spans="1:21">
      <c r="A33" s="788" t="s">
        <v>665</v>
      </c>
      <c r="B33" s="800">
        <v>1.1000000000000001</v>
      </c>
      <c r="C33" s="792" t="s">
        <v>457</v>
      </c>
      <c r="D33" s="792">
        <v>202</v>
      </c>
      <c r="E33" s="793" t="s">
        <v>457</v>
      </c>
      <c r="F33" s="792">
        <v>0.4</v>
      </c>
      <c r="G33" s="792" t="s">
        <v>461</v>
      </c>
      <c r="H33" s="792">
        <v>13.2</v>
      </c>
      <c r="I33" s="793" t="s">
        <v>461</v>
      </c>
      <c r="J33" s="792">
        <v>0.6</v>
      </c>
      <c r="K33" s="793" t="s">
        <v>459</v>
      </c>
      <c r="L33" s="792">
        <v>85.5</v>
      </c>
      <c r="M33" s="793" t="s">
        <v>459</v>
      </c>
      <c r="N33" s="792">
        <v>0.1</v>
      </c>
      <c r="O33" s="793" t="s">
        <v>461</v>
      </c>
      <c r="P33" s="792">
        <v>38.700000000000003</v>
      </c>
      <c r="Q33" s="793" t="s">
        <v>461</v>
      </c>
      <c r="R33" s="792">
        <v>0</v>
      </c>
      <c r="S33" s="793" t="s">
        <v>459</v>
      </c>
      <c r="T33" s="792">
        <v>64.599999999999994</v>
      </c>
      <c r="U33" s="793" t="s">
        <v>459</v>
      </c>
    </row>
    <row r="34" spans="1:21">
      <c r="A34" s="788" t="s">
        <v>666</v>
      </c>
      <c r="B34" s="800">
        <v>0.3</v>
      </c>
      <c r="C34" s="792" t="s">
        <v>457</v>
      </c>
      <c r="D34" s="792">
        <v>122.6</v>
      </c>
      <c r="E34" s="793" t="s">
        <v>457</v>
      </c>
      <c r="F34" s="792">
        <v>0.1</v>
      </c>
      <c r="G34" s="792" t="s">
        <v>461</v>
      </c>
      <c r="H34" s="792">
        <v>3.5</v>
      </c>
      <c r="I34" s="793" t="s">
        <v>461</v>
      </c>
      <c r="J34" s="792">
        <v>0.2</v>
      </c>
      <c r="K34" s="793" t="s">
        <v>459</v>
      </c>
      <c r="L34" s="792">
        <v>30.1</v>
      </c>
      <c r="M34" s="793" t="s">
        <v>459</v>
      </c>
      <c r="N34" s="792">
        <v>0.1</v>
      </c>
      <c r="O34" s="793" t="s">
        <v>459</v>
      </c>
      <c r="P34" s="792">
        <v>45.5</v>
      </c>
      <c r="Q34" s="793" t="s">
        <v>459</v>
      </c>
      <c r="R34" s="792">
        <v>0</v>
      </c>
      <c r="S34" s="793" t="s">
        <v>457</v>
      </c>
      <c r="T34" s="792">
        <v>43.5</v>
      </c>
      <c r="U34" s="793" t="s">
        <v>457</v>
      </c>
    </row>
    <row r="35" spans="1:21">
      <c r="A35" s="801"/>
      <c r="B35" s="802"/>
      <c r="C35" s="802"/>
      <c r="D35" s="802"/>
      <c r="E35" s="802"/>
      <c r="F35" s="802"/>
      <c r="G35" s="802"/>
      <c r="H35" s="802"/>
      <c r="I35" s="802"/>
      <c r="J35" s="802"/>
      <c r="K35" s="802"/>
      <c r="L35" s="802"/>
      <c r="M35" s="802"/>
      <c r="N35" s="802"/>
      <c r="O35" s="802"/>
      <c r="P35" s="802"/>
      <c r="Q35" s="803"/>
      <c r="R35" s="802"/>
      <c r="S35" s="802"/>
      <c r="T35" s="802"/>
      <c r="U35" s="802"/>
    </row>
    <row r="36" spans="1:21">
      <c r="A36" s="801"/>
      <c r="B36" s="804"/>
      <c r="C36" s="804"/>
      <c r="D36" s="804"/>
      <c r="E36" s="804"/>
      <c r="F36" s="804"/>
      <c r="G36" s="804"/>
      <c r="H36" s="804"/>
      <c r="I36" s="804"/>
      <c r="J36" s="804"/>
      <c r="K36" s="804"/>
      <c r="L36" s="804"/>
      <c r="M36" s="804"/>
      <c r="N36" s="804"/>
      <c r="O36" s="804"/>
      <c r="P36" s="804"/>
      <c r="Q36" s="804"/>
      <c r="R36" s="804"/>
      <c r="S36" s="804"/>
      <c r="T36" s="804"/>
      <c r="U36" s="804"/>
    </row>
    <row r="37" spans="1:21">
      <c r="A37" s="801"/>
      <c r="B37" s="804"/>
      <c r="C37" s="804"/>
      <c r="D37" s="804"/>
      <c r="E37" s="804"/>
      <c r="F37" s="804"/>
      <c r="G37" s="804"/>
      <c r="H37" s="804"/>
      <c r="I37" s="804"/>
      <c r="J37" s="804"/>
      <c r="K37" s="804"/>
      <c r="L37" s="804"/>
      <c r="M37" s="804"/>
      <c r="N37" s="804"/>
      <c r="O37" s="804"/>
      <c r="P37" s="804"/>
      <c r="Q37" s="804"/>
      <c r="R37" s="804"/>
      <c r="S37" s="804"/>
      <c r="T37" s="804"/>
      <c r="U37" s="804"/>
    </row>
    <row r="38" spans="1:21">
      <c r="A38" s="801"/>
      <c r="B38" s="804"/>
      <c r="C38" s="804"/>
      <c r="D38" s="804"/>
      <c r="E38" s="804"/>
      <c r="F38" s="804"/>
      <c r="G38" s="804"/>
      <c r="H38" s="804"/>
      <c r="I38" s="804"/>
      <c r="J38" s="804"/>
      <c r="K38" s="804"/>
      <c r="L38" s="804"/>
      <c r="M38" s="804"/>
      <c r="N38" s="804"/>
      <c r="O38" s="804"/>
      <c r="P38" s="804"/>
      <c r="Q38" s="804"/>
      <c r="R38" s="804"/>
      <c r="S38" s="804"/>
      <c r="T38" s="804"/>
      <c r="U38" s="804"/>
    </row>
    <row r="39" spans="1:21">
      <c r="A39" s="801"/>
      <c r="B39" s="804"/>
      <c r="C39" s="804"/>
      <c r="D39" s="804"/>
      <c r="E39" s="804"/>
      <c r="F39" s="804"/>
      <c r="G39" s="804"/>
      <c r="H39" s="804"/>
      <c r="I39" s="804"/>
      <c r="J39" s="804"/>
      <c r="K39" s="804"/>
      <c r="L39" s="804"/>
      <c r="M39" s="804"/>
      <c r="N39" s="804"/>
      <c r="O39" s="804"/>
      <c r="P39" s="804"/>
      <c r="Q39" s="804"/>
      <c r="R39" s="804"/>
      <c r="S39" s="804"/>
      <c r="T39" s="804"/>
      <c r="U39" s="804"/>
    </row>
    <row r="40" spans="1:21">
      <c r="A40" s="801"/>
      <c r="B40" s="1481"/>
      <c r="C40" s="1481"/>
      <c r="D40" s="1481"/>
      <c r="E40" s="1481"/>
      <c r="F40" s="1481"/>
      <c r="G40" s="801"/>
      <c r="H40" s="801"/>
      <c r="I40" s="801"/>
      <c r="J40" s="801"/>
      <c r="K40" s="801"/>
      <c r="L40" s="801"/>
      <c r="M40" s="801"/>
      <c r="N40" s="801"/>
      <c r="O40" s="801"/>
      <c r="P40" s="801"/>
      <c r="Q40" s="801"/>
      <c r="R40" s="801"/>
      <c r="S40" s="801"/>
      <c r="T40" s="801"/>
      <c r="U40" s="801"/>
    </row>
    <row r="41" spans="1:21">
      <c r="A41" s="805"/>
      <c r="B41" s="801"/>
      <c r="C41" s="805"/>
      <c r="D41" s="805"/>
      <c r="E41" s="805"/>
      <c r="F41" s="805"/>
      <c r="G41" s="805"/>
      <c r="H41" s="805"/>
      <c r="I41" s="805"/>
      <c r="J41" s="806"/>
      <c r="K41" s="806"/>
      <c r="L41" s="806"/>
      <c r="M41" s="806"/>
      <c r="N41" s="806"/>
      <c r="O41" s="806"/>
      <c r="P41" s="806"/>
      <c r="Q41" s="806"/>
      <c r="R41" s="806"/>
      <c r="S41" s="806"/>
      <c r="T41" s="806"/>
      <c r="U41" s="806"/>
    </row>
    <row r="42" spans="1:21">
      <c r="A42" s="801"/>
      <c r="B42" s="802"/>
      <c r="C42" s="802"/>
      <c r="D42" s="802"/>
      <c r="E42" s="802"/>
      <c r="F42" s="802"/>
      <c r="G42" s="802"/>
      <c r="H42" s="802"/>
      <c r="I42" s="802"/>
      <c r="J42" s="802"/>
      <c r="K42" s="802"/>
      <c r="L42" s="802"/>
      <c r="M42" s="802"/>
      <c r="N42" s="802"/>
      <c r="O42" s="802"/>
      <c r="P42" s="802"/>
      <c r="Q42" s="802"/>
      <c r="R42" s="802"/>
      <c r="S42" s="802"/>
      <c r="T42" s="802"/>
      <c r="U42" s="802"/>
    </row>
    <row r="43" spans="1:21">
      <c r="A43" s="801"/>
      <c r="B43" s="802"/>
      <c r="C43" s="802"/>
      <c r="D43" s="802"/>
      <c r="E43" s="802"/>
      <c r="F43" s="802"/>
      <c r="G43" s="802"/>
      <c r="H43" s="802"/>
      <c r="I43" s="802"/>
      <c r="J43" s="802"/>
      <c r="K43" s="802"/>
      <c r="L43" s="802"/>
      <c r="M43" s="802"/>
      <c r="N43" s="802"/>
      <c r="O43" s="802"/>
      <c r="P43" s="802"/>
      <c r="Q43" s="802"/>
      <c r="R43" s="802"/>
      <c r="S43" s="802"/>
      <c r="T43" s="802"/>
      <c r="U43" s="802"/>
    </row>
    <row r="44" spans="1:21">
      <c r="A44" s="801"/>
      <c r="B44" s="802"/>
      <c r="C44" s="802"/>
      <c r="D44" s="802"/>
      <c r="E44" s="802"/>
      <c r="F44" s="802"/>
      <c r="G44" s="802"/>
      <c r="H44" s="802"/>
      <c r="I44" s="802"/>
      <c r="J44" s="802"/>
      <c r="K44" s="802"/>
      <c r="L44" s="802"/>
      <c r="M44" s="802"/>
      <c r="N44" s="802"/>
      <c r="O44" s="802"/>
      <c r="P44" s="802"/>
      <c r="Q44" s="802"/>
      <c r="R44" s="802"/>
      <c r="S44" s="802"/>
      <c r="T44" s="802"/>
      <c r="U44" s="802"/>
    </row>
    <row r="45" spans="1:21">
      <c r="A45" s="801"/>
      <c r="B45" s="802"/>
      <c r="C45" s="802"/>
      <c r="D45" s="802"/>
      <c r="E45" s="802"/>
      <c r="F45" s="802"/>
      <c r="G45" s="802"/>
      <c r="H45" s="802"/>
      <c r="I45" s="802"/>
      <c r="J45" s="802"/>
      <c r="K45" s="802"/>
      <c r="L45" s="802"/>
      <c r="M45" s="802"/>
      <c r="N45" s="802"/>
      <c r="O45" s="802"/>
      <c r="P45" s="802"/>
      <c r="Q45" s="802"/>
      <c r="R45" s="802"/>
      <c r="S45" s="802"/>
      <c r="T45" s="802"/>
      <c r="U45" s="802"/>
    </row>
    <row r="46" spans="1:21">
      <c r="A46" s="801"/>
      <c r="B46" s="807"/>
      <c r="C46" s="802"/>
      <c r="D46" s="802"/>
      <c r="E46" s="802"/>
      <c r="F46" s="802"/>
      <c r="G46" s="802"/>
      <c r="H46" s="802"/>
      <c r="I46" s="802"/>
      <c r="J46" s="802"/>
      <c r="K46" s="802"/>
      <c r="L46" s="802"/>
      <c r="M46" s="802"/>
      <c r="N46" s="802"/>
      <c r="O46" s="802"/>
      <c r="P46" s="802"/>
      <c r="Q46" s="802"/>
      <c r="R46" s="802"/>
      <c r="S46" s="802"/>
      <c r="T46" s="802"/>
      <c r="U46" s="802"/>
    </row>
    <row r="47" spans="1:21">
      <c r="A47" s="801"/>
      <c r="B47" s="802"/>
      <c r="C47" s="802"/>
      <c r="D47" s="802"/>
      <c r="E47" s="802"/>
      <c r="F47" s="802"/>
      <c r="G47" s="802"/>
      <c r="H47" s="802"/>
      <c r="I47" s="802"/>
      <c r="J47" s="802"/>
      <c r="K47" s="802"/>
      <c r="L47" s="802"/>
      <c r="M47" s="802"/>
      <c r="N47" s="802"/>
      <c r="O47" s="802"/>
      <c r="P47" s="802"/>
      <c r="Q47" s="802"/>
      <c r="R47" s="802"/>
      <c r="S47" s="802"/>
      <c r="T47" s="802"/>
      <c r="U47" s="802"/>
    </row>
    <row r="48" spans="1:21">
      <c r="A48" s="801"/>
      <c r="B48" s="802"/>
      <c r="C48" s="802"/>
      <c r="D48" s="802"/>
      <c r="E48" s="802"/>
      <c r="F48" s="802"/>
      <c r="G48" s="802"/>
      <c r="H48" s="802"/>
      <c r="I48" s="802"/>
      <c r="J48" s="802"/>
      <c r="K48" s="802"/>
      <c r="L48" s="802"/>
      <c r="M48" s="802"/>
      <c r="N48" s="802"/>
      <c r="O48" s="802"/>
      <c r="P48" s="802"/>
      <c r="Q48" s="802"/>
      <c r="R48" s="802"/>
      <c r="S48" s="802"/>
      <c r="T48" s="802"/>
      <c r="U48" s="802"/>
    </row>
    <row r="49" spans="1:21">
      <c r="A49" s="801"/>
      <c r="B49" s="802"/>
      <c r="C49" s="802"/>
      <c r="D49" s="802"/>
      <c r="E49" s="802"/>
      <c r="F49" s="802"/>
      <c r="G49" s="802"/>
      <c r="H49" s="802"/>
      <c r="I49" s="802"/>
      <c r="J49" s="802"/>
      <c r="K49" s="802"/>
      <c r="L49" s="802"/>
      <c r="M49" s="802"/>
      <c r="N49" s="802"/>
      <c r="O49" s="802"/>
      <c r="P49" s="802"/>
      <c r="Q49" s="802"/>
      <c r="R49" s="802"/>
      <c r="S49" s="802"/>
      <c r="T49" s="802"/>
      <c r="U49" s="802"/>
    </row>
    <row r="50" spans="1:21">
      <c r="A50" s="801"/>
      <c r="B50" s="802"/>
      <c r="C50" s="802"/>
      <c r="D50" s="802"/>
      <c r="E50" s="802"/>
      <c r="F50" s="802"/>
      <c r="G50" s="802"/>
      <c r="H50" s="802"/>
      <c r="I50" s="802"/>
      <c r="J50" s="802"/>
      <c r="K50" s="802"/>
      <c r="L50" s="802"/>
      <c r="M50" s="802"/>
      <c r="N50" s="802"/>
      <c r="O50" s="802"/>
      <c r="P50" s="802"/>
      <c r="Q50" s="802"/>
      <c r="R50" s="802"/>
      <c r="S50" s="802"/>
      <c r="T50" s="802"/>
      <c r="U50" s="802"/>
    </row>
    <row r="51" spans="1:21">
      <c r="A51" s="801"/>
      <c r="B51" s="802"/>
      <c r="C51" s="802"/>
      <c r="D51" s="802"/>
      <c r="E51" s="802"/>
      <c r="F51" s="802"/>
      <c r="G51" s="802"/>
      <c r="H51" s="802"/>
      <c r="I51" s="802"/>
      <c r="J51" s="802"/>
      <c r="K51" s="802"/>
      <c r="L51" s="802"/>
      <c r="M51" s="802"/>
      <c r="N51" s="802"/>
      <c r="O51" s="802"/>
      <c r="P51" s="802"/>
      <c r="Q51" s="802"/>
      <c r="R51" s="802"/>
      <c r="S51" s="802"/>
      <c r="T51" s="802"/>
      <c r="U51" s="808"/>
    </row>
    <row r="52" spans="1:21">
      <c r="A52" s="801"/>
      <c r="B52" s="802"/>
      <c r="C52" s="802"/>
      <c r="D52" s="802"/>
      <c r="E52" s="802"/>
      <c r="F52" s="802"/>
      <c r="G52" s="802"/>
      <c r="H52" s="802"/>
      <c r="I52" s="802"/>
      <c r="J52" s="802"/>
      <c r="K52" s="802"/>
      <c r="L52" s="802"/>
      <c r="M52" s="802"/>
      <c r="N52" s="802"/>
      <c r="O52" s="802"/>
      <c r="P52" s="802"/>
      <c r="Q52" s="802"/>
      <c r="R52" s="802"/>
      <c r="S52" s="802"/>
      <c r="T52" s="802"/>
      <c r="U52" s="802"/>
    </row>
    <row r="53" spans="1:21">
      <c r="A53" s="801"/>
      <c r="B53" s="802"/>
      <c r="C53" s="802"/>
      <c r="D53" s="802"/>
      <c r="E53" s="802"/>
      <c r="F53" s="802"/>
      <c r="G53" s="802"/>
      <c r="H53" s="802"/>
      <c r="I53" s="802"/>
      <c r="J53" s="802"/>
      <c r="K53" s="802"/>
      <c r="L53" s="802"/>
      <c r="M53" s="802"/>
      <c r="N53" s="802"/>
      <c r="O53" s="802"/>
      <c r="P53" s="802"/>
      <c r="Q53" s="802"/>
      <c r="R53" s="802"/>
      <c r="S53" s="802"/>
      <c r="T53" s="802"/>
      <c r="U53" s="802"/>
    </row>
    <row r="54" spans="1:21">
      <c r="A54" s="801"/>
      <c r="B54" s="802"/>
      <c r="C54" s="802"/>
      <c r="D54" s="802"/>
      <c r="E54" s="802"/>
      <c r="F54" s="802"/>
      <c r="G54" s="802"/>
      <c r="H54" s="802"/>
      <c r="I54" s="802"/>
      <c r="J54" s="802"/>
      <c r="K54" s="802"/>
      <c r="L54" s="802"/>
      <c r="M54" s="802"/>
      <c r="N54" s="802"/>
      <c r="O54" s="802"/>
      <c r="P54" s="802"/>
      <c r="Q54" s="802"/>
      <c r="R54" s="802"/>
      <c r="S54" s="802"/>
      <c r="T54" s="802"/>
      <c r="U54" s="802"/>
    </row>
    <row r="55" spans="1:21">
      <c r="A55" s="801"/>
      <c r="B55" s="802"/>
      <c r="C55" s="802"/>
      <c r="D55" s="802"/>
      <c r="E55" s="802"/>
      <c r="F55" s="802"/>
      <c r="G55" s="802"/>
      <c r="H55" s="802"/>
      <c r="I55" s="802"/>
      <c r="J55" s="802"/>
      <c r="K55" s="802"/>
      <c r="L55" s="802"/>
      <c r="M55" s="802"/>
      <c r="N55" s="802"/>
      <c r="O55" s="802"/>
      <c r="P55" s="802"/>
      <c r="Q55" s="802"/>
      <c r="R55" s="802"/>
      <c r="S55" s="802"/>
      <c r="T55" s="802"/>
      <c r="U55" s="802"/>
    </row>
    <row r="56" spans="1:21">
      <c r="B56" s="784"/>
    </row>
    <row r="57" spans="1:21">
      <c r="B57" s="784"/>
    </row>
    <row r="115" spans="1:19">
      <c r="A115" s="1482" t="s">
        <v>305</v>
      </c>
      <c r="B115" s="1482"/>
      <c r="C115" s="1482"/>
      <c r="D115" s="1482"/>
      <c r="E115" s="1482"/>
      <c r="F115" s="1482"/>
      <c r="G115" s="1482"/>
      <c r="H115" s="1482"/>
      <c r="I115" s="1482"/>
      <c r="J115" s="1482"/>
      <c r="K115" s="1482"/>
      <c r="L115" s="1482"/>
      <c r="M115" s="1482"/>
      <c r="N115" s="1482"/>
      <c r="O115" s="1482"/>
      <c r="P115" s="1482"/>
      <c r="Q115" s="1482"/>
      <c r="R115" s="1482"/>
      <c r="S115" s="1482"/>
    </row>
  </sheetData>
  <mergeCells count="23">
    <mergeCell ref="B40:F40"/>
    <mergeCell ref="A115:S115"/>
    <mergeCell ref="N12:O13"/>
    <mergeCell ref="P12:Q13"/>
    <mergeCell ref="R12:S13"/>
    <mergeCell ref="J17:T17"/>
    <mergeCell ref="B18:F18"/>
    <mergeCell ref="B12:C13"/>
    <mergeCell ref="D12:E13"/>
    <mergeCell ref="F12:G13"/>
    <mergeCell ref="H12:I13"/>
    <mergeCell ref="J12:K13"/>
    <mergeCell ref="L12:M13"/>
    <mergeCell ref="A2:U2"/>
    <mergeCell ref="A3:U3"/>
    <mergeCell ref="A7:A13"/>
    <mergeCell ref="B7:E11"/>
    <mergeCell ref="F7:U9"/>
    <mergeCell ref="F10:I11"/>
    <mergeCell ref="J10:M11"/>
    <mergeCell ref="N10:Q11"/>
    <mergeCell ref="R10:U11"/>
    <mergeCell ref="T12:U13"/>
  </mergeCells>
  <conditionalFormatting sqref="B51:D68 H61:K68 F61:F68">
    <cfRule type="cellIs" dxfId="1" priority="2" stopIfTrue="1" operator="equal">
      <formula>"."</formula>
    </cfRule>
  </conditionalFormatting>
  <conditionalFormatting sqref="E56 G56 E50:K50 E45:K45 G54 E54 H51:K54 F51:F54 E55:K55 F56:F59 H56:K59 E60:K60 B14:E32 J14:K32 F14:I29 F31:I32 H30 B33:K41">
    <cfRule type="cellIs" dxfId="0" priority="1" stopIfTrue="1" operator="equal">
      <formula>"."</formula>
    </cfRule>
  </conditionalFormatting>
  <printOptions horizontalCentered="1" verticalCentered="1"/>
  <pageMargins left="0.39370078740157483" right="0.39370078740157483" top="0.59055118110236227" bottom="0.59055118110236227" header="0.51181102362204722" footer="0.51181102362204722"/>
  <pageSetup paperSize="9" scale="50" fitToHeight="2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S67"/>
  <sheetViews>
    <sheetView showGridLines="0" zoomScaleNormal="100" workbookViewId="0"/>
  </sheetViews>
  <sheetFormatPr baseColWidth="10" defaultColWidth="11.5703125" defaultRowHeight="12.75"/>
  <cols>
    <col min="1" max="16384" width="11.5703125" style="810"/>
  </cols>
  <sheetData>
    <row r="1" spans="1:7" ht="15">
      <c r="A1" s="980"/>
      <c r="B1" s="981"/>
    </row>
    <row r="2" spans="1:7" ht="15">
      <c r="A2" s="880" t="s">
        <v>936</v>
      </c>
      <c r="B2" s="880"/>
      <c r="C2" s="880"/>
      <c r="D2" s="355"/>
      <c r="E2" s="355"/>
      <c r="F2" s="355"/>
      <c r="G2" s="355"/>
    </row>
    <row r="35" spans="1:3" ht="16.5">
      <c r="A35" s="809" t="s">
        <v>800</v>
      </c>
    </row>
    <row r="42" spans="1:3" ht="15">
      <c r="A42" s="809" t="s">
        <v>801</v>
      </c>
    </row>
    <row r="44" spans="1:3">
      <c r="A44" s="810" t="s">
        <v>802</v>
      </c>
      <c r="B44" s="811" t="s">
        <v>468</v>
      </c>
      <c r="C44" s="810" t="s">
        <v>243</v>
      </c>
    </row>
    <row r="45" spans="1:3">
      <c r="A45" s="810" t="s">
        <v>803</v>
      </c>
      <c r="B45" s="811" t="s">
        <v>468</v>
      </c>
      <c r="C45" s="810" t="s">
        <v>653</v>
      </c>
    </row>
    <row r="46" spans="1:3">
      <c r="A46" s="810" t="s">
        <v>804</v>
      </c>
      <c r="B46" s="811" t="s">
        <v>468</v>
      </c>
      <c r="C46" s="810" t="s">
        <v>654</v>
      </c>
    </row>
    <row r="47" spans="1:3">
      <c r="A47" s="810" t="s">
        <v>805</v>
      </c>
      <c r="B47" s="811" t="s">
        <v>468</v>
      </c>
      <c r="C47" s="810" t="s">
        <v>657</v>
      </c>
    </row>
    <row r="48" spans="1:3">
      <c r="A48" s="810" t="s">
        <v>806</v>
      </c>
      <c r="B48" s="811" t="s">
        <v>468</v>
      </c>
      <c r="C48" s="810" t="s">
        <v>71</v>
      </c>
    </row>
    <row r="49" spans="1:3">
      <c r="A49" s="810" t="s">
        <v>807</v>
      </c>
      <c r="B49" s="811" t="s">
        <v>468</v>
      </c>
      <c r="C49" s="810" t="s">
        <v>660</v>
      </c>
    </row>
    <row r="50" spans="1:3">
      <c r="A50" s="810" t="s">
        <v>808</v>
      </c>
      <c r="B50" s="811" t="s">
        <v>468</v>
      </c>
      <c r="C50" s="810" t="s">
        <v>74</v>
      </c>
    </row>
    <row r="51" spans="1:3">
      <c r="A51" s="810" t="s">
        <v>809</v>
      </c>
      <c r="B51" s="811" t="s">
        <v>468</v>
      </c>
      <c r="C51" s="810" t="s">
        <v>661</v>
      </c>
    </row>
    <row r="52" spans="1:3">
      <c r="A52" s="810" t="s">
        <v>810</v>
      </c>
      <c r="B52" s="811" t="s">
        <v>468</v>
      </c>
      <c r="C52" s="810" t="s">
        <v>662</v>
      </c>
    </row>
    <row r="53" spans="1:3">
      <c r="A53" s="810" t="s">
        <v>811</v>
      </c>
      <c r="B53" s="811" t="s">
        <v>468</v>
      </c>
      <c r="C53" s="810" t="s">
        <v>77</v>
      </c>
    </row>
    <row r="54" spans="1:3">
      <c r="A54" s="810" t="s">
        <v>812</v>
      </c>
      <c r="B54" s="811" t="s">
        <v>468</v>
      </c>
      <c r="C54" s="810" t="s">
        <v>663</v>
      </c>
    </row>
    <row r="55" spans="1:3">
      <c r="A55" s="810" t="s">
        <v>813</v>
      </c>
      <c r="B55" s="811" t="s">
        <v>468</v>
      </c>
      <c r="C55" s="810" t="s">
        <v>664</v>
      </c>
    </row>
    <row r="56" spans="1:3">
      <c r="A56" s="810" t="s">
        <v>814</v>
      </c>
      <c r="B56" s="811" t="s">
        <v>468</v>
      </c>
      <c r="C56" s="810" t="s">
        <v>665</v>
      </c>
    </row>
    <row r="57" spans="1:3">
      <c r="A57" s="810" t="s">
        <v>815</v>
      </c>
      <c r="B57" s="811" t="s">
        <v>468</v>
      </c>
      <c r="C57" s="810" t="s">
        <v>666</v>
      </c>
    </row>
    <row r="67" spans="1:19">
      <c r="A67" s="1482" t="s">
        <v>305</v>
      </c>
      <c r="B67" s="1482"/>
      <c r="C67" s="1482"/>
      <c r="D67" s="1482"/>
      <c r="E67" s="1482"/>
      <c r="F67" s="1482"/>
      <c r="G67" s="1482"/>
      <c r="H67" s="1482"/>
      <c r="I67" s="1482"/>
      <c r="J67" s="1482"/>
      <c r="K67" s="1482"/>
      <c r="L67" s="1482"/>
      <c r="M67" s="1482"/>
      <c r="N67" s="1482"/>
      <c r="O67" s="1482"/>
      <c r="P67" s="1482"/>
      <c r="Q67" s="1482"/>
      <c r="R67" s="1482"/>
      <c r="S67" s="1482"/>
    </row>
  </sheetData>
  <mergeCells count="1">
    <mergeCell ref="A67:S67"/>
  </mergeCells>
  <pageMargins left="0.7" right="0.7" top="0.78740157499999996" bottom="0.78740157499999996" header="0.3" footer="0.3"/>
  <pageSetup paperSize="9" scale="56" orientation="landscape" horizontalDpi="1200" verticalDpi="1200" r:id="rId1"/>
  <rowBreaks count="1" manualBreakCount="1">
    <brk id="67" max="19" man="1"/>
  </rowBreaks>
  <colBreaks count="1" manualBreakCount="1">
    <brk id="20" max="58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S85"/>
  <sheetViews>
    <sheetView showGridLines="0" zoomScaleNormal="100" workbookViewId="0"/>
  </sheetViews>
  <sheetFormatPr baseColWidth="10" defaultColWidth="11.5703125" defaultRowHeight="12.75"/>
  <cols>
    <col min="1" max="16384" width="11.5703125" style="810"/>
  </cols>
  <sheetData>
    <row r="1" spans="1:14" ht="15">
      <c r="A1" s="980"/>
      <c r="B1" s="981"/>
    </row>
    <row r="2" spans="1:14" ht="15">
      <c r="A2" s="881" t="s">
        <v>985</v>
      </c>
      <c r="B2" s="881"/>
      <c r="C2" s="881"/>
      <c r="D2" s="881"/>
      <c r="E2" s="881"/>
      <c r="F2" s="881"/>
      <c r="G2" s="881"/>
      <c r="H2" s="881"/>
      <c r="I2" s="881"/>
      <c r="J2" s="881"/>
      <c r="K2" s="881"/>
      <c r="L2" s="881"/>
      <c r="M2" s="881"/>
      <c r="N2" s="881"/>
    </row>
    <row r="45" spans="17:17">
      <c r="Q45"/>
    </row>
    <row r="46" spans="17:17">
      <c r="Q46"/>
    </row>
    <row r="47" spans="17:17">
      <c r="Q47"/>
    </row>
    <row r="48" spans="17:17">
      <c r="Q48"/>
    </row>
    <row r="49" spans="13:17">
      <c r="Q49"/>
    </row>
    <row r="50" spans="13:17">
      <c r="Q50"/>
    </row>
    <row r="51" spans="13:17">
      <c r="Q51"/>
    </row>
    <row r="52" spans="13:17" ht="15">
      <c r="M52" s="883" t="s">
        <v>801</v>
      </c>
      <c r="N52"/>
      <c r="O52"/>
      <c r="P52"/>
      <c r="Q52"/>
    </row>
    <row r="53" spans="13:17">
      <c r="M53"/>
      <c r="N53"/>
      <c r="O53"/>
      <c r="P53"/>
      <c r="Q53"/>
    </row>
    <row r="54" spans="13:17">
      <c r="M54" t="s">
        <v>802</v>
      </c>
      <c r="N54" s="882" t="s">
        <v>468</v>
      </c>
      <c r="O54" t="s">
        <v>243</v>
      </c>
      <c r="P54"/>
      <c r="Q54"/>
    </row>
    <row r="55" spans="13:17">
      <c r="M55" t="s">
        <v>803</v>
      </c>
      <c r="N55" s="882" t="s">
        <v>468</v>
      </c>
      <c r="O55" t="s">
        <v>653</v>
      </c>
      <c r="P55"/>
      <c r="Q55"/>
    </row>
    <row r="56" spans="13:17">
      <c r="M56" t="s">
        <v>804</v>
      </c>
      <c r="N56" s="882" t="s">
        <v>468</v>
      </c>
      <c r="O56" t="s">
        <v>654</v>
      </c>
      <c r="P56"/>
      <c r="Q56"/>
    </row>
    <row r="57" spans="13:17">
      <c r="M57" t="s">
        <v>805</v>
      </c>
      <c r="N57" s="882" t="s">
        <v>468</v>
      </c>
      <c r="O57" t="s">
        <v>657</v>
      </c>
      <c r="P57"/>
      <c r="Q57"/>
    </row>
    <row r="58" spans="13:17">
      <c r="M58" t="s">
        <v>806</v>
      </c>
      <c r="N58" s="882" t="s">
        <v>468</v>
      </c>
      <c r="O58" t="s">
        <v>71</v>
      </c>
      <c r="P58"/>
      <c r="Q58"/>
    </row>
    <row r="59" spans="13:17">
      <c r="M59" t="s">
        <v>807</v>
      </c>
      <c r="N59" s="882" t="s">
        <v>468</v>
      </c>
      <c r="O59" t="s">
        <v>660</v>
      </c>
      <c r="P59"/>
      <c r="Q59"/>
    </row>
    <row r="60" spans="13:17">
      <c r="M60" t="s">
        <v>808</v>
      </c>
      <c r="N60" s="882" t="s">
        <v>468</v>
      </c>
      <c r="O60" t="s">
        <v>74</v>
      </c>
      <c r="P60"/>
      <c r="Q60"/>
    </row>
    <row r="61" spans="13:17">
      <c r="M61" t="s">
        <v>809</v>
      </c>
      <c r="N61" s="882" t="s">
        <v>468</v>
      </c>
      <c r="O61" t="s">
        <v>661</v>
      </c>
      <c r="P61"/>
      <c r="Q61"/>
    </row>
    <row r="62" spans="13:17">
      <c r="M62" t="s">
        <v>810</v>
      </c>
      <c r="N62" s="882" t="s">
        <v>468</v>
      </c>
      <c r="O62" t="s">
        <v>662</v>
      </c>
      <c r="P62"/>
      <c r="Q62"/>
    </row>
    <row r="63" spans="13:17">
      <c r="M63" t="s">
        <v>811</v>
      </c>
      <c r="N63" s="882" t="s">
        <v>468</v>
      </c>
      <c r="O63" t="s">
        <v>77</v>
      </c>
      <c r="P63"/>
      <c r="Q63"/>
    </row>
    <row r="64" spans="13:17">
      <c r="M64" t="s">
        <v>812</v>
      </c>
      <c r="N64" s="882" t="s">
        <v>468</v>
      </c>
      <c r="O64" t="s">
        <v>663</v>
      </c>
      <c r="P64"/>
      <c r="Q64"/>
    </row>
    <row r="65" spans="13:17">
      <c r="M65" t="s">
        <v>813</v>
      </c>
      <c r="N65" s="882" t="s">
        <v>468</v>
      </c>
      <c r="O65" t="s">
        <v>664</v>
      </c>
      <c r="P65"/>
      <c r="Q65"/>
    </row>
    <row r="66" spans="13:17">
      <c r="M66" t="s">
        <v>814</v>
      </c>
      <c r="N66" s="882" t="s">
        <v>468</v>
      </c>
      <c r="O66" t="s">
        <v>665</v>
      </c>
      <c r="P66"/>
      <c r="Q66"/>
    </row>
    <row r="67" spans="13:17">
      <c r="M67" t="s">
        <v>815</v>
      </c>
      <c r="N67" s="882" t="s">
        <v>468</v>
      </c>
      <c r="O67" t="s">
        <v>666</v>
      </c>
      <c r="P67"/>
      <c r="Q67"/>
    </row>
    <row r="85" spans="1:19">
      <c r="A85" s="1482" t="s">
        <v>305</v>
      </c>
      <c r="B85" s="1482"/>
      <c r="C85" s="1482"/>
      <c r="D85" s="1482"/>
      <c r="E85" s="1482"/>
      <c r="F85" s="1482"/>
      <c r="G85" s="1482"/>
      <c r="H85" s="1482"/>
      <c r="I85" s="1482"/>
      <c r="J85" s="1482"/>
      <c r="K85" s="1482"/>
      <c r="L85" s="1482"/>
      <c r="M85" s="1482"/>
      <c r="N85" s="1482"/>
      <c r="O85" s="1482"/>
      <c r="P85" s="1482"/>
      <c r="Q85" s="1482"/>
      <c r="R85" s="1482"/>
      <c r="S85" s="1482"/>
    </row>
  </sheetData>
  <mergeCells count="1">
    <mergeCell ref="A85:S85"/>
  </mergeCells>
  <pageMargins left="0.7" right="0.7" top="0.78740157499999996" bottom="0.78740157499999996" header="0.3" footer="0.3"/>
  <pageSetup paperSize="9" scale="44" orientation="landscape" horizontalDpi="1200" verticalDpi="1200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U90"/>
  <sheetViews>
    <sheetView showGridLines="0" zoomScale="90" zoomScaleNormal="90" zoomScaleSheetLayoutView="55" workbookViewId="0"/>
  </sheetViews>
  <sheetFormatPr baseColWidth="10" defaultColWidth="14.140625" defaultRowHeight="12.75"/>
  <cols>
    <col min="1" max="1" width="4.42578125" style="991" customWidth="1"/>
    <col min="2" max="2" width="30.5703125" style="988" customWidth="1"/>
    <col min="3" max="3" width="15.7109375" style="988" customWidth="1"/>
    <col min="4" max="4" width="15.28515625" style="988" customWidth="1"/>
    <col min="5" max="5" width="14.42578125" style="988" bestFit="1" customWidth="1"/>
    <col min="6" max="6" width="11.140625" style="988" bestFit="1" customWidth="1"/>
    <col min="7" max="7" width="13.28515625" style="988" bestFit="1" customWidth="1"/>
    <col min="8" max="8" width="14.42578125" style="988" customWidth="1"/>
    <col min="9" max="9" width="13.85546875" style="988" customWidth="1"/>
    <col min="10" max="10" width="13.7109375" style="988" customWidth="1"/>
    <col min="11" max="11" width="16.42578125" style="988" customWidth="1"/>
    <col min="12" max="13" width="14.5703125" style="988" customWidth="1"/>
    <col min="14" max="14" width="13.28515625" style="988" customWidth="1"/>
    <col min="15" max="15" width="14.5703125" style="988" customWidth="1"/>
    <col min="16" max="16" width="13.28515625" style="988" customWidth="1"/>
    <col min="17" max="17" width="14.5703125" style="988" customWidth="1"/>
    <col min="18" max="18" width="15.85546875" style="988" customWidth="1"/>
    <col min="19" max="19" width="13.7109375" style="988" customWidth="1"/>
    <col min="20" max="20" width="1.7109375" style="988" customWidth="1"/>
    <col min="21" max="21" width="4.42578125" style="988" customWidth="1"/>
    <col min="22" max="256" width="14.140625" style="988"/>
    <col min="257" max="257" width="4.42578125" style="988" customWidth="1"/>
    <col min="258" max="258" width="31.5703125" style="988" customWidth="1"/>
    <col min="259" max="259" width="15.7109375" style="988" customWidth="1"/>
    <col min="260" max="260" width="15.28515625" style="988" customWidth="1"/>
    <col min="261" max="261" width="14.42578125" style="988" bestFit="1" customWidth="1"/>
    <col min="262" max="262" width="11.140625" style="988" bestFit="1" customWidth="1"/>
    <col min="263" max="263" width="13.28515625" style="988" bestFit="1" customWidth="1"/>
    <col min="264" max="264" width="14.42578125" style="988" customWidth="1"/>
    <col min="265" max="265" width="13.85546875" style="988" customWidth="1"/>
    <col min="266" max="266" width="13.7109375" style="988" customWidth="1"/>
    <col min="267" max="267" width="16.42578125" style="988" customWidth="1"/>
    <col min="268" max="269" width="14.5703125" style="988" customWidth="1"/>
    <col min="270" max="270" width="13.28515625" style="988" customWidth="1"/>
    <col min="271" max="271" width="14.5703125" style="988" customWidth="1"/>
    <col min="272" max="272" width="13.28515625" style="988" customWidth="1"/>
    <col min="273" max="273" width="14.5703125" style="988" customWidth="1"/>
    <col min="274" max="274" width="15.85546875" style="988" customWidth="1"/>
    <col min="275" max="275" width="13.7109375" style="988" customWidth="1"/>
    <col min="276" max="276" width="1.7109375" style="988" customWidth="1"/>
    <col min="277" max="277" width="4.42578125" style="988" customWidth="1"/>
    <col min="278" max="512" width="14.140625" style="988"/>
    <col min="513" max="513" width="4.42578125" style="988" customWidth="1"/>
    <col min="514" max="514" width="31.5703125" style="988" customWidth="1"/>
    <col min="515" max="515" width="15.7109375" style="988" customWidth="1"/>
    <col min="516" max="516" width="15.28515625" style="988" customWidth="1"/>
    <col min="517" max="517" width="14.42578125" style="988" bestFit="1" customWidth="1"/>
    <col min="518" max="518" width="11.140625" style="988" bestFit="1" customWidth="1"/>
    <col min="519" max="519" width="13.28515625" style="988" bestFit="1" customWidth="1"/>
    <col min="520" max="520" width="14.42578125" style="988" customWidth="1"/>
    <col min="521" max="521" width="13.85546875" style="988" customWidth="1"/>
    <col min="522" max="522" width="13.7109375" style="988" customWidth="1"/>
    <col min="523" max="523" width="16.42578125" style="988" customWidth="1"/>
    <col min="524" max="525" width="14.5703125" style="988" customWidth="1"/>
    <col min="526" max="526" width="13.28515625" style="988" customWidth="1"/>
    <col min="527" max="527" width="14.5703125" style="988" customWidth="1"/>
    <col min="528" max="528" width="13.28515625" style="988" customWidth="1"/>
    <col min="529" max="529" width="14.5703125" style="988" customWidth="1"/>
    <col min="530" max="530" width="15.85546875" style="988" customWidth="1"/>
    <col min="531" max="531" width="13.7109375" style="988" customWidth="1"/>
    <col min="532" max="532" width="1.7109375" style="988" customWidth="1"/>
    <col min="533" max="533" width="4.42578125" style="988" customWidth="1"/>
    <col min="534" max="768" width="14.140625" style="988"/>
    <col min="769" max="769" width="4.42578125" style="988" customWidth="1"/>
    <col min="770" max="770" width="31.5703125" style="988" customWidth="1"/>
    <col min="771" max="771" width="15.7109375" style="988" customWidth="1"/>
    <col min="772" max="772" width="15.28515625" style="988" customWidth="1"/>
    <col min="773" max="773" width="14.42578125" style="988" bestFit="1" customWidth="1"/>
    <col min="774" max="774" width="11.140625" style="988" bestFit="1" customWidth="1"/>
    <col min="775" max="775" width="13.28515625" style="988" bestFit="1" customWidth="1"/>
    <col min="776" max="776" width="14.42578125" style="988" customWidth="1"/>
    <col min="777" max="777" width="13.85546875" style="988" customWidth="1"/>
    <col min="778" max="778" width="13.7109375" style="988" customWidth="1"/>
    <col min="779" max="779" width="16.42578125" style="988" customWidth="1"/>
    <col min="780" max="781" width="14.5703125" style="988" customWidth="1"/>
    <col min="782" max="782" width="13.28515625" style="988" customWidth="1"/>
    <col min="783" max="783" width="14.5703125" style="988" customWidth="1"/>
    <col min="784" max="784" width="13.28515625" style="988" customWidth="1"/>
    <col min="785" max="785" width="14.5703125" style="988" customWidth="1"/>
    <col min="786" max="786" width="15.85546875" style="988" customWidth="1"/>
    <col min="787" max="787" width="13.7109375" style="988" customWidth="1"/>
    <col min="788" max="788" width="1.7109375" style="988" customWidth="1"/>
    <col min="789" max="789" width="4.42578125" style="988" customWidth="1"/>
    <col min="790" max="1024" width="14.140625" style="988"/>
    <col min="1025" max="1025" width="4.42578125" style="988" customWidth="1"/>
    <col min="1026" max="1026" width="31.5703125" style="988" customWidth="1"/>
    <col min="1027" max="1027" width="15.7109375" style="988" customWidth="1"/>
    <col min="1028" max="1028" width="15.28515625" style="988" customWidth="1"/>
    <col min="1029" max="1029" width="14.42578125" style="988" bestFit="1" customWidth="1"/>
    <col min="1030" max="1030" width="11.140625" style="988" bestFit="1" customWidth="1"/>
    <col min="1031" max="1031" width="13.28515625" style="988" bestFit="1" customWidth="1"/>
    <col min="1032" max="1032" width="14.42578125" style="988" customWidth="1"/>
    <col min="1033" max="1033" width="13.85546875" style="988" customWidth="1"/>
    <col min="1034" max="1034" width="13.7109375" style="988" customWidth="1"/>
    <col min="1035" max="1035" width="16.42578125" style="988" customWidth="1"/>
    <col min="1036" max="1037" width="14.5703125" style="988" customWidth="1"/>
    <col min="1038" max="1038" width="13.28515625" style="988" customWidth="1"/>
    <col min="1039" max="1039" width="14.5703125" style="988" customWidth="1"/>
    <col min="1040" max="1040" width="13.28515625" style="988" customWidth="1"/>
    <col min="1041" max="1041" width="14.5703125" style="988" customWidth="1"/>
    <col min="1042" max="1042" width="15.85546875" style="988" customWidth="1"/>
    <col min="1043" max="1043" width="13.7109375" style="988" customWidth="1"/>
    <col min="1044" max="1044" width="1.7109375" style="988" customWidth="1"/>
    <col min="1045" max="1045" width="4.42578125" style="988" customWidth="1"/>
    <col min="1046" max="1280" width="14.140625" style="988"/>
    <col min="1281" max="1281" width="4.42578125" style="988" customWidth="1"/>
    <col min="1282" max="1282" width="31.5703125" style="988" customWidth="1"/>
    <col min="1283" max="1283" width="15.7109375" style="988" customWidth="1"/>
    <col min="1284" max="1284" width="15.28515625" style="988" customWidth="1"/>
    <col min="1285" max="1285" width="14.42578125" style="988" bestFit="1" customWidth="1"/>
    <col min="1286" max="1286" width="11.140625" style="988" bestFit="1" customWidth="1"/>
    <col min="1287" max="1287" width="13.28515625" style="988" bestFit="1" customWidth="1"/>
    <col min="1288" max="1288" width="14.42578125" style="988" customWidth="1"/>
    <col min="1289" max="1289" width="13.85546875" style="988" customWidth="1"/>
    <col min="1290" max="1290" width="13.7109375" style="988" customWidth="1"/>
    <col min="1291" max="1291" width="16.42578125" style="988" customWidth="1"/>
    <col min="1292" max="1293" width="14.5703125" style="988" customWidth="1"/>
    <col min="1294" max="1294" width="13.28515625" style="988" customWidth="1"/>
    <col min="1295" max="1295" width="14.5703125" style="988" customWidth="1"/>
    <col min="1296" max="1296" width="13.28515625" style="988" customWidth="1"/>
    <col min="1297" max="1297" width="14.5703125" style="988" customWidth="1"/>
    <col min="1298" max="1298" width="15.85546875" style="988" customWidth="1"/>
    <col min="1299" max="1299" width="13.7109375" style="988" customWidth="1"/>
    <col min="1300" max="1300" width="1.7109375" style="988" customWidth="1"/>
    <col min="1301" max="1301" width="4.42578125" style="988" customWidth="1"/>
    <col min="1302" max="1536" width="14.140625" style="988"/>
    <col min="1537" max="1537" width="4.42578125" style="988" customWidth="1"/>
    <col min="1538" max="1538" width="31.5703125" style="988" customWidth="1"/>
    <col min="1539" max="1539" width="15.7109375" style="988" customWidth="1"/>
    <col min="1540" max="1540" width="15.28515625" style="988" customWidth="1"/>
    <col min="1541" max="1541" width="14.42578125" style="988" bestFit="1" customWidth="1"/>
    <col min="1542" max="1542" width="11.140625" style="988" bestFit="1" customWidth="1"/>
    <col min="1543" max="1543" width="13.28515625" style="988" bestFit="1" customWidth="1"/>
    <col min="1544" max="1544" width="14.42578125" style="988" customWidth="1"/>
    <col min="1545" max="1545" width="13.85546875" style="988" customWidth="1"/>
    <col min="1546" max="1546" width="13.7109375" style="988" customWidth="1"/>
    <col min="1547" max="1547" width="16.42578125" style="988" customWidth="1"/>
    <col min="1548" max="1549" width="14.5703125" style="988" customWidth="1"/>
    <col min="1550" max="1550" width="13.28515625" style="988" customWidth="1"/>
    <col min="1551" max="1551" width="14.5703125" style="988" customWidth="1"/>
    <col min="1552" max="1552" width="13.28515625" style="988" customWidth="1"/>
    <col min="1553" max="1553" width="14.5703125" style="988" customWidth="1"/>
    <col min="1554" max="1554" width="15.85546875" style="988" customWidth="1"/>
    <col min="1555" max="1555" width="13.7109375" style="988" customWidth="1"/>
    <col min="1556" max="1556" width="1.7109375" style="988" customWidth="1"/>
    <col min="1557" max="1557" width="4.42578125" style="988" customWidth="1"/>
    <col min="1558" max="1792" width="14.140625" style="988"/>
    <col min="1793" max="1793" width="4.42578125" style="988" customWidth="1"/>
    <col min="1794" max="1794" width="31.5703125" style="988" customWidth="1"/>
    <col min="1795" max="1795" width="15.7109375" style="988" customWidth="1"/>
    <col min="1796" max="1796" width="15.28515625" style="988" customWidth="1"/>
    <col min="1797" max="1797" width="14.42578125" style="988" bestFit="1" customWidth="1"/>
    <col min="1798" max="1798" width="11.140625" style="988" bestFit="1" customWidth="1"/>
    <col min="1799" max="1799" width="13.28515625" style="988" bestFit="1" customWidth="1"/>
    <col min="1800" max="1800" width="14.42578125" style="988" customWidth="1"/>
    <col min="1801" max="1801" width="13.85546875" style="988" customWidth="1"/>
    <col min="1802" max="1802" width="13.7109375" style="988" customWidth="1"/>
    <col min="1803" max="1803" width="16.42578125" style="988" customWidth="1"/>
    <col min="1804" max="1805" width="14.5703125" style="988" customWidth="1"/>
    <col min="1806" max="1806" width="13.28515625" style="988" customWidth="1"/>
    <col min="1807" max="1807" width="14.5703125" style="988" customWidth="1"/>
    <col min="1808" max="1808" width="13.28515625" style="988" customWidth="1"/>
    <col min="1809" max="1809" width="14.5703125" style="988" customWidth="1"/>
    <col min="1810" max="1810" width="15.85546875" style="988" customWidth="1"/>
    <col min="1811" max="1811" width="13.7109375" style="988" customWidth="1"/>
    <col min="1812" max="1812" width="1.7109375" style="988" customWidth="1"/>
    <col min="1813" max="1813" width="4.42578125" style="988" customWidth="1"/>
    <col min="1814" max="2048" width="14.140625" style="988"/>
    <col min="2049" max="2049" width="4.42578125" style="988" customWidth="1"/>
    <col min="2050" max="2050" width="31.5703125" style="988" customWidth="1"/>
    <col min="2051" max="2051" width="15.7109375" style="988" customWidth="1"/>
    <col min="2052" max="2052" width="15.28515625" style="988" customWidth="1"/>
    <col min="2053" max="2053" width="14.42578125" style="988" bestFit="1" customWidth="1"/>
    <col min="2054" max="2054" width="11.140625" style="988" bestFit="1" customWidth="1"/>
    <col min="2055" max="2055" width="13.28515625" style="988" bestFit="1" customWidth="1"/>
    <col min="2056" max="2056" width="14.42578125" style="988" customWidth="1"/>
    <col min="2057" max="2057" width="13.85546875" style="988" customWidth="1"/>
    <col min="2058" max="2058" width="13.7109375" style="988" customWidth="1"/>
    <col min="2059" max="2059" width="16.42578125" style="988" customWidth="1"/>
    <col min="2060" max="2061" width="14.5703125" style="988" customWidth="1"/>
    <col min="2062" max="2062" width="13.28515625" style="988" customWidth="1"/>
    <col min="2063" max="2063" width="14.5703125" style="988" customWidth="1"/>
    <col min="2064" max="2064" width="13.28515625" style="988" customWidth="1"/>
    <col min="2065" max="2065" width="14.5703125" style="988" customWidth="1"/>
    <col min="2066" max="2066" width="15.85546875" style="988" customWidth="1"/>
    <col min="2067" max="2067" width="13.7109375" style="988" customWidth="1"/>
    <col min="2068" max="2068" width="1.7109375" style="988" customWidth="1"/>
    <col min="2069" max="2069" width="4.42578125" style="988" customWidth="1"/>
    <col min="2070" max="2304" width="14.140625" style="988"/>
    <col min="2305" max="2305" width="4.42578125" style="988" customWidth="1"/>
    <col min="2306" max="2306" width="31.5703125" style="988" customWidth="1"/>
    <col min="2307" max="2307" width="15.7109375" style="988" customWidth="1"/>
    <col min="2308" max="2308" width="15.28515625" style="988" customWidth="1"/>
    <col min="2309" max="2309" width="14.42578125" style="988" bestFit="1" customWidth="1"/>
    <col min="2310" max="2310" width="11.140625" style="988" bestFit="1" customWidth="1"/>
    <col min="2311" max="2311" width="13.28515625" style="988" bestFit="1" customWidth="1"/>
    <col min="2312" max="2312" width="14.42578125" style="988" customWidth="1"/>
    <col min="2313" max="2313" width="13.85546875" style="988" customWidth="1"/>
    <col min="2314" max="2314" width="13.7109375" style="988" customWidth="1"/>
    <col min="2315" max="2315" width="16.42578125" style="988" customWidth="1"/>
    <col min="2316" max="2317" width="14.5703125" style="988" customWidth="1"/>
    <col min="2318" max="2318" width="13.28515625" style="988" customWidth="1"/>
    <col min="2319" max="2319" width="14.5703125" style="988" customWidth="1"/>
    <col min="2320" max="2320" width="13.28515625" style="988" customWidth="1"/>
    <col min="2321" max="2321" width="14.5703125" style="988" customWidth="1"/>
    <col min="2322" max="2322" width="15.85546875" style="988" customWidth="1"/>
    <col min="2323" max="2323" width="13.7109375" style="988" customWidth="1"/>
    <col min="2324" max="2324" width="1.7109375" style="988" customWidth="1"/>
    <col min="2325" max="2325" width="4.42578125" style="988" customWidth="1"/>
    <col min="2326" max="2560" width="14.140625" style="988"/>
    <col min="2561" max="2561" width="4.42578125" style="988" customWidth="1"/>
    <col min="2562" max="2562" width="31.5703125" style="988" customWidth="1"/>
    <col min="2563" max="2563" width="15.7109375" style="988" customWidth="1"/>
    <col min="2564" max="2564" width="15.28515625" style="988" customWidth="1"/>
    <col min="2565" max="2565" width="14.42578125" style="988" bestFit="1" customWidth="1"/>
    <col min="2566" max="2566" width="11.140625" style="988" bestFit="1" customWidth="1"/>
    <col min="2567" max="2567" width="13.28515625" style="988" bestFit="1" customWidth="1"/>
    <col min="2568" max="2568" width="14.42578125" style="988" customWidth="1"/>
    <col min="2569" max="2569" width="13.85546875" style="988" customWidth="1"/>
    <col min="2570" max="2570" width="13.7109375" style="988" customWidth="1"/>
    <col min="2571" max="2571" width="16.42578125" style="988" customWidth="1"/>
    <col min="2572" max="2573" width="14.5703125" style="988" customWidth="1"/>
    <col min="2574" max="2574" width="13.28515625" style="988" customWidth="1"/>
    <col min="2575" max="2575" width="14.5703125" style="988" customWidth="1"/>
    <col min="2576" max="2576" width="13.28515625" style="988" customWidth="1"/>
    <col min="2577" max="2577" width="14.5703125" style="988" customWidth="1"/>
    <col min="2578" max="2578" width="15.85546875" style="988" customWidth="1"/>
    <col min="2579" max="2579" width="13.7109375" style="988" customWidth="1"/>
    <col min="2580" max="2580" width="1.7109375" style="988" customWidth="1"/>
    <col min="2581" max="2581" width="4.42578125" style="988" customWidth="1"/>
    <col min="2582" max="2816" width="14.140625" style="988"/>
    <col min="2817" max="2817" width="4.42578125" style="988" customWidth="1"/>
    <col min="2818" max="2818" width="31.5703125" style="988" customWidth="1"/>
    <col min="2819" max="2819" width="15.7109375" style="988" customWidth="1"/>
    <col min="2820" max="2820" width="15.28515625" style="988" customWidth="1"/>
    <col min="2821" max="2821" width="14.42578125" style="988" bestFit="1" customWidth="1"/>
    <col min="2822" max="2822" width="11.140625" style="988" bestFit="1" customWidth="1"/>
    <col min="2823" max="2823" width="13.28515625" style="988" bestFit="1" customWidth="1"/>
    <col min="2824" max="2824" width="14.42578125" style="988" customWidth="1"/>
    <col min="2825" max="2825" width="13.85546875" style="988" customWidth="1"/>
    <col min="2826" max="2826" width="13.7109375" style="988" customWidth="1"/>
    <col min="2827" max="2827" width="16.42578125" style="988" customWidth="1"/>
    <col min="2828" max="2829" width="14.5703125" style="988" customWidth="1"/>
    <col min="2830" max="2830" width="13.28515625" style="988" customWidth="1"/>
    <col min="2831" max="2831" width="14.5703125" style="988" customWidth="1"/>
    <col min="2832" max="2832" width="13.28515625" style="988" customWidth="1"/>
    <col min="2833" max="2833" width="14.5703125" style="988" customWidth="1"/>
    <col min="2834" max="2834" width="15.85546875" style="988" customWidth="1"/>
    <col min="2835" max="2835" width="13.7109375" style="988" customWidth="1"/>
    <col min="2836" max="2836" width="1.7109375" style="988" customWidth="1"/>
    <col min="2837" max="2837" width="4.42578125" style="988" customWidth="1"/>
    <col min="2838" max="3072" width="14.140625" style="988"/>
    <col min="3073" max="3073" width="4.42578125" style="988" customWidth="1"/>
    <col min="3074" max="3074" width="31.5703125" style="988" customWidth="1"/>
    <col min="3075" max="3075" width="15.7109375" style="988" customWidth="1"/>
    <col min="3076" max="3076" width="15.28515625" style="988" customWidth="1"/>
    <col min="3077" max="3077" width="14.42578125" style="988" bestFit="1" customWidth="1"/>
    <col min="3078" max="3078" width="11.140625" style="988" bestFit="1" customWidth="1"/>
    <col min="3079" max="3079" width="13.28515625" style="988" bestFit="1" customWidth="1"/>
    <col min="3080" max="3080" width="14.42578125" style="988" customWidth="1"/>
    <col min="3081" max="3081" width="13.85546875" style="988" customWidth="1"/>
    <col min="3082" max="3082" width="13.7109375" style="988" customWidth="1"/>
    <col min="3083" max="3083" width="16.42578125" style="988" customWidth="1"/>
    <col min="3084" max="3085" width="14.5703125" style="988" customWidth="1"/>
    <col min="3086" max="3086" width="13.28515625" style="988" customWidth="1"/>
    <col min="3087" max="3087" width="14.5703125" style="988" customWidth="1"/>
    <col min="3088" max="3088" width="13.28515625" style="988" customWidth="1"/>
    <col min="3089" max="3089" width="14.5703125" style="988" customWidth="1"/>
    <col min="3090" max="3090" width="15.85546875" style="988" customWidth="1"/>
    <col min="3091" max="3091" width="13.7109375" style="988" customWidth="1"/>
    <col min="3092" max="3092" width="1.7109375" style="988" customWidth="1"/>
    <col min="3093" max="3093" width="4.42578125" style="988" customWidth="1"/>
    <col min="3094" max="3328" width="14.140625" style="988"/>
    <col min="3329" max="3329" width="4.42578125" style="988" customWidth="1"/>
    <col min="3330" max="3330" width="31.5703125" style="988" customWidth="1"/>
    <col min="3331" max="3331" width="15.7109375" style="988" customWidth="1"/>
    <col min="3332" max="3332" width="15.28515625" style="988" customWidth="1"/>
    <col min="3333" max="3333" width="14.42578125" style="988" bestFit="1" customWidth="1"/>
    <col min="3334" max="3334" width="11.140625" style="988" bestFit="1" customWidth="1"/>
    <col min="3335" max="3335" width="13.28515625" style="988" bestFit="1" customWidth="1"/>
    <col min="3336" max="3336" width="14.42578125" style="988" customWidth="1"/>
    <col min="3337" max="3337" width="13.85546875" style="988" customWidth="1"/>
    <col min="3338" max="3338" width="13.7109375" style="988" customWidth="1"/>
    <col min="3339" max="3339" width="16.42578125" style="988" customWidth="1"/>
    <col min="3340" max="3341" width="14.5703125" style="988" customWidth="1"/>
    <col min="3342" max="3342" width="13.28515625" style="988" customWidth="1"/>
    <col min="3343" max="3343" width="14.5703125" style="988" customWidth="1"/>
    <col min="3344" max="3344" width="13.28515625" style="988" customWidth="1"/>
    <col min="3345" max="3345" width="14.5703125" style="988" customWidth="1"/>
    <col min="3346" max="3346" width="15.85546875" style="988" customWidth="1"/>
    <col min="3347" max="3347" width="13.7109375" style="988" customWidth="1"/>
    <col min="3348" max="3348" width="1.7109375" style="988" customWidth="1"/>
    <col min="3349" max="3349" width="4.42578125" style="988" customWidth="1"/>
    <col min="3350" max="3584" width="14.140625" style="988"/>
    <col min="3585" max="3585" width="4.42578125" style="988" customWidth="1"/>
    <col min="3586" max="3586" width="31.5703125" style="988" customWidth="1"/>
    <col min="3587" max="3587" width="15.7109375" style="988" customWidth="1"/>
    <col min="3588" max="3588" width="15.28515625" style="988" customWidth="1"/>
    <col min="3589" max="3589" width="14.42578125" style="988" bestFit="1" customWidth="1"/>
    <col min="3590" max="3590" width="11.140625" style="988" bestFit="1" customWidth="1"/>
    <col min="3591" max="3591" width="13.28515625" style="988" bestFit="1" customWidth="1"/>
    <col min="3592" max="3592" width="14.42578125" style="988" customWidth="1"/>
    <col min="3593" max="3593" width="13.85546875" style="988" customWidth="1"/>
    <col min="3594" max="3594" width="13.7109375" style="988" customWidth="1"/>
    <col min="3595" max="3595" width="16.42578125" style="988" customWidth="1"/>
    <col min="3596" max="3597" width="14.5703125" style="988" customWidth="1"/>
    <col min="3598" max="3598" width="13.28515625" style="988" customWidth="1"/>
    <col min="3599" max="3599" width="14.5703125" style="988" customWidth="1"/>
    <col min="3600" max="3600" width="13.28515625" style="988" customWidth="1"/>
    <col min="3601" max="3601" width="14.5703125" style="988" customWidth="1"/>
    <col min="3602" max="3602" width="15.85546875" style="988" customWidth="1"/>
    <col min="3603" max="3603" width="13.7109375" style="988" customWidth="1"/>
    <col min="3604" max="3604" width="1.7109375" style="988" customWidth="1"/>
    <col min="3605" max="3605" width="4.42578125" style="988" customWidth="1"/>
    <col min="3606" max="3840" width="14.140625" style="988"/>
    <col min="3841" max="3841" width="4.42578125" style="988" customWidth="1"/>
    <col min="3842" max="3842" width="31.5703125" style="988" customWidth="1"/>
    <col min="3843" max="3843" width="15.7109375" style="988" customWidth="1"/>
    <col min="3844" max="3844" width="15.28515625" style="988" customWidth="1"/>
    <col min="3845" max="3845" width="14.42578125" style="988" bestFit="1" customWidth="1"/>
    <col min="3846" max="3846" width="11.140625" style="988" bestFit="1" customWidth="1"/>
    <col min="3847" max="3847" width="13.28515625" style="988" bestFit="1" customWidth="1"/>
    <col min="3848" max="3848" width="14.42578125" style="988" customWidth="1"/>
    <col min="3849" max="3849" width="13.85546875" style="988" customWidth="1"/>
    <col min="3850" max="3850" width="13.7109375" style="988" customWidth="1"/>
    <col min="3851" max="3851" width="16.42578125" style="988" customWidth="1"/>
    <col min="3852" max="3853" width="14.5703125" style="988" customWidth="1"/>
    <col min="3854" max="3854" width="13.28515625" style="988" customWidth="1"/>
    <col min="3855" max="3855" width="14.5703125" style="988" customWidth="1"/>
    <col min="3856" max="3856" width="13.28515625" style="988" customWidth="1"/>
    <col min="3857" max="3857" width="14.5703125" style="988" customWidth="1"/>
    <col min="3858" max="3858" width="15.85546875" style="988" customWidth="1"/>
    <col min="3859" max="3859" width="13.7109375" style="988" customWidth="1"/>
    <col min="3860" max="3860" width="1.7109375" style="988" customWidth="1"/>
    <col min="3861" max="3861" width="4.42578125" style="988" customWidth="1"/>
    <col min="3862" max="4096" width="14.140625" style="988"/>
    <col min="4097" max="4097" width="4.42578125" style="988" customWidth="1"/>
    <col min="4098" max="4098" width="31.5703125" style="988" customWidth="1"/>
    <col min="4099" max="4099" width="15.7109375" style="988" customWidth="1"/>
    <col min="4100" max="4100" width="15.28515625" style="988" customWidth="1"/>
    <col min="4101" max="4101" width="14.42578125" style="988" bestFit="1" customWidth="1"/>
    <col min="4102" max="4102" width="11.140625" style="988" bestFit="1" customWidth="1"/>
    <col min="4103" max="4103" width="13.28515625" style="988" bestFit="1" customWidth="1"/>
    <col min="4104" max="4104" width="14.42578125" style="988" customWidth="1"/>
    <col min="4105" max="4105" width="13.85546875" style="988" customWidth="1"/>
    <col min="4106" max="4106" width="13.7109375" style="988" customWidth="1"/>
    <col min="4107" max="4107" width="16.42578125" style="988" customWidth="1"/>
    <col min="4108" max="4109" width="14.5703125" style="988" customWidth="1"/>
    <col min="4110" max="4110" width="13.28515625" style="988" customWidth="1"/>
    <col min="4111" max="4111" width="14.5703125" style="988" customWidth="1"/>
    <col min="4112" max="4112" width="13.28515625" style="988" customWidth="1"/>
    <col min="4113" max="4113" width="14.5703125" style="988" customWidth="1"/>
    <col min="4114" max="4114" width="15.85546875" style="988" customWidth="1"/>
    <col min="4115" max="4115" width="13.7109375" style="988" customWidth="1"/>
    <col min="4116" max="4116" width="1.7109375" style="988" customWidth="1"/>
    <col min="4117" max="4117" width="4.42578125" style="988" customWidth="1"/>
    <col min="4118" max="4352" width="14.140625" style="988"/>
    <col min="4353" max="4353" width="4.42578125" style="988" customWidth="1"/>
    <col min="4354" max="4354" width="31.5703125" style="988" customWidth="1"/>
    <col min="4355" max="4355" width="15.7109375" style="988" customWidth="1"/>
    <col min="4356" max="4356" width="15.28515625" style="988" customWidth="1"/>
    <col min="4357" max="4357" width="14.42578125" style="988" bestFit="1" customWidth="1"/>
    <col min="4358" max="4358" width="11.140625" style="988" bestFit="1" customWidth="1"/>
    <col min="4359" max="4359" width="13.28515625" style="988" bestFit="1" customWidth="1"/>
    <col min="4360" max="4360" width="14.42578125" style="988" customWidth="1"/>
    <col min="4361" max="4361" width="13.85546875" style="988" customWidth="1"/>
    <col min="4362" max="4362" width="13.7109375" style="988" customWidth="1"/>
    <col min="4363" max="4363" width="16.42578125" style="988" customWidth="1"/>
    <col min="4364" max="4365" width="14.5703125" style="988" customWidth="1"/>
    <col min="4366" max="4366" width="13.28515625" style="988" customWidth="1"/>
    <col min="4367" max="4367" width="14.5703125" style="988" customWidth="1"/>
    <col min="4368" max="4368" width="13.28515625" style="988" customWidth="1"/>
    <col min="4369" max="4369" width="14.5703125" style="988" customWidth="1"/>
    <col min="4370" max="4370" width="15.85546875" style="988" customWidth="1"/>
    <col min="4371" max="4371" width="13.7109375" style="988" customWidth="1"/>
    <col min="4372" max="4372" width="1.7109375" style="988" customWidth="1"/>
    <col min="4373" max="4373" width="4.42578125" style="988" customWidth="1"/>
    <col min="4374" max="4608" width="14.140625" style="988"/>
    <col min="4609" max="4609" width="4.42578125" style="988" customWidth="1"/>
    <col min="4610" max="4610" width="31.5703125" style="988" customWidth="1"/>
    <col min="4611" max="4611" width="15.7109375" style="988" customWidth="1"/>
    <col min="4612" max="4612" width="15.28515625" style="988" customWidth="1"/>
    <col min="4613" max="4613" width="14.42578125" style="988" bestFit="1" customWidth="1"/>
    <col min="4614" max="4614" width="11.140625" style="988" bestFit="1" customWidth="1"/>
    <col min="4615" max="4615" width="13.28515625" style="988" bestFit="1" customWidth="1"/>
    <col min="4616" max="4616" width="14.42578125" style="988" customWidth="1"/>
    <col min="4617" max="4617" width="13.85546875" style="988" customWidth="1"/>
    <col min="4618" max="4618" width="13.7109375" style="988" customWidth="1"/>
    <col min="4619" max="4619" width="16.42578125" style="988" customWidth="1"/>
    <col min="4620" max="4621" width="14.5703125" style="988" customWidth="1"/>
    <col min="4622" max="4622" width="13.28515625" style="988" customWidth="1"/>
    <col min="4623" max="4623" width="14.5703125" style="988" customWidth="1"/>
    <col min="4624" max="4624" width="13.28515625" style="988" customWidth="1"/>
    <col min="4625" max="4625" width="14.5703125" style="988" customWidth="1"/>
    <col min="4626" max="4626" width="15.85546875" style="988" customWidth="1"/>
    <col min="4627" max="4627" width="13.7109375" style="988" customWidth="1"/>
    <col min="4628" max="4628" width="1.7109375" style="988" customWidth="1"/>
    <col min="4629" max="4629" width="4.42578125" style="988" customWidth="1"/>
    <col min="4630" max="4864" width="14.140625" style="988"/>
    <col min="4865" max="4865" width="4.42578125" style="988" customWidth="1"/>
    <col min="4866" max="4866" width="31.5703125" style="988" customWidth="1"/>
    <col min="4867" max="4867" width="15.7109375" style="988" customWidth="1"/>
    <col min="4868" max="4868" width="15.28515625" style="988" customWidth="1"/>
    <col min="4869" max="4869" width="14.42578125" style="988" bestFit="1" customWidth="1"/>
    <col min="4870" max="4870" width="11.140625" style="988" bestFit="1" customWidth="1"/>
    <col min="4871" max="4871" width="13.28515625" style="988" bestFit="1" customWidth="1"/>
    <col min="4872" max="4872" width="14.42578125" style="988" customWidth="1"/>
    <col min="4873" max="4873" width="13.85546875" style="988" customWidth="1"/>
    <col min="4874" max="4874" width="13.7109375" style="988" customWidth="1"/>
    <col min="4875" max="4875" width="16.42578125" style="988" customWidth="1"/>
    <col min="4876" max="4877" width="14.5703125" style="988" customWidth="1"/>
    <col min="4878" max="4878" width="13.28515625" style="988" customWidth="1"/>
    <col min="4879" max="4879" width="14.5703125" style="988" customWidth="1"/>
    <col min="4880" max="4880" width="13.28515625" style="988" customWidth="1"/>
    <col min="4881" max="4881" width="14.5703125" style="988" customWidth="1"/>
    <col min="4882" max="4882" width="15.85546875" style="988" customWidth="1"/>
    <col min="4883" max="4883" width="13.7109375" style="988" customWidth="1"/>
    <col min="4884" max="4884" width="1.7109375" style="988" customWidth="1"/>
    <col min="4885" max="4885" width="4.42578125" style="988" customWidth="1"/>
    <col min="4886" max="5120" width="14.140625" style="988"/>
    <col min="5121" max="5121" width="4.42578125" style="988" customWidth="1"/>
    <col min="5122" max="5122" width="31.5703125" style="988" customWidth="1"/>
    <col min="5123" max="5123" width="15.7109375" style="988" customWidth="1"/>
    <col min="5124" max="5124" width="15.28515625" style="988" customWidth="1"/>
    <col min="5125" max="5125" width="14.42578125" style="988" bestFit="1" customWidth="1"/>
    <col min="5126" max="5126" width="11.140625" style="988" bestFit="1" customWidth="1"/>
    <col min="5127" max="5127" width="13.28515625" style="988" bestFit="1" customWidth="1"/>
    <col min="5128" max="5128" width="14.42578125" style="988" customWidth="1"/>
    <col min="5129" max="5129" width="13.85546875" style="988" customWidth="1"/>
    <col min="5130" max="5130" width="13.7109375" style="988" customWidth="1"/>
    <col min="5131" max="5131" width="16.42578125" style="988" customWidth="1"/>
    <col min="5132" max="5133" width="14.5703125" style="988" customWidth="1"/>
    <col min="5134" max="5134" width="13.28515625" style="988" customWidth="1"/>
    <col min="5135" max="5135" width="14.5703125" style="988" customWidth="1"/>
    <col min="5136" max="5136" width="13.28515625" style="988" customWidth="1"/>
    <col min="5137" max="5137" width="14.5703125" style="988" customWidth="1"/>
    <col min="5138" max="5138" width="15.85546875" style="988" customWidth="1"/>
    <col min="5139" max="5139" width="13.7109375" style="988" customWidth="1"/>
    <col min="5140" max="5140" width="1.7109375" style="988" customWidth="1"/>
    <col min="5141" max="5141" width="4.42578125" style="988" customWidth="1"/>
    <col min="5142" max="5376" width="14.140625" style="988"/>
    <col min="5377" max="5377" width="4.42578125" style="988" customWidth="1"/>
    <col min="5378" max="5378" width="31.5703125" style="988" customWidth="1"/>
    <col min="5379" max="5379" width="15.7109375" style="988" customWidth="1"/>
    <col min="5380" max="5380" width="15.28515625" style="988" customWidth="1"/>
    <col min="5381" max="5381" width="14.42578125" style="988" bestFit="1" customWidth="1"/>
    <col min="5382" max="5382" width="11.140625" style="988" bestFit="1" customWidth="1"/>
    <col min="5383" max="5383" width="13.28515625" style="988" bestFit="1" customWidth="1"/>
    <col min="5384" max="5384" width="14.42578125" style="988" customWidth="1"/>
    <col min="5385" max="5385" width="13.85546875" style="988" customWidth="1"/>
    <col min="5386" max="5386" width="13.7109375" style="988" customWidth="1"/>
    <col min="5387" max="5387" width="16.42578125" style="988" customWidth="1"/>
    <col min="5388" max="5389" width="14.5703125" style="988" customWidth="1"/>
    <col min="5390" max="5390" width="13.28515625" style="988" customWidth="1"/>
    <col min="5391" max="5391" width="14.5703125" style="988" customWidth="1"/>
    <col min="5392" max="5392" width="13.28515625" style="988" customWidth="1"/>
    <col min="5393" max="5393" width="14.5703125" style="988" customWidth="1"/>
    <col min="5394" max="5394" width="15.85546875" style="988" customWidth="1"/>
    <col min="5395" max="5395" width="13.7109375" style="988" customWidth="1"/>
    <col min="5396" max="5396" width="1.7109375" style="988" customWidth="1"/>
    <col min="5397" max="5397" width="4.42578125" style="988" customWidth="1"/>
    <col min="5398" max="5632" width="14.140625" style="988"/>
    <col min="5633" max="5633" width="4.42578125" style="988" customWidth="1"/>
    <col min="5634" max="5634" width="31.5703125" style="988" customWidth="1"/>
    <col min="5635" max="5635" width="15.7109375" style="988" customWidth="1"/>
    <col min="5636" max="5636" width="15.28515625" style="988" customWidth="1"/>
    <col min="5637" max="5637" width="14.42578125" style="988" bestFit="1" customWidth="1"/>
    <col min="5638" max="5638" width="11.140625" style="988" bestFit="1" customWidth="1"/>
    <col min="5639" max="5639" width="13.28515625" style="988" bestFit="1" customWidth="1"/>
    <col min="5640" max="5640" width="14.42578125" style="988" customWidth="1"/>
    <col min="5641" max="5641" width="13.85546875" style="988" customWidth="1"/>
    <col min="5642" max="5642" width="13.7109375" style="988" customWidth="1"/>
    <col min="5643" max="5643" width="16.42578125" style="988" customWidth="1"/>
    <col min="5644" max="5645" width="14.5703125" style="988" customWidth="1"/>
    <col min="5646" max="5646" width="13.28515625" style="988" customWidth="1"/>
    <col min="5647" max="5647" width="14.5703125" style="988" customWidth="1"/>
    <col min="5648" max="5648" width="13.28515625" style="988" customWidth="1"/>
    <col min="5649" max="5649" width="14.5703125" style="988" customWidth="1"/>
    <col min="5650" max="5650" width="15.85546875" style="988" customWidth="1"/>
    <col min="5651" max="5651" width="13.7109375" style="988" customWidth="1"/>
    <col min="5652" max="5652" width="1.7109375" style="988" customWidth="1"/>
    <col min="5653" max="5653" width="4.42578125" style="988" customWidth="1"/>
    <col min="5654" max="5888" width="14.140625" style="988"/>
    <col min="5889" max="5889" width="4.42578125" style="988" customWidth="1"/>
    <col min="5890" max="5890" width="31.5703125" style="988" customWidth="1"/>
    <col min="5891" max="5891" width="15.7109375" style="988" customWidth="1"/>
    <col min="5892" max="5892" width="15.28515625" style="988" customWidth="1"/>
    <col min="5893" max="5893" width="14.42578125" style="988" bestFit="1" customWidth="1"/>
    <col min="5894" max="5894" width="11.140625" style="988" bestFit="1" customWidth="1"/>
    <col min="5895" max="5895" width="13.28515625" style="988" bestFit="1" customWidth="1"/>
    <col min="5896" max="5896" width="14.42578125" style="988" customWidth="1"/>
    <col min="5897" max="5897" width="13.85546875" style="988" customWidth="1"/>
    <col min="5898" max="5898" width="13.7109375" style="988" customWidth="1"/>
    <col min="5899" max="5899" width="16.42578125" style="988" customWidth="1"/>
    <col min="5900" max="5901" width="14.5703125" style="988" customWidth="1"/>
    <col min="5902" max="5902" width="13.28515625" style="988" customWidth="1"/>
    <col min="5903" max="5903" width="14.5703125" style="988" customWidth="1"/>
    <col min="5904" max="5904" width="13.28515625" style="988" customWidth="1"/>
    <col min="5905" max="5905" width="14.5703125" style="988" customWidth="1"/>
    <col min="5906" max="5906" width="15.85546875" style="988" customWidth="1"/>
    <col min="5907" max="5907" width="13.7109375" style="988" customWidth="1"/>
    <col min="5908" max="5908" width="1.7109375" style="988" customWidth="1"/>
    <col min="5909" max="5909" width="4.42578125" style="988" customWidth="1"/>
    <col min="5910" max="6144" width="14.140625" style="988"/>
    <col min="6145" max="6145" width="4.42578125" style="988" customWidth="1"/>
    <col min="6146" max="6146" width="31.5703125" style="988" customWidth="1"/>
    <col min="6147" max="6147" width="15.7109375" style="988" customWidth="1"/>
    <col min="6148" max="6148" width="15.28515625" style="988" customWidth="1"/>
    <col min="6149" max="6149" width="14.42578125" style="988" bestFit="1" customWidth="1"/>
    <col min="6150" max="6150" width="11.140625" style="988" bestFit="1" customWidth="1"/>
    <col min="6151" max="6151" width="13.28515625" style="988" bestFit="1" customWidth="1"/>
    <col min="6152" max="6152" width="14.42578125" style="988" customWidth="1"/>
    <col min="6153" max="6153" width="13.85546875" style="988" customWidth="1"/>
    <col min="6154" max="6154" width="13.7109375" style="988" customWidth="1"/>
    <col min="6155" max="6155" width="16.42578125" style="988" customWidth="1"/>
    <col min="6156" max="6157" width="14.5703125" style="988" customWidth="1"/>
    <col min="6158" max="6158" width="13.28515625" style="988" customWidth="1"/>
    <col min="6159" max="6159" width="14.5703125" style="988" customWidth="1"/>
    <col min="6160" max="6160" width="13.28515625" style="988" customWidth="1"/>
    <col min="6161" max="6161" width="14.5703125" style="988" customWidth="1"/>
    <col min="6162" max="6162" width="15.85546875" style="988" customWidth="1"/>
    <col min="6163" max="6163" width="13.7109375" style="988" customWidth="1"/>
    <col min="6164" max="6164" width="1.7109375" style="988" customWidth="1"/>
    <col min="6165" max="6165" width="4.42578125" style="988" customWidth="1"/>
    <col min="6166" max="6400" width="14.140625" style="988"/>
    <col min="6401" max="6401" width="4.42578125" style="988" customWidth="1"/>
    <col min="6402" max="6402" width="31.5703125" style="988" customWidth="1"/>
    <col min="6403" max="6403" width="15.7109375" style="988" customWidth="1"/>
    <col min="6404" max="6404" width="15.28515625" style="988" customWidth="1"/>
    <col min="6405" max="6405" width="14.42578125" style="988" bestFit="1" customWidth="1"/>
    <col min="6406" max="6406" width="11.140625" style="988" bestFit="1" customWidth="1"/>
    <col min="6407" max="6407" width="13.28515625" style="988" bestFit="1" customWidth="1"/>
    <col min="6408" max="6408" width="14.42578125" style="988" customWidth="1"/>
    <col min="6409" max="6409" width="13.85546875" style="988" customWidth="1"/>
    <col min="6410" max="6410" width="13.7109375" style="988" customWidth="1"/>
    <col min="6411" max="6411" width="16.42578125" style="988" customWidth="1"/>
    <col min="6412" max="6413" width="14.5703125" style="988" customWidth="1"/>
    <col min="6414" max="6414" width="13.28515625" style="988" customWidth="1"/>
    <col min="6415" max="6415" width="14.5703125" style="988" customWidth="1"/>
    <col min="6416" max="6416" width="13.28515625" style="988" customWidth="1"/>
    <col min="6417" max="6417" width="14.5703125" style="988" customWidth="1"/>
    <col min="6418" max="6418" width="15.85546875" style="988" customWidth="1"/>
    <col min="6419" max="6419" width="13.7109375" style="988" customWidth="1"/>
    <col min="6420" max="6420" width="1.7109375" style="988" customWidth="1"/>
    <col min="6421" max="6421" width="4.42578125" style="988" customWidth="1"/>
    <col min="6422" max="6656" width="14.140625" style="988"/>
    <col min="6657" max="6657" width="4.42578125" style="988" customWidth="1"/>
    <col min="6658" max="6658" width="31.5703125" style="988" customWidth="1"/>
    <col min="6659" max="6659" width="15.7109375" style="988" customWidth="1"/>
    <col min="6660" max="6660" width="15.28515625" style="988" customWidth="1"/>
    <col min="6661" max="6661" width="14.42578125" style="988" bestFit="1" customWidth="1"/>
    <col min="6662" max="6662" width="11.140625" style="988" bestFit="1" customWidth="1"/>
    <col min="6663" max="6663" width="13.28515625" style="988" bestFit="1" customWidth="1"/>
    <col min="6664" max="6664" width="14.42578125" style="988" customWidth="1"/>
    <col min="6665" max="6665" width="13.85546875" style="988" customWidth="1"/>
    <col min="6666" max="6666" width="13.7109375" style="988" customWidth="1"/>
    <col min="6667" max="6667" width="16.42578125" style="988" customWidth="1"/>
    <col min="6668" max="6669" width="14.5703125" style="988" customWidth="1"/>
    <col min="6670" max="6670" width="13.28515625" style="988" customWidth="1"/>
    <col min="6671" max="6671" width="14.5703125" style="988" customWidth="1"/>
    <col min="6672" max="6672" width="13.28515625" style="988" customWidth="1"/>
    <col min="6673" max="6673" width="14.5703125" style="988" customWidth="1"/>
    <col min="6674" max="6674" width="15.85546875" style="988" customWidth="1"/>
    <col min="6675" max="6675" width="13.7109375" style="988" customWidth="1"/>
    <col min="6676" max="6676" width="1.7109375" style="988" customWidth="1"/>
    <col min="6677" max="6677" width="4.42578125" style="988" customWidth="1"/>
    <col min="6678" max="6912" width="14.140625" style="988"/>
    <col min="6913" max="6913" width="4.42578125" style="988" customWidth="1"/>
    <col min="6914" max="6914" width="31.5703125" style="988" customWidth="1"/>
    <col min="6915" max="6915" width="15.7109375" style="988" customWidth="1"/>
    <col min="6916" max="6916" width="15.28515625" style="988" customWidth="1"/>
    <col min="6917" max="6917" width="14.42578125" style="988" bestFit="1" customWidth="1"/>
    <col min="6918" max="6918" width="11.140625" style="988" bestFit="1" customWidth="1"/>
    <col min="6919" max="6919" width="13.28515625" style="988" bestFit="1" customWidth="1"/>
    <col min="6920" max="6920" width="14.42578125" style="988" customWidth="1"/>
    <col min="6921" max="6921" width="13.85546875" style="988" customWidth="1"/>
    <col min="6922" max="6922" width="13.7109375" style="988" customWidth="1"/>
    <col min="6923" max="6923" width="16.42578125" style="988" customWidth="1"/>
    <col min="6924" max="6925" width="14.5703125" style="988" customWidth="1"/>
    <col min="6926" max="6926" width="13.28515625" style="988" customWidth="1"/>
    <col min="6927" max="6927" width="14.5703125" style="988" customWidth="1"/>
    <col min="6928" max="6928" width="13.28515625" style="988" customWidth="1"/>
    <col min="6929" max="6929" width="14.5703125" style="988" customWidth="1"/>
    <col min="6930" max="6930" width="15.85546875" style="988" customWidth="1"/>
    <col min="6931" max="6931" width="13.7109375" style="988" customWidth="1"/>
    <col min="6932" max="6932" width="1.7109375" style="988" customWidth="1"/>
    <col min="6933" max="6933" width="4.42578125" style="988" customWidth="1"/>
    <col min="6934" max="7168" width="14.140625" style="988"/>
    <col min="7169" max="7169" width="4.42578125" style="988" customWidth="1"/>
    <col min="7170" max="7170" width="31.5703125" style="988" customWidth="1"/>
    <col min="7171" max="7171" width="15.7109375" style="988" customWidth="1"/>
    <col min="7172" max="7172" width="15.28515625" style="988" customWidth="1"/>
    <col min="7173" max="7173" width="14.42578125" style="988" bestFit="1" customWidth="1"/>
    <col min="7174" max="7174" width="11.140625" style="988" bestFit="1" customWidth="1"/>
    <col min="7175" max="7175" width="13.28515625" style="988" bestFit="1" customWidth="1"/>
    <col min="7176" max="7176" width="14.42578125" style="988" customWidth="1"/>
    <col min="7177" max="7177" width="13.85546875" style="988" customWidth="1"/>
    <col min="7178" max="7178" width="13.7109375" style="988" customWidth="1"/>
    <col min="7179" max="7179" width="16.42578125" style="988" customWidth="1"/>
    <col min="7180" max="7181" width="14.5703125" style="988" customWidth="1"/>
    <col min="7182" max="7182" width="13.28515625" style="988" customWidth="1"/>
    <col min="7183" max="7183" width="14.5703125" style="988" customWidth="1"/>
    <col min="7184" max="7184" width="13.28515625" style="988" customWidth="1"/>
    <col min="7185" max="7185" width="14.5703125" style="988" customWidth="1"/>
    <col min="7186" max="7186" width="15.85546875" style="988" customWidth="1"/>
    <col min="7187" max="7187" width="13.7109375" style="988" customWidth="1"/>
    <col min="7188" max="7188" width="1.7109375" style="988" customWidth="1"/>
    <col min="7189" max="7189" width="4.42578125" style="988" customWidth="1"/>
    <col min="7190" max="7424" width="14.140625" style="988"/>
    <col min="7425" max="7425" width="4.42578125" style="988" customWidth="1"/>
    <col min="7426" max="7426" width="31.5703125" style="988" customWidth="1"/>
    <col min="7427" max="7427" width="15.7109375" style="988" customWidth="1"/>
    <col min="7428" max="7428" width="15.28515625" style="988" customWidth="1"/>
    <col min="7429" max="7429" width="14.42578125" style="988" bestFit="1" customWidth="1"/>
    <col min="7430" max="7430" width="11.140625" style="988" bestFit="1" customWidth="1"/>
    <col min="7431" max="7431" width="13.28515625" style="988" bestFit="1" customWidth="1"/>
    <col min="7432" max="7432" width="14.42578125" style="988" customWidth="1"/>
    <col min="7433" max="7433" width="13.85546875" style="988" customWidth="1"/>
    <col min="7434" max="7434" width="13.7109375" style="988" customWidth="1"/>
    <col min="7435" max="7435" width="16.42578125" style="988" customWidth="1"/>
    <col min="7436" max="7437" width="14.5703125" style="988" customWidth="1"/>
    <col min="7438" max="7438" width="13.28515625" style="988" customWidth="1"/>
    <col min="7439" max="7439" width="14.5703125" style="988" customWidth="1"/>
    <col min="7440" max="7440" width="13.28515625" style="988" customWidth="1"/>
    <col min="7441" max="7441" width="14.5703125" style="988" customWidth="1"/>
    <col min="7442" max="7442" width="15.85546875" style="988" customWidth="1"/>
    <col min="7443" max="7443" width="13.7109375" style="988" customWidth="1"/>
    <col min="7444" max="7444" width="1.7109375" style="988" customWidth="1"/>
    <col min="7445" max="7445" width="4.42578125" style="988" customWidth="1"/>
    <col min="7446" max="7680" width="14.140625" style="988"/>
    <col min="7681" max="7681" width="4.42578125" style="988" customWidth="1"/>
    <col min="7682" max="7682" width="31.5703125" style="988" customWidth="1"/>
    <col min="7683" max="7683" width="15.7109375" style="988" customWidth="1"/>
    <col min="7684" max="7684" width="15.28515625" style="988" customWidth="1"/>
    <col min="7685" max="7685" width="14.42578125" style="988" bestFit="1" customWidth="1"/>
    <col min="7686" max="7686" width="11.140625" style="988" bestFit="1" customWidth="1"/>
    <col min="7687" max="7687" width="13.28515625" style="988" bestFit="1" customWidth="1"/>
    <col min="7688" max="7688" width="14.42578125" style="988" customWidth="1"/>
    <col min="7689" max="7689" width="13.85546875" style="988" customWidth="1"/>
    <col min="7690" max="7690" width="13.7109375" style="988" customWidth="1"/>
    <col min="7691" max="7691" width="16.42578125" style="988" customWidth="1"/>
    <col min="7692" max="7693" width="14.5703125" style="988" customWidth="1"/>
    <col min="7694" max="7694" width="13.28515625" style="988" customWidth="1"/>
    <col min="7695" max="7695" width="14.5703125" style="988" customWidth="1"/>
    <col min="7696" max="7696" width="13.28515625" style="988" customWidth="1"/>
    <col min="7697" max="7697" width="14.5703125" style="988" customWidth="1"/>
    <col min="7698" max="7698" width="15.85546875" style="988" customWidth="1"/>
    <col min="7699" max="7699" width="13.7109375" style="988" customWidth="1"/>
    <col min="7700" max="7700" width="1.7109375" style="988" customWidth="1"/>
    <col min="7701" max="7701" width="4.42578125" style="988" customWidth="1"/>
    <col min="7702" max="7936" width="14.140625" style="988"/>
    <col min="7937" max="7937" width="4.42578125" style="988" customWidth="1"/>
    <col min="7938" max="7938" width="31.5703125" style="988" customWidth="1"/>
    <col min="7939" max="7939" width="15.7109375" style="988" customWidth="1"/>
    <col min="7940" max="7940" width="15.28515625" style="988" customWidth="1"/>
    <col min="7941" max="7941" width="14.42578125" style="988" bestFit="1" customWidth="1"/>
    <col min="7942" max="7942" width="11.140625" style="988" bestFit="1" customWidth="1"/>
    <col min="7943" max="7943" width="13.28515625" style="988" bestFit="1" customWidth="1"/>
    <col min="7944" max="7944" width="14.42578125" style="988" customWidth="1"/>
    <col min="7945" max="7945" width="13.85546875" style="988" customWidth="1"/>
    <col min="7946" max="7946" width="13.7109375" style="988" customWidth="1"/>
    <col min="7947" max="7947" width="16.42578125" style="988" customWidth="1"/>
    <col min="7948" max="7949" width="14.5703125" style="988" customWidth="1"/>
    <col min="7950" max="7950" width="13.28515625" style="988" customWidth="1"/>
    <col min="7951" max="7951" width="14.5703125" style="988" customWidth="1"/>
    <col min="7952" max="7952" width="13.28515625" style="988" customWidth="1"/>
    <col min="7953" max="7953" width="14.5703125" style="988" customWidth="1"/>
    <col min="7954" max="7954" width="15.85546875" style="988" customWidth="1"/>
    <col min="7955" max="7955" width="13.7109375" style="988" customWidth="1"/>
    <col min="7956" max="7956" width="1.7109375" style="988" customWidth="1"/>
    <col min="7957" max="7957" width="4.42578125" style="988" customWidth="1"/>
    <col min="7958" max="8192" width="14.140625" style="988"/>
    <col min="8193" max="8193" width="4.42578125" style="988" customWidth="1"/>
    <col min="8194" max="8194" width="31.5703125" style="988" customWidth="1"/>
    <col min="8195" max="8195" width="15.7109375" style="988" customWidth="1"/>
    <col min="8196" max="8196" width="15.28515625" style="988" customWidth="1"/>
    <col min="8197" max="8197" width="14.42578125" style="988" bestFit="1" customWidth="1"/>
    <col min="8198" max="8198" width="11.140625" style="988" bestFit="1" customWidth="1"/>
    <col min="8199" max="8199" width="13.28515625" style="988" bestFit="1" customWidth="1"/>
    <col min="8200" max="8200" width="14.42578125" style="988" customWidth="1"/>
    <col min="8201" max="8201" width="13.85546875" style="988" customWidth="1"/>
    <col min="8202" max="8202" width="13.7109375" style="988" customWidth="1"/>
    <col min="8203" max="8203" width="16.42578125" style="988" customWidth="1"/>
    <col min="8204" max="8205" width="14.5703125" style="988" customWidth="1"/>
    <col min="8206" max="8206" width="13.28515625" style="988" customWidth="1"/>
    <col min="8207" max="8207" width="14.5703125" style="988" customWidth="1"/>
    <col min="8208" max="8208" width="13.28515625" style="988" customWidth="1"/>
    <col min="8209" max="8209" width="14.5703125" style="988" customWidth="1"/>
    <col min="8210" max="8210" width="15.85546875" style="988" customWidth="1"/>
    <col min="8211" max="8211" width="13.7109375" style="988" customWidth="1"/>
    <col min="8212" max="8212" width="1.7109375" style="988" customWidth="1"/>
    <col min="8213" max="8213" width="4.42578125" style="988" customWidth="1"/>
    <col min="8214" max="8448" width="14.140625" style="988"/>
    <col min="8449" max="8449" width="4.42578125" style="988" customWidth="1"/>
    <col min="8450" max="8450" width="31.5703125" style="988" customWidth="1"/>
    <col min="8451" max="8451" width="15.7109375" style="988" customWidth="1"/>
    <col min="8452" max="8452" width="15.28515625" style="988" customWidth="1"/>
    <col min="8453" max="8453" width="14.42578125" style="988" bestFit="1" customWidth="1"/>
    <col min="8454" max="8454" width="11.140625" style="988" bestFit="1" customWidth="1"/>
    <col min="8455" max="8455" width="13.28515625" style="988" bestFit="1" customWidth="1"/>
    <col min="8456" max="8456" width="14.42578125" style="988" customWidth="1"/>
    <col min="8457" max="8457" width="13.85546875" style="988" customWidth="1"/>
    <col min="8458" max="8458" width="13.7109375" style="988" customWidth="1"/>
    <col min="8459" max="8459" width="16.42578125" style="988" customWidth="1"/>
    <col min="8460" max="8461" width="14.5703125" style="988" customWidth="1"/>
    <col min="8462" max="8462" width="13.28515625" style="988" customWidth="1"/>
    <col min="8463" max="8463" width="14.5703125" style="988" customWidth="1"/>
    <col min="8464" max="8464" width="13.28515625" style="988" customWidth="1"/>
    <col min="8465" max="8465" width="14.5703125" style="988" customWidth="1"/>
    <col min="8466" max="8466" width="15.85546875" style="988" customWidth="1"/>
    <col min="8467" max="8467" width="13.7109375" style="988" customWidth="1"/>
    <col min="8468" max="8468" width="1.7109375" style="988" customWidth="1"/>
    <col min="8469" max="8469" width="4.42578125" style="988" customWidth="1"/>
    <col min="8470" max="8704" width="14.140625" style="988"/>
    <col min="8705" max="8705" width="4.42578125" style="988" customWidth="1"/>
    <col min="8706" max="8706" width="31.5703125" style="988" customWidth="1"/>
    <col min="8707" max="8707" width="15.7109375" style="988" customWidth="1"/>
    <col min="8708" max="8708" width="15.28515625" style="988" customWidth="1"/>
    <col min="8709" max="8709" width="14.42578125" style="988" bestFit="1" customWidth="1"/>
    <col min="8710" max="8710" width="11.140625" style="988" bestFit="1" customWidth="1"/>
    <col min="8711" max="8711" width="13.28515625" style="988" bestFit="1" customWidth="1"/>
    <col min="8712" max="8712" width="14.42578125" style="988" customWidth="1"/>
    <col min="8713" max="8713" width="13.85546875" style="988" customWidth="1"/>
    <col min="8714" max="8714" width="13.7109375" style="988" customWidth="1"/>
    <col min="8715" max="8715" width="16.42578125" style="988" customWidth="1"/>
    <col min="8716" max="8717" width="14.5703125" style="988" customWidth="1"/>
    <col min="8718" max="8718" width="13.28515625" style="988" customWidth="1"/>
    <col min="8719" max="8719" width="14.5703125" style="988" customWidth="1"/>
    <col min="8720" max="8720" width="13.28515625" style="988" customWidth="1"/>
    <col min="8721" max="8721" width="14.5703125" style="988" customWidth="1"/>
    <col min="8722" max="8722" width="15.85546875" style="988" customWidth="1"/>
    <col min="8723" max="8723" width="13.7109375" style="988" customWidth="1"/>
    <col min="8724" max="8724" width="1.7109375" style="988" customWidth="1"/>
    <col min="8725" max="8725" width="4.42578125" style="988" customWidth="1"/>
    <col min="8726" max="8960" width="14.140625" style="988"/>
    <col min="8961" max="8961" width="4.42578125" style="988" customWidth="1"/>
    <col min="8962" max="8962" width="31.5703125" style="988" customWidth="1"/>
    <col min="8963" max="8963" width="15.7109375" style="988" customWidth="1"/>
    <col min="8964" max="8964" width="15.28515625" style="988" customWidth="1"/>
    <col min="8965" max="8965" width="14.42578125" style="988" bestFit="1" customWidth="1"/>
    <col min="8966" max="8966" width="11.140625" style="988" bestFit="1" customWidth="1"/>
    <col min="8967" max="8967" width="13.28515625" style="988" bestFit="1" customWidth="1"/>
    <col min="8968" max="8968" width="14.42578125" style="988" customWidth="1"/>
    <col min="8969" max="8969" width="13.85546875" style="988" customWidth="1"/>
    <col min="8970" max="8970" width="13.7109375" style="988" customWidth="1"/>
    <col min="8971" max="8971" width="16.42578125" style="988" customWidth="1"/>
    <col min="8972" max="8973" width="14.5703125" style="988" customWidth="1"/>
    <col min="8974" max="8974" width="13.28515625" style="988" customWidth="1"/>
    <col min="8975" max="8975" width="14.5703125" style="988" customWidth="1"/>
    <col min="8976" max="8976" width="13.28515625" style="988" customWidth="1"/>
    <col min="8977" max="8977" width="14.5703125" style="988" customWidth="1"/>
    <col min="8978" max="8978" width="15.85546875" style="988" customWidth="1"/>
    <col min="8979" max="8979" width="13.7109375" style="988" customWidth="1"/>
    <col min="8980" max="8980" width="1.7109375" style="988" customWidth="1"/>
    <col min="8981" max="8981" width="4.42578125" style="988" customWidth="1"/>
    <col min="8982" max="9216" width="14.140625" style="988"/>
    <col min="9217" max="9217" width="4.42578125" style="988" customWidth="1"/>
    <col min="9218" max="9218" width="31.5703125" style="988" customWidth="1"/>
    <col min="9219" max="9219" width="15.7109375" style="988" customWidth="1"/>
    <col min="9220" max="9220" width="15.28515625" style="988" customWidth="1"/>
    <col min="9221" max="9221" width="14.42578125" style="988" bestFit="1" customWidth="1"/>
    <col min="9222" max="9222" width="11.140625" style="988" bestFit="1" customWidth="1"/>
    <col min="9223" max="9223" width="13.28515625" style="988" bestFit="1" customWidth="1"/>
    <col min="9224" max="9224" width="14.42578125" style="988" customWidth="1"/>
    <col min="9225" max="9225" width="13.85546875" style="988" customWidth="1"/>
    <col min="9226" max="9226" width="13.7109375" style="988" customWidth="1"/>
    <col min="9227" max="9227" width="16.42578125" style="988" customWidth="1"/>
    <col min="9228" max="9229" width="14.5703125" style="988" customWidth="1"/>
    <col min="9230" max="9230" width="13.28515625" style="988" customWidth="1"/>
    <col min="9231" max="9231" width="14.5703125" style="988" customWidth="1"/>
    <col min="9232" max="9232" width="13.28515625" style="988" customWidth="1"/>
    <col min="9233" max="9233" width="14.5703125" style="988" customWidth="1"/>
    <col min="9234" max="9234" width="15.85546875" style="988" customWidth="1"/>
    <col min="9235" max="9235" width="13.7109375" style="988" customWidth="1"/>
    <col min="9236" max="9236" width="1.7109375" style="988" customWidth="1"/>
    <col min="9237" max="9237" width="4.42578125" style="988" customWidth="1"/>
    <col min="9238" max="9472" width="14.140625" style="988"/>
    <col min="9473" max="9473" width="4.42578125" style="988" customWidth="1"/>
    <col min="9474" max="9474" width="31.5703125" style="988" customWidth="1"/>
    <col min="9475" max="9475" width="15.7109375" style="988" customWidth="1"/>
    <col min="9476" max="9476" width="15.28515625" style="988" customWidth="1"/>
    <col min="9477" max="9477" width="14.42578125" style="988" bestFit="1" customWidth="1"/>
    <col min="9478" max="9478" width="11.140625" style="988" bestFit="1" customWidth="1"/>
    <col min="9479" max="9479" width="13.28515625" style="988" bestFit="1" customWidth="1"/>
    <col min="9480" max="9480" width="14.42578125" style="988" customWidth="1"/>
    <col min="9481" max="9481" width="13.85546875" style="988" customWidth="1"/>
    <col min="9482" max="9482" width="13.7109375" style="988" customWidth="1"/>
    <col min="9483" max="9483" width="16.42578125" style="988" customWidth="1"/>
    <col min="9484" max="9485" width="14.5703125" style="988" customWidth="1"/>
    <col min="9486" max="9486" width="13.28515625" style="988" customWidth="1"/>
    <col min="9487" max="9487" width="14.5703125" style="988" customWidth="1"/>
    <col min="9488" max="9488" width="13.28515625" style="988" customWidth="1"/>
    <col min="9489" max="9489" width="14.5703125" style="988" customWidth="1"/>
    <col min="9490" max="9490" width="15.85546875" style="988" customWidth="1"/>
    <col min="9491" max="9491" width="13.7109375" style="988" customWidth="1"/>
    <col min="9492" max="9492" width="1.7109375" style="988" customWidth="1"/>
    <col min="9493" max="9493" width="4.42578125" style="988" customWidth="1"/>
    <col min="9494" max="9728" width="14.140625" style="988"/>
    <col min="9729" max="9729" width="4.42578125" style="988" customWidth="1"/>
    <col min="9730" max="9730" width="31.5703125" style="988" customWidth="1"/>
    <col min="9731" max="9731" width="15.7109375" style="988" customWidth="1"/>
    <col min="9732" max="9732" width="15.28515625" style="988" customWidth="1"/>
    <col min="9733" max="9733" width="14.42578125" style="988" bestFit="1" customWidth="1"/>
    <col min="9734" max="9734" width="11.140625" style="988" bestFit="1" customWidth="1"/>
    <col min="9735" max="9735" width="13.28515625" style="988" bestFit="1" customWidth="1"/>
    <col min="9736" max="9736" width="14.42578125" style="988" customWidth="1"/>
    <col min="9737" max="9737" width="13.85546875" style="988" customWidth="1"/>
    <col min="9738" max="9738" width="13.7109375" style="988" customWidth="1"/>
    <col min="9739" max="9739" width="16.42578125" style="988" customWidth="1"/>
    <col min="9740" max="9741" width="14.5703125" style="988" customWidth="1"/>
    <col min="9742" max="9742" width="13.28515625" style="988" customWidth="1"/>
    <col min="9743" max="9743" width="14.5703125" style="988" customWidth="1"/>
    <col min="9744" max="9744" width="13.28515625" style="988" customWidth="1"/>
    <col min="9745" max="9745" width="14.5703125" style="988" customWidth="1"/>
    <col min="9746" max="9746" width="15.85546875" style="988" customWidth="1"/>
    <col min="9747" max="9747" width="13.7109375" style="988" customWidth="1"/>
    <col min="9748" max="9748" width="1.7109375" style="988" customWidth="1"/>
    <col min="9749" max="9749" width="4.42578125" style="988" customWidth="1"/>
    <col min="9750" max="9984" width="14.140625" style="988"/>
    <col min="9985" max="9985" width="4.42578125" style="988" customWidth="1"/>
    <col min="9986" max="9986" width="31.5703125" style="988" customWidth="1"/>
    <col min="9987" max="9987" width="15.7109375" style="988" customWidth="1"/>
    <col min="9988" max="9988" width="15.28515625" style="988" customWidth="1"/>
    <col min="9989" max="9989" width="14.42578125" style="988" bestFit="1" customWidth="1"/>
    <col min="9990" max="9990" width="11.140625" style="988" bestFit="1" customWidth="1"/>
    <col min="9991" max="9991" width="13.28515625" style="988" bestFit="1" customWidth="1"/>
    <col min="9992" max="9992" width="14.42578125" style="988" customWidth="1"/>
    <col min="9993" max="9993" width="13.85546875" style="988" customWidth="1"/>
    <col min="9994" max="9994" width="13.7109375" style="988" customWidth="1"/>
    <col min="9995" max="9995" width="16.42578125" style="988" customWidth="1"/>
    <col min="9996" max="9997" width="14.5703125" style="988" customWidth="1"/>
    <col min="9998" max="9998" width="13.28515625" style="988" customWidth="1"/>
    <col min="9999" max="9999" width="14.5703125" style="988" customWidth="1"/>
    <col min="10000" max="10000" width="13.28515625" style="988" customWidth="1"/>
    <col min="10001" max="10001" width="14.5703125" style="988" customWidth="1"/>
    <col min="10002" max="10002" width="15.85546875" style="988" customWidth="1"/>
    <col min="10003" max="10003" width="13.7109375" style="988" customWidth="1"/>
    <col min="10004" max="10004" width="1.7109375" style="988" customWidth="1"/>
    <col min="10005" max="10005" width="4.42578125" style="988" customWidth="1"/>
    <col min="10006" max="10240" width="14.140625" style="988"/>
    <col min="10241" max="10241" width="4.42578125" style="988" customWidth="1"/>
    <col min="10242" max="10242" width="31.5703125" style="988" customWidth="1"/>
    <col min="10243" max="10243" width="15.7109375" style="988" customWidth="1"/>
    <col min="10244" max="10244" width="15.28515625" style="988" customWidth="1"/>
    <col min="10245" max="10245" width="14.42578125" style="988" bestFit="1" customWidth="1"/>
    <col min="10246" max="10246" width="11.140625" style="988" bestFit="1" customWidth="1"/>
    <col min="10247" max="10247" width="13.28515625" style="988" bestFit="1" customWidth="1"/>
    <col min="10248" max="10248" width="14.42578125" style="988" customWidth="1"/>
    <col min="10249" max="10249" width="13.85546875" style="988" customWidth="1"/>
    <col min="10250" max="10250" width="13.7109375" style="988" customWidth="1"/>
    <col min="10251" max="10251" width="16.42578125" style="988" customWidth="1"/>
    <col min="10252" max="10253" width="14.5703125" style="988" customWidth="1"/>
    <col min="10254" max="10254" width="13.28515625" style="988" customWidth="1"/>
    <col min="10255" max="10255" width="14.5703125" style="988" customWidth="1"/>
    <col min="10256" max="10256" width="13.28515625" style="988" customWidth="1"/>
    <col min="10257" max="10257" width="14.5703125" style="988" customWidth="1"/>
    <col min="10258" max="10258" width="15.85546875" style="988" customWidth="1"/>
    <col min="10259" max="10259" width="13.7109375" style="988" customWidth="1"/>
    <col min="10260" max="10260" width="1.7109375" style="988" customWidth="1"/>
    <col min="10261" max="10261" width="4.42578125" style="988" customWidth="1"/>
    <col min="10262" max="10496" width="14.140625" style="988"/>
    <col min="10497" max="10497" width="4.42578125" style="988" customWidth="1"/>
    <col min="10498" max="10498" width="31.5703125" style="988" customWidth="1"/>
    <col min="10499" max="10499" width="15.7109375" style="988" customWidth="1"/>
    <col min="10500" max="10500" width="15.28515625" style="988" customWidth="1"/>
    <col min="10501" max="10501" width="14.42578125" style="988" bestFit="1" customWidth="1"/>
    <col min="10502" max="10502" width="11.140625" style="988" bestFit="1" customWidth="1"/>
    <col min="10503" max="10503" width="13.28515625" style="988" bestFit="1" customWidth="1"/>
    <col min="10504" max="10504" width="14.42578125" style="988" customWidth="1"/>
    <col min="10505" max="10505" width="13.85546875" style="988" customWidth="1"/>
    <col min="10506" max="10506" width="13.7109375" style="988" customWidth="1"/>
    <col min="10507" max="10507" width="16.42578125" style="988" customWidth="1"/>
    <col min="10508" max="10509" width="14.5703125" style="988" customWidth="1"/>
    <col min="10510" max="10510" width="13.28515625" style="988" customWidth="1"/>
    <col min="10511" max="10511" width="14.5703125" style="988" customWidth="1"/>
    <col min="10512" max="10512" width="13.28515625" style="988" customWidth="1"/>
    <col min="10513" max="10513" width="14.5703125" style="988" customWidth="1"/>
    <col min="10514" max="10514" width="15.85546875" style="988" customWidth="1"/>
    <col min="10515" max="10515" width="13.7109375" style="988" customWidth="1"/>
    <col min="10516" max="10516" width="1.7109375" style="988" customWidth="1"/>
    <col min="10517" max="10517" width="4.42578125" style="988" customWidth="1"/>
    <col min="10518" max="10752" width="14.140625" style="988"/>
    <col min="10753" max="10753" width="4.42578125" style="988" customWidth="1"/>
    <col min="10754" max="10754" width="31.5703125" style="988" customWidth="1"/>
    <col min="10755" max="10755" width="15.7109375" style="988" customWidth="1"/>
    <col min="10756" max="10756" width="15.28515625" style="988" customWidth="1"/>
    <col min="10757" max="10757" width="14.42578125" style="988" bestFit="1" customWidth="1"/>
    <col min="10758" max="10758" width="11.140625" style="988" bestFit="1" customWidth="1"/>
    <col min="10759" max="10759" width="13.28515625" style="988" bestFit="1" customWidth="1"/>
    <col min="10760" max="10760" width="14.42578125" style="988" customWidth="1"/>
    <col min="10761" max="10761" width="13.85546875" style="988" customWidth="1"/>
    <col min="10762" max="10762" width="13.7109375" style="988" customWidth="1"/>
    <col min="10763" max="10763" width="16.42578125" style="988" customWidth="1"/>
    <col min="10764" max="10765" width="14.5703125" style="988" customWidth="1"/>
    <col min="10766" max="10766" width="13.28515625" style="988" customWidth="1"/>
    <col min="10767" max="10767" width="14.5703125" style="988" customWidth="1"/>
    <col min="10768" max="10768" width="13.28515625" style="988" customWidth="1"/>
    <col min="10769" max="10769" width="14.5703125" style="988" customWidth="1"/>
    <col min="10770" max="10770" width="15.85546875" style="988" customWidth="1"/>
    <col min="10771" max="10771" width="13.7109375" style="988" customWidth="1"/>
    <col min="10772" max="10772" width="1.7109375" style="988" customWidth="1"/>
    <col min="10773" max="10773" width="4.42578125" style="988" customWidth="1"/>
    <col min="10774" max="11008" width="14.140625" style="988"/>
    <col min="11009" max="11009" width="4.42578125" style="988" customWidth="1"/>
    <col min="11010" max="11010" width="31.5703125" style="988" customWidth="1"/>
    <col min="11011" max="11011" width="15.7109375" style="988" customWidth="1"/>
    <col min="11012" max="11012" width="15.28515625" style="988" customWidth="1"/>
    <col min="11013" max="11013" width="14.42578125" style="988" bestFit="1" customWidth="1"/>
    <col min="11014" max="11014" width="11.140625" style="988" bestFit="1" customWidth="1"/>
    <col min="11015" max="11015" width="13.28515625" style="988" bestFit="1" customWidth="1"/>
    <col min="11016" max="11016" width="14.42578125" style="988" customWidth="1"/>
    <col min="11017" max="11017" width="13.85546875" style="988" customWidth="1"/>
    <col min="11018" max="11018" width="13.7109375" style="988" customWidth="1"/>
    <col min="11019" max="11019" width="16.42578125" style="988" customWidth="1"/>
    <col min="11020" max="11021" width="14.5703125" style="988" customWidth="1"/>
    <col min="11022" max="11022" width="13.28515625" style="988" customWidth="1"/>
    <col min="11023" max="11023" width="14.5703125" style="988" customWidth="1"/>
    <col min="11024" max="11024" width="13.28515625" style="988" customWidth="1"/>
    <col min="11025" max="11025" width="14.5703125" style="988" customWidth="1"/>
    <col min="11026" max="11026" width="15.85546875" style="988" customWidth="1"/>
    <col min="11027" max="11027" width="13.7109375" style="988" customWidth="1"/>
    <col min="11028" max="11028" width="1.7109375" style="988" customWidth="1"/>
    <col min="11029" max="11029" width="4.42578125" style="988" customWidth="1"/>
    <col min="11030" max="11264" width="14.140625" style="988"/>
    <col min="11265" max="11265" width="4.42578125" style="988" customWidth="1"/>
    <col min="11266" max="11266" width="31.5703125" style="988" customWidth="1"/>
    <col min="11267" max="11267" width="15.7109375" style="988" customWidth="1"/>
    <col min="11268" max="11268" width="15.28515625" style="988" customWidth="1"/>
    <col min="11269" max="11269" width="14.42578125" style="988" bestFit="1" customWidth="1"/>
    <col min="11270" max="11270" width="11.140625" style="988" bestFit="1" customWidth="1"/>
    <col min="11271" max="11271" width="13.28515625" style="988" bestFit="1" customWidth="1"/>
    <col min="11272" max="11272" width="14.42578125" style="988" customWidth="1"/>
    <col min="11273" max="11273" width="13.85546875" style="988" customWidth="1"/>
    <col min="11274" max="11274" width="13.7109375" style="988" customWidth="1"/>
    <col min="11275" max="11275" width="16.42578125" style="988" customWidth="1"/>
    <col min="11276" max="11277" width="14.5703125" style="988" customWidth="1"/>
    <col min="11278" max="11278" width="13.28515625" style="988" customWidth="1"/>
    <col min="11279" max="11279" width="14.5703125" style="988" customWidth="1"/>
    <col min="11280" max="11280" width="13.28515625" style="988" customWidth="1"/>
    <col min="11281" max="11281" width="14.5703125" style="988" customWidth="1"/>
    <col min="11282" max="11282" width="15.85546875" style="988" customWidth="1"/>
    <col min="11283" max="11283" width="13.7109375" style="988" customWidth="1"/>
    <col min="11284" max="11284" width="1.7109375" style="988" customWidth="1"/>
    <col min="11285" max="11285" width="4.42578125" style="988" customWidth="1"/>
    <col min="11286" max="11520" width="14.140625" style="988"/>
    <col min="11521" max="11521" width="4.42578125" style="988" customWidth="1"/>
    <col min="11522" max="11522" width="31.5703125" style="988" customWidth="1"/>
    <col min="11523" max="11523" width="15.7109375" style="988" customWidth="1"/>
    <col min="11524" max="11524" width="15.28515625" style="988" customWidth="1"/>
    <col min="11525" max="11525" width="14.42578125" style="988" bestFit="1" customWidth="1"/>
    <col min="11526" max="11526" width="11.140625" style="988" bestFit="1" customWidth="1"/>
    <col min="11527" max="11527" width="13.28515625" style="988" bestFit="1" customWidth="1"/>
    <col min="11528" max="11528" width="14.42578125" style="988" customWidth="1"/>
    <col min="11529" max="11529" width="13.85546875" style="988" customWidth="1"/>
    <col min="11530" max="11530" width="13.7109375" style="988" customWidth="1"/>
    <col min="11531" max="11531" width="16.42578125" style="988" customWidth="1"/>
    <col min="11532" max="11533" width="14.5703125" style="988" customWidth="1"/>
    <col min="11534" max="11534" width="13.28515625" style="988" customWidth="1"/>
    <col min="11535" max="11535" width="14.5703125" style="988" customWidth="1"/>
    <col min="11536" max="11536" width="13.28515625" style="988" customWidth="1"/>
    <col min="11537" max="11537" width="14.5703125" style="988" customWidth="1"/>
    <col min="11538" max="11538" width="15.85546875" style="988" customWidth="1"/>
    <col min="11539" max="11539" width="13.7109375" style="988" customWidth="1"/>
    <col min="11540" max="11540" width="1.7109375" style="988" customWidth="1"/>
    <col min="11541" max="11541" width="4.42578125" style="988" customWidth="1"/>
    <col min="11542" max="11776" width="14.140625" style="988"/>
    <col min="11777" max="11777" width="4.42578125" style="988" customWidth="1"/>
    <col min="11778" max="11778" width="31.5703125" style="988" customWidth="1"/>
    <col min="11779" max="11779" width="15.7109375" style="988" customWidth="1"/>
    <col min="11780" max="11780" width="15.28515625" style="988" customWidth="1"/>
    <col min="11781" max="11781" width="14.42578125" style="988" bestFit="1" customWidth="1"/>
    <col min="11782" max="11782" width="11.140625" style="988" bestFit="1" customWidth="1"/>
    <col min="11783" max="11783" width="13.28515625" style="988" bestFit="1" customWidth="1"/>
    <col min="11784" max="11784" width="14.42578125" style="988" customWidth="1"/>
    <col min="11785" max="11785" width="13.85546875" style="988" customWidth="1"/>
    <col min="11786" max="11786" width="13.7109375" style="988" customWidth="1"/>
    <col min="11787" max="11787" width="16.42578125" style="988" customWidth="1"/>
    <col min="11788" max="11789" width="14.5703125" style="988" customWidth="1"/>
    <col min="11790" max="11790" width="13.28515625" style="988" customWidth="1"/>
    <col min="11791" max="11791" width="14.5703125" style="988" customWidth="1"/>
    <col min="11792" max="11792" width="13.28515625" style="988" customWidth="1"/>
    <col min="11793" max="11793" width="14.5703125" style="988" customWidth="1"/>
    <col min="11794" max="11794" width="15.85546875" style="988" customWidth="1"/>
    <col min="11795" max="11795" width="13.7109375" style="988" customWidth="1"/>
    <col min="11796" max="11796" width="1.7109375" style="988" customWidth="1"/>
    <col min="11797" max="11797" width="4.42578125" style="988" customWidth="1"/>
    <col min="11798" max="12032" width="14.140625" style="988"/>
    <col min="12033" max="12033" width="4.42578125" style="988" customWidth="1"/>
    <col min="12034" max="12034" width="31.5703125" style="988" customWidth="1"/>
    <col min="12035" max="12035" width="15.7109375" style="988" customWidth="1"/>
    <col min="12036" max="12036" width="15.28515625" style="988" customWidth="1"/>
    <col min="12037" max="12037" width="14.42578125" style="988" bestFit="1" customWidth="1"/>
    <col min="12038" max="12038" width="11.140625" style="988" bestFit="1" customWidth="1"/>
    <col min="12039" max="12039" width="13.28515625" style="988" bestFit="1" customWidth="1"/>
    <col min="12040" max="12040" width="14.42578125" style="988" customWidth="1"/>
    <col min="12041" max="12041" width="13.85546875" style="988" customWidth="1"/>
    <col min="12042" max="12042" width="13.7109375" style="988" customWidth="1"/>
    <col min="12043" max="12043" width="16.42578125" style="988" customWidth="1"/>
    <col min="12044" max="12045" width="14.5703125" style="988" customWidth="1"/>
    <col min="12046" max="12046" width="13.28515625" style="988" customWidth="1"/>
    <col min="12047" max="12047" width="14.5703125" style="988" customWidth="1"/>
    <col min="12048" max="12048" width="13.28515625" style="988" customWidth="1"/>
    <col min="12049" max="12049" width="14.5703125" style="988" customWidth="1"/>
    <col min="12050" max="12050" width="15.85546875" style="988" customWidth="1"/>
    <col min="12051" max="12051" width="13.7109375" style="988" customWidth="1"/>
    <col min="12052" max="12052" width="1.7109375" style="988" customWidth="1"/>
    <col min="12053" max="12053" width="4.42578125" style="988" customWidth="1"/>
    <col min="12054" max="12288" width="14.140625" style="988"/>
    <col min="12289" max="12289" width="4.42578125" style="988" customWidth="1"/>
    <col min="12290" max="12290" width="31.5703125" style="988" customWidth="1"/>
    <col min="12291" max="12291" width="15.7109375" style="988" customWidth="1"/>
    <col min="12292" max="12292" width="15.28515625" style="988" customWidth="1"/>
    <col min="12293" max="12293" width="14.42578125" style="988" bestFit="1" customWidth="1"/>
    <col min="12294" max="12294" width="11.140625" style="988" bestFit="1" customWidth="1"/>
    <col min="12295" max="12295" width="13.28515625" style="988" bestFit="1" customWidth="1"/>
    <col min="12296" max="12296" width="14.42578125" style="988" customWidth="1"/>
    <col min="12297" max="12297" width="13.85546875" style="988" customWidth="1"/>
    <col min="12298" max="12298" width="13.7109375" style="988" customWidth="1"/>
    <col min="12299" max="12299" width="16.42578125" style="988" customWidth="1"/>
    <col min="12300" max="12301" width="14.5703125" style="988" customWidth="1"/>
    <col min="12302" max="12302" width="13.28515625" style="988" customWidth="1"/>
    <col min="12303" max="12303" width="14.5703125" style="988" customWidth="1"/>
    <col min="12304" max="12304" width="13.28515625" style="988" customWidth="1"/>
    <col min="12305" max="12305" width="14.5703125" style="988" customWidth="1"/>
    <col min="12306" max="12306" width="15.85546875" style="988" customWidth="1"/>
    <col min="12307" max="12307" width="13.7109375" style="988" customWidth="1"/>
    <col min="12308" max="12308" width="1.7109375" style="988" customWidth="1"/>
    <col min="12309" max="12309" width="4.42578125" style="988" customWidth="1"/>
    <col min="12310" max="12544" width="14.140625" style="988"/>
    <col min="12545" max="12545" width="4.42578125" style="988" customWidth="1"/>
    <col min="12546" max="12546" width="31.5703125" style="988" customWidth="1"/>
    <col min="12547" max="12547" width="15.7109375" style="988" customWidth="1"/>
    <col min="12548" max="12548" width="15.28515625" style="988" customWidth="1"/>
    <col min="12549" max="12549" width="14.42578125" style="988" bestFit="1" customWidth="1"/>
    <col min="12550" max="12550" width="11.140625" style="988" bestFit="1" customWidth="1"/>
    <col min="12551" max="12551" width="13.28515625" style="988" bestFit="1" customWidth="1"/>
    <col min="12552" max="12552" width="14.42578125" style="988" customWidth="1"/>
    <col min="12553" max="12553" width="13.85546875" style="988" customWidth="1"/>
    <col min="12554" max="12554" width="13.7109375" style="988" customWidth="1"/>
    <col min="12555" max="12555" width="16.42578125" style="988" customWidth="1"/>
    <col min="12556" max="12557" width="14.5703125" style="988" customWidth="1"/>
    <col min="12558" max="12558" width="13.28515625" style="988" customWidth="1"/>
    <col min="12559" max="12559" width="14.5703125" style="988" customWidth="1"/>
    <col min="12560" max="12560" width="13.28515625" style="988" customWidth="1"/>
    <col min="12561" max="12561" width="14.5703125" style="988" customWidth="1"/>
    <col min="12562" max="12562" width="15.85546875" style="988" customWidth="1"/>
    <col min="12563" max="12563" width="13.7109375" style="988" customWidth="1"/>
    <col min="12564" max="12564" width="1.7109375" style="988" customWidth="1"/>
    <col min="12565" max="12565" width="4.42578125" style="988" customWidth="1"/>
    <col min="12566" max="12800" width="14.140625" style="988"/>
    <col min="12801" max="12801" width="4.42578125" style="988" customWidth="1"/>
    <col min="12802" max="12802" width="31.5703125" style="988" customWidth="1"/>
    <col min="12803" max="12803" width="15.7109375" style="988" customWidth="1"/>
    <col min="12804" max="12804" width="15.28515625" style="988" customWidth="1"/>
    <col min="12805" max="12805" width="14.42578125" style="988" bestFit="1" customWidth="1"/>
    <col min="12806" max="12806" width="11.140625" style="988" bestFit="1" customWidth="1"/>
    <col min="12807" max="12807" width="13.28515625" style="988" bestFit="1" customWidth="1"/>
    <col min="12808" max="12808" width="14.42578125" style="988" customWidth="1"/>
    <col min="12809" max="12809" width="13.85546875" style="988" customWidth="1"/>
    <col min="12810" max="12810" width="13.7109375" style="988" customWidth="1"/>
    <col min="12811" max="12811" width="16.42578125" style="988" customWidth="1"/>
    <col min="12812" max="12813" width="14.5703125" style="988" customWidth="1"/>
    <col min="12814" max="12814" width="13.28515625" style="988" customWidth="1"/>
    <col min="12815" max="12815" width="14.5703125" style="988" customWidth="1"/>
    <col min="12816" max="12816" width="13.28515625" style="988" customWidth="1"/>
    <col min="12817" max="12817" width="14.5703125" style="988" customWidth="1"/>
    <col min="12818" max="12818" width="15.85546875" style="988" customWidth="1"/>
    <col min="12819" max="12819" width="13.7109375" style="988" customWidth="1"/>
    <col min="12820" max="12820" width="1.7109375" style="988" customWidth="1"/>
    <col min="12821" max="12821" width="4.42578125" style="988" customWidth="1"/>
    <col min="12822" max="13056" width="14.140625" style="988"/>
    <col min="13057" max="13057" width="4.42578125" style="988" customWidth="1"/>
    <col min="13058" max="13058" width="31.5703125" style="988" customWidth="1"/>
    <col min="13059" max="13059" width="15.7109375" style="988" customWidth="1"/>
    <col min="13060" max="13060" width="15.28515625" style="988" customWidth="1"/>
    <col min="13061" max="13061" width="14.42578125" style="988" bestFit="1" customWidth="1"/>
    <col min="13062" max="13062" width="11.140625" style="988" bestFit="1" customWidth="1"/>
    <col min="13063" max="13063" width="13.28515625" style="988" bestFit="1" customWidth="1"/>
    <col min="13064" max="13064" width="14.42578125" style="988" customWidth="1"/>
    <col min="13065" max="13065" width="13.85546875" style="988" customWidth="1"/>
    <col min="13066" max="13066" width="13.7109375" style="988" customWidth="1"/>
    <col min="13067" max="13067" width="16.42578125" style="988" customWidth="1"/>
    <col min="13068" max="13069" width="14.5703125" style="988" customWidth="1"/>
    <col min="13070" max="13070" width="13.28515625" style="988" customWidth="1"/>
    <col min="13071" max="13071" width="14.5703125" style="988" customWidth="1"/>
    <col min="13072" max="13072" width="13.28515625" style="988" customWidth="1"/>
    <col min="13073" max="13073" width="14.5703125" style="988" customWidth="1"/>
    <col min="13074" max="13074" width="15.85546875" style="988" customWidth="1"/>
    <col min="13075" max="13075" width="13.7109375" style="988" customWidth="1"/>
    <col min="13076" max="13076" width="1.7109375" style="988" customWidth="1"/>
    <col min="13077" max="13077" width="4.42578125" style="988" customWidth="1"/>
    <col min="13078" max="13312" width="14.140625" style="988"/>
    <col min="13313" max="13313" width="4.42578125" style="988" customWidth="1"/>
    <col min="13314" max="13314" width="31.5703125" style="988" customWidth="1"/>
    <col min="13315" max="13315" width="15.7109375" style="988" customWidth="1"/>
    <col min="13316" max="13316" width="15.28515625" style="988" customWidth="1"/>
    <col min="13317" max="13317" width="14.42578125" style="988" bestFit="1" customWidth="1"/>
    <col min="13318" max="13318" width="11.140625" style="988" bestFit="1" customWidth="1"/>
    <col min="13319" max="13319" width="13.28515625" style="988" bestFit="1" customWidth="1"/>
    <col min="13320" max="13320" width="14.42578125" style="988" customWidth="1"/>
    <col min="13321" max="13321" width="13.85546875" style="988" customWidth="1"/>
    <col min="13322" max="13322" width="13.7109375" style="988" customWidth="1"/>
    <col min="13323" max="13323" width="16.42578125" style="988" customWidth="1"/>
    <col min="13324" max="13325" width="14.5703125" style="988" customWidth="1"/>
    <col min="13326" max="13326" width="13.28515625" style="988" customWidth="1"/>
    <col min="13327" max="13327" width="14.5703125" style="988" customWidth="1"/>
    <col min="13328" max="13328" width="13.28515625" style="988" customWidth="1"/>
    <col min="13329" max="13329" width="14.5703125" style="988" customWidth="1"/>
    <col min="13330" max="13330" width="15.85546875" style="988" customWidth="1"/>
    <col min="13331" max="13331" width="13.7109375" style="988" customWidth="1"/>
    <col min="13332" max="13332" width="1.7109375" style="988" customWidth="1"/>
    <col min="13333" max="13333" width="4.42578125" style="988" customWidth="1"/>
    <col min="13334" max="13568" width="14.140625" style="988"/>
    <col min="13569" max="13569" width="4.42578125" style="988" customWidth="1"/>
    <col min="13570" max="13570" width="31.5703125" style="988" customWidth="1"/>
    <col min="13571" max="13571" width="15.7109375" style="988" customWidth="1"/>
    <col min="13572" max="13572" width="15.28515625" style="988" customWidth="1"/>
    <col min="13573" max="13573" width="14.42578125" style="988" bestFit="1" customWidth="1"/>
    <col min="13574" max="13574" width="11.140625" style="988" bestFit="1" customWidth="1"/>
    <col min="13575" max="13575" width="13.28515625" style="988" bestFit="1" customWidth="1"/>
    <col min="13576" max="13576" width="14.42578125" style="988" customWidth="1"/>
    <col min="13577" max="13577" width="13.85546875" style="988" customWidth="1"/>
    <col min="13578" max="13578" width="13.7109375" style="988" customWidth="1"/>
    <col min="13579" max="13579" width="16.42578125" style="988" customWidth="1"/>
    <col min="13580" max="13581" width="14.5703125" style="988" customWidth="1"/>
    <col min="13582" max="13582" width="13.28515625" style="988" customWidth="1"/>
    <col min="13583" max="13583" width="14.5703125" style="988" customWidth="1"/>
    <col min="13584" max="13584" width="13.28515625" style="988" customWidth="1"/>
    <col min="13585" max="13585" width="14.5703125" style="988" customWidth="1"/>
    <col min="13586" max="13586" width="15.85546875" style="988" customWidth="1"/>
    <col min="13587" max="13587" width="13.7109375" style="988" customWidth="1"/>
    <col min="13588" max="13588" width="1.7109375" style="988" customWidth="1"/>
    <col min="13589" max="13589" width="4.42578125" style="988" customWidth="1"/>
    <col min="13590" max="13824" width="14.140625" style="988"/>
    <col min="13825" max="13825" width="4.42578125" style="988" customWidth="1"/>
    <col min="13826" max="13826" width="31.5703125" style="988" customWidth="1"/>
    <col min="13827" max="13827" width="15.7109375" style="988" customWidth="1"/>
    <col min="13828" max="13828" width="15.28515625" style="988" customWidth="1"/>
    <col min="13829" max="13829" width="14.42578125" style="988" bestFit="1" customWidth="1"/>
    <col min="13830" max="13830" width="11.140625" style="988" bestFit="1" customWidth="1"/>
    <col min="13831" max="13831" width="13.28515625" style="988" bestFit="1" customWidth="1"/>
    <col min="13832" max="13832" width="14.42578125" style="988" customWidth="1"/>
    <col min="13833" max="13833" width="13.85546875" style="988" customWidth="1"/>
    <col min="13834" max="13834" width="13.7109375" style="988" customWidth="1"/>
    <col min="13835" max="13835" width="16.42578125" style="988" customWidth="1"/>
    <col min="13836" max="13837" width="14.5703125" style="988" customWidth="1"/>
    <col min="13838" max="13838" width="13.28515625" style="988" customWidth="1"/>
    <col min="13839" max="13839" width="14.5703125" style="988" customWidth="1"/>
    <col min="13840" max="13840" width="13.28515625" style="988" customWidth="1"/>
    <col min="13841" max="13841" width="14.5703125" style="988" customWidth="1"/>
    <col min="13842" max="13842" width="15.85546875" style="988" customWidth="1"/>
    <col min="13843" max="13843" width="13.7109375" style="988" customWidth="1"/>
    <col min="13844" max="13844" width="1.7109375" style="988" customWidth="1"/>
    <col min="13845" max="13845" width="4.42578125" style="988" customWidth="1"/>
    <col min="13846" max="14080" width="14.140625" style="988"/>
    <col min="14081" max="14081" width="4.42578125" style="988" customWidth="1"/>
    <col min="14082" max="14082" width="31.5703125" style="988" customWidth="1"/>
    <col min="14083" max="14083" width="15.7109375" style="988" customWidth="1"/>
    <col min="14084" max="14084" width="15.28515625" style="988" customWidth="1"/>
    <col min="14085" max="14085" width="14.42578125" style="988" bestFit="1" customWidth="1"/>
    <col min="14086" max="14086" width="11.140625" style="988" bestFit="1" customWidth="1"/>
    <col min="14087" max="14087" width="13.28515625" style="988" bestFit="1" customWidth="1"/>
    <col min="14088" max="14088" width="14.42578125" style="988" customWidth="1"/>
    <col min="14089" max="14089" width="13.85546875" style="988" customWidth="1"/>
    <col min="14090" max="14090" width="13.7109375" style="988" customWidth="1"/>
    <col min="14091" max="14091" width="16.42578125" style="988" customWidth="1"/>
    <col min="14092" max="14093" width="14.5703125" style="988" customWidth="1"/>
    <col min="14094" max="14094" width="13.28515625" style="988" customWidth="1"/>
    <col min="14095" max="14095" width="14.5703125" style="988" customWidth="1"/>
    <col min="14096" max="14096" width="13.28515625" style="988" customWidth="1"/>
    <col min="14097" max="14097" width="14.5703125" style="988" customWidth="1"/>
    <col min="14098" max="14098" width="15.85546875" style="988" customWidth="1"/>
    <col min="14099" max="14099" width="13.7109375" style="988" customWidth="1"/>
    <col min="14100" max="14100" width="1.7109375" style="988" customWidth="1"/>
    <col min="14101" max="14101" width="4.42578125" style="988" customWidth="1"/>
    <col min="14102" max="14336" width="14.140625" style="988"/>
    <col min="14337" max="14337" width="4.42578125" style="988" customWidth="1"/>
    <col min="14338" max="14338" width="31.5703125" style="988" customWidth="1"/>
    <col min="14339" max="14339" width="15.7109375" style="988" customWidth="1"/>
    <col min="14340" max="14340" width="15.28515625" style="988" customWidth="1"/>
    <col min="14341" max="14341" width="14.42578125" style="988" bestFit="1" customWidth="1"/>
    <col min="14342" max="14342" width="11.140625" style="988" bestFit="1" customWidth="1"/>
    <col min="14343" max="14343" width="13.28515625" style="988" bestFit="1" customWidth="1"/>
    <col min="14344" max="14344" width="14.42578125" style="988" customWidth="1"/>
    <col min="14345" max="14345" width="13.85546875" style="988" customWidth="1"/>
    <col min="14346" max="14346" width="13.7109375" style="988" customWidth="1"/>
    <col min="14347" max="14347" width="16.42578125" style="988" customWidth="1"/>
    <col min="14348" max="14349" width="14.5703125" style="988" customWidth="1"/>
    <col min="14350" max="14350" width="13.28515625" style="988" customWidth="1"/>
    <col min="14351" max="14351" width="14.5703125" style="988" customWidth="1"/>
    <col min="14352" max="14352" width="13.28515625" style="988" customWidth="1"/>
    <col min="14353" max="14353" width="14.5703125" style="988" customWidth="1"/>
    <col min="14354" max="14354" width="15.85546875" style="988" customWidth="1"/>
    <col min="14355" max="14355" width="13.7109375" style="988" customWidth="1"/>
    <col min="14356" max="14356" width="1.7109375" style="988" customWidth="1"/>
    <col min="14357" max="14357" width="4.42578125" style="988" customWidth="1"/>
    <col min="14358" max="14592" width="14.140625" style="988"/>
    <col min="14593" max="14593" width="4.42578125" style="988" customWidth="1"/>
    <col min="14594" max="14594" width="31.5703125" style="988" customWidth="1"/>
    <col min="14595" max="14595" width="15.7109375" style="988" customWidth="1"/>
    <col min="14596" max="14596" width="15.28515625" style="988" customWidth="1"/>
    <col min="14597" max="14597" width="14.42578125" style="988" bestFit="1" customWidth="1"/>
    <col min="14598" max="14598" width="11.140625" style="988" bestFit="1" customWidth="1"/>
    <col min="14599" max="14599" width="13.28515625" style="988" bestFit="1" customWidth="1"/>
    <col min="14600" max="14600" width="14.42578125" style="988" customWidth="1"/>
    <col min="14601" max="14601" width="13.85546875" style="988" customWidth="1"/>
    <col min="14602" max="14602" width="13.7109375" style="988" customWidth="1"/>
    <col min="14603" max="14603" width="16.42578125" style="988" customWidth="1"/>
    <col min="14604" max="14605" width="14.5703125" style="988" customWidth="1"/>
    <col min="14606" max="14606" width="13.28515625" style="988" customWidth="1"/>
    <col min="14607" max="14607" width="14.5703125" style="988" customWidth="1"/>
    <col min="14608" max="14608" width="13.28515625" style="988" customWidth="1"/>
    <col min="14609" max="14609" width="14.5703125" style="988" customWidth="1"/>
    <col min="14610" max="14610" width="15.85546875" style="988" customWidth="1"/>
    <col min="14611" max="14611" width="13.7109375" style="988" customWidth="1"/>
    <col min="14612" max="14612" width="1.7109375" style="988" customWidth="1"/>
    <col min="14613" max="14613" width="4.42578125" style="988" customWidth="1"/>
    <col min="14614" max="14848" width="14.140625" style="988"/>
    <col min="14849" max="14849" width="4.42578125" style="988" customWidth="1"/>
    <col min="14850" max="14850" width="31.5703125" style="988" customWidth="1"/>
    <col min="14851" max="14851" width="15.7109375" style="988" customWidth="1"/>
    <col min="14852" max="14852" width="15.28515625" style="988" customWidth="1"/>
    <col min="14853" max="14853" width="14.42578125" style="988" bestFit="1" customWidth="1"/>
    <col min="14854" max="14854" width="11.140625" style="988" bestFit="1" customWidth="1"/>
    <col min="14855" max="14855" width="13.28515625" style="988" bestFit="1" customWidth="1"/>
    <col min="14856" max="14856" width="14.42578125" style="988" customWidth="1"/>
    <col min="14857" max="14857" width="13.85546875" style="988" customWidth="1"/>
    <col min="14858" max="14858" width="13.7109375" style="988" customWidth="1"/>
    <col min="14859" max="14859" width="16.42578125" style="988" customWidth="1"/>
    <col min="14860" max="14861" width="14.5703125" style="988" customWidth="1"/>
    <col min="14862" max="14862" width="13.28515625" style="988" customWidth="1"/>
    <col min="14863" max="14863" width="14.5703125" style="988" customWidth="1"/>
    <col min="14864" max="14864" width="13.28515625" style="988" customWidth="1"/>
    <col min="14865" max="14865" width="14.5703125" style="988" customWidth="1"/>
    <col min="14866" max="14866" width="15.85546875" style="988" customWidth="1"/>
    <col min="14867" max="14867" width="13.7109375" style="988" customWidth="1"/>
    <col min="14868" max="14868" width="1.7109375" style="988" customWidth="1"/>
    <col min="14869" max="14869" width="4.42578125" style="988" customWidth="1"/>
    <col min="14870" max="15104" width="14.140625" style="988"/>
    <col min="15105" max="15105" width="4.42578125" style="988" customWidth="1"/>
    <col min="15106" max="15106" width="31.5703125" style="988" customWidth="1"/>
    <col min="15107" max="15107" width="15.7109375" style="988" customWidth="1"/>
    <col min="15108" max="15108" width="15.28515625" style="988" customWidth="1"/>
    <col min="15109" max="15109" width="14.42578125" style="988" bestFit="1" customWidth="1"/>
    <col min="15110" max="15110" width="11.140625" style="988" bestFit="1" customWidth="1"/>
    <col min="15111" max="15111" width="13.28515625" style="988" bestFit="1" customWidth="1"/>
    <col min="15112" max="15112" width="14.42578125" style="988" customWidth="1"/>
    <col min="15113" max="15113" width="13.85546875" style="988" customWidth="1"/>
    <col min="15114" max="15114" width="13.7109375" style="988" customWidth="1"/>
    <col min="15115" max="15115" width="16.42578125" style="988" customWidth="1"/>
    <col min="15116" max="15117" width="14.5703125" style="988" customWidth="1"/>
    <col min="15118" max="15118" width="13.28515625" style="988" customWidth="1"/>
    <col min="15119" max="15119" width="14.5703125" style="988" customWidth="1"/>
    <col min="15120" max="15120" width="13.28515625" style="988" customWidth="1"/>
    <col min="15121" max="15121" width="14.5703125" style="988" customWidth="1"/>
    <col min="15122" max="15122" width="15.85546875" style="988" customWidth="1"/>
    <col min="15123" max="15123" width="13.7109375" style="988" customWidth="1"/>
    <col min="15124" max="15124" width="1.7109375" style="988" customWidth="1"/>
    <col min="15125" max="15125" width="4.42578125" style="988" customWidth="1"/>
    <col min="15126" max="15360" width="14.140625" style="988"/>
    <col min="15361" max="15361" width="4.42578125" style="988" customWidth="1"/>
    <col min="15362" max="15362" width="31.5703125" style="988" customWidth="1"/>
    <col min="15363" max="15363" width="15.7109375" style="988" customWidth="1"/>
    <col min="15364" max="15364" width="15.28515625" style="988" customWidth="1"/>
    <col min="15365" max="15365" width="14.42578125" style="988" bestFit="1" customWidth="1"/>
    <col min="15366" max="15366" width="11.140625" style="988" bestFit="1" customWidth="1"/>
    <col min="15367" max="15367" width="13.28515625" style="988" bestFit="1" customWidth="1"/>
    <col min="15368" max="15368" width="14.42578125" style="988" customWidth="1"/>
    <col min="15369" max="15369" width="13.85546875" style="988" customWidth="1"/>
    <col min="15370" max="15370" width="13.7109375" style="988" customWidth="1"/>
    <col min="15371" max="15371" width="16.42578125" style="988" customWidth="1"/>
    <col min="15372" max="15373" width="14.5703125" style="988" customWidth="1"/>
    <col min="15374" max="15374" width="13.28515625" style="988" customWidth="1"/>
    <col min="15375" max="15375" width="14.5703125" style="988" customWidth="1"/>
    <col min="15376" max="15376" width="13.28515625" style="988" customWidth="1"/>
    <col min="15377" max="15377" width="14.5703125" style="988" customWidth="1"/>
    <col min="15378" max="15378" width="15.85546875" style="988" customWidth="1"/>
    <col min="15379" max="15379" width="13.7109375" style="988" customWidth="1"/>
    <col min="15380" max="15380" width="1.7109375" style="988" customWidth="1"/>
    <col min="15381" max="15381" width="4.42578125" style="988" customWidth="1"/>
    <col min="15382" max="15616" width="14.140625" style="988"/>
    <col min="15617" max="15617" width="4.42578125" style="988" customWidth="1"/>
    <col min="15618" max="15618" width="31.5703125" style="988" customWidth="1"/>
    <col min="15619" max="15619" width="15.7109375" style="988" customWidth="1"/>
    <col min="15620" max="15620" width="15.28515625" style="988" customWidth="1"/>
    <col min="15621" max="15621" width="14.42578125" style="988" bestFit="1" customWidth="1"/>
    <col min="15622" max="15622" width="11.140625" style="988" bestFit="1" customWidth="1"/>
    <col min="15623" max="15623" width="13.28515625" style="988" bestFit="1" customWidth="1"/>
    <col min="15624" max="15624" width="14.42578125" style="988" customWidth="1"/>
    <col min="15625" max="15625" width="13.85546875" style="988" customWidth="1"/>
    <col min="15626" max="15626" width="13.7109375" style="988" customWidth="1"/>
    <col min="15627" max="15627" width="16.42578125" style="988" customWidth="1"/>
    <col min="15628" max="15629" width="14.5703125" style="988" customWidth="1"/>
    <col min="15630" max="15630" width="13.28515625" style="988" customWidth="1"/>
    <col min="15631" max="15631" width="14.5703125" style="988" customWidth="1"/>
    <col min="15632" max="15632" width="13.28515625" style="988" customWidth="1"/>
    <col min="15633" max="15633" width="14.5703125" style="988" customWidth="1"/>
    <col min="15634" max="15634" width="15.85546875" style="988" customWidth="1"/>
    <col min="15635" max="15635" width="13.7109375" style="988" customWidth="1"/>
    <col min="15636" max="15636" width="1.7109375" style="988" customWidth="1"/>
    <col min="15637" max="15637" width="4.42578125" style="988" customWidth="1"/>
    <col min="15638" max="15872" width="14.140625" style="988"/>
    <col min="15873" max="15873" width="4.42578125" style="988" customWidth="1"/>
    <col min="15874" max="15874" width="31.5703125" style="988" customWidth="1"/>
    <col min="15875" max="15875" width="15.7109375" style="988" customWidth="1"/>
    <col min="15876" max="15876" width="15.28515625" style="988" customWidth="1"/>
    <col min="15877" max="15877" width="14.42578125" style="988" bestFit="1" customWidth="1"/>
    <col min="15878" max="15878" width="11.140625" style="988" bestFit="1" customWidth="1"/>
    <col min="15879" max="15879" width="13.28515625" style="988" bestFit="1" customWidth="1"/>
    <col min="15880" max="15880" width="14.42578125" style="988" customWidth="1"/>
    <col min="15881" max="15881" width="13.85546875" style="988" customWidth="1"/>
    <col min="15882" max="15882" width="13.7109375" style="988" customWidth="1"/>
    <col min="15883" max="15883" width="16.42578125" style="988" customWidth="1"/>
    <col min="15884" max="15885" width="14.5703125" style="988" customWidth="1"/>
    <col min="15886" max="15886" width="13.28515625" style="988" customWidth="1"/>
    <col min="15887" max="15887" width="14.5703125" style="988" customWidth="1"/>
    <col min="15888" max="15888" width="13.28515625" style="988" customWidth="1"/>
    <col min="15889" max="15889" width="14.5703125" style="988" customWidth="1"/>
    <col min="15890" max="15890" width="15.85546875" style="988" customWidth="1"/>
    <col min="15891" max="15891" width="13.7109375" style="988" customWidth="1"/>
    <col min="15892" max="15892" width="1.7109375" style="988" customWidth="1"/>
    <col min="15893" max="15893" width="4.42578125" style="988" customWidth="1"/>
    <col min="15894" max="16128" width="14.140625" style="988"/>
    <col min="16129" max="16129" width="4.42578125" style="988" customWidth="1"/>
    <col min="16130" max="16130" width="31.5703125" style="988" customWidth="1"/>
    <col min="16131" max="16131" width="15.7109375" style="988" customWidth="1"/>
    <col min="16132" max="16132" width="15.28515625" style="988" customWidth="1"/>
    <col min="16133" max="16133" width="14.42578125" style="988" bestFit="1" customWidth="1"/>
    <col min="16134" max="16134" width="11.140625" style="988" bestFit="1" customWidth="1"/>
    <col min="16135" max="16135" width="13.28515625" style="988" bestFit="1" customWidth="1"/>
    <col min="16136" max="16136" width="14.42578125" style="988" customWidth="1"/>
    <col min="16137" max="16137" width="13.85546875" style="988" customWidth="1"/>
    <col min="16138" max="16138" width="13.7109375" style="988" customWidth="1"/>
    <col min="16139" max="16139" width="16.42578125" style="988" customWidth="1"/>
    <col min="16140" max="16141" width="14.5703125" style="988" customWidth="1"/>
    <col min="16142" max="16142" width="13.28515625" style="988" customWidth="1"/>
    <col min="16143" max="16143" width="14.5703125" style="988" customWidth="1"/>
    <col min="16144" max="16144" width="13.28515625" style="988" customWidth="1"/>
    <col min="16145" max="16145" width="14.5703125" style="988" customWidth="1"/>
    <col min="16146" max="16146" width="15.85546875" style="988" customWidth="1"/>
    <col min="16147" max="16147" width="13.7109375" style="988" customWidth="1"/>
    <col min="16148" max="16148" width="1.7109375" style="988" customWidth="1"/>
    <col min="16149" max="16149" width="4.42578125" style="988" customWidth="1"/>
    <col min="16150" max="16384" width="14.140625" style="988"/>
  </cols>
  <sheetData>
    <row r="1" spans="1:21" ht="15">
      <c r="A1" s="983" t="s">
        <v>989</v>
      </c>
      <c r="B1" s="984"/>
      <c r="C1" s="985"/>
      <c r="D1" s="985"/>
      <c r="E1" s="985"/>
      <c r="F1" s="986"/>
      <c r="G1" s="986"/>
      <c r="H1" s="986"/>
      <c r="I1" s="986"/>
      <c r="J1" s="987"/>
      <c r="K1" s="983" t="s">
        <v>990</v>
      </c>
      <c r="M1" s="986"/>
      <c r="N1" s="986"/>
      <c r="O1" s="986"/>
      <c r="P1" s="986"/>
      <c r="Q1" s="986"/>
      <c r="R1" s="986"/>
      <c r="S1" s="986"/>
      <c r="T1" s="986"/>
    </row>
    <row r="2" spans="1:21">
      <c r="A2" s="1502" t="s">
        <v>1036</v>
      </c>
      <c r="B2" s="1502"/>
      <c r="C2" s="1502"/>
      <c r="D2" s="1502"/>
      <c r="E2" s="1502"/>
      <c r="F2" s="1502"/>
      <c r="G2" s="989"/>
      <c r="H2" s="989"/>
      <c r="I2" s="989"/>
      <c r="J2" s="989"/>
      <c r="K2" s="990" t="s">
        <v>1037</v>
      </c>
      <c r="M2" s="989"/>
      <c r="N2" s="989"/>
      <c r="O2" s="989"/>
      <c r="P2" s="989"/>
      <c r="Q2" s="989"/>
      <c r="R2" s="989"/>
      <c r="S2" s="989"/>
      <c r="T2" s="989"/>
    </row>
    <row r="3" spans="1:21">
      <c r="B3" s="992"/>
      <c r="D3" s="992"/>
      <c r="E3" s="992"/>
      <c r="F3" s="992"/>
      <c r="G3" s="992"/>
      <c r="H3" s="992"/>
      <c r="I3" s="992"/>
      <c r="J3" s="992"/>
      <c r="K3" s="992"/>
      <c r="L3" s="992"/>
      <c r="M3" s="992"/>
      <c r="N3" s="992"/>
      <c r="O3" s="992"/>
      <c r="P3" s="992"/>
      <c r="Q3" s="992"/>
      <c r="R3" s="992"/>
      <c r="S3" s="992"/>
      <c r="T3" s="992"/>
    </row>
    <row r="4" spans="1:21" ht="12.75" customHeight="1">
      <c r="A4" s="1496" t="s">
        <v>545</v>
      </c>
      <c r="B4" s="1503" t="s">
        <v>991</v>
      </c>
      <c r="C4" s="1506" t="s">
        <v>243</v>
      </c>
      <c r="D4" s="1499" t="s">
        <v>992</v>
      </c>
      <c r="E4" s="1511" t="s">
        <v>654</v>
      </c>
      <c r="F4" s="1511" t="s">
        <v>655</v>
      </c>
      <c r="G4" s="1511" t="s">
        <v>657</v>
      </c>
      <c r="H4" s="1511" t="s">
        <v>658</v>
      </c>
      <c r="I4" s="1511" t="s">
        <v>659</v>
      </c>
      <c r="J4" s="1512" t="s">
        <v>71</v>
      </c>
      <c r="K4" s="1496" t="s">
        <v>993</v>
      </c>
      <c r="L4" s="1499" t="s">
        <v>994</v>
      </c>
      <c r="M4" s="1499" t="s">
        <v>995</v>
      </c>
      <c r="N4" s="1499" t="s">
        <v>996</v>
      </c>
      <c r="O4" s="1511" t="s">
        <v>77</v>
      </c>
      <c r="P4" s="1511" t="s">
        <v>663</v>
      </c>
      <c r="Q4" s="1499" t="s">
        <v>997</v>
      </c>
      <c r="R4" s="1503" t="s">
        <v>998</v>
      </c>
      <c r="S4" s="1512" t="s">
        <v>666</v>
      </c>
      <c r="T4" s="1513"/>
      <c r="U4" s="1518" t="s">
        <v>545</v>
      </c>
    </row>
    <row r="5" spans="1:21">
      <c r="A5" s="1497"/>
      <c r="B5" s="1504"/>
      <c r="C5" s="1507"/>
      <c r="D5" s="1509"/>
      <c r="E5" s="1500"/>
      <c r="F5" s="1500"/>
      <c r="G5" s="1500"/>
      <c r="H5" s="1500"/>
      <c r="I5" s="1500"/>
      <c r="J5" s="1523"/>
      <c r="K5" s="1497"/>
      <c r="L5" s="1500"/>
      <c r="M5" s="1509"/>
      <c r="N5" s="1509"/>
      <c r="O5" s="1500"/>
      <c r="P5" s="1500"/>
      <c r="Q5" s="1509"/>
      <c r="R5" s="1504"/>
      <c r="S5" s="1514"/>
      <c r="T5" s="1515"/>
      <c r="U5" s="1519"/>
    </row>
    <row r="6" spans="1:21">
      <c r="A6" s="1497"/>
      <c r="B6" s="1504"/>
      <c r="C6" s="1507"/>
      <c r="D6" s="1509"/>
      <c r="E6" s="1500"/>
      <c r="F6" s="1500"/>
      <c r="G6" s="1500"/>
      <c r="H6" s="1500"/>
      <c r="I6" s="1500"/>
      <c r="J6" s="1523"/>
      <c r="K6" s="1497"/>
      <c r="L6" s="1500"/>
      <c r="M6" s="1509"/>
      <c r="N6" s="1509"/>
      <c r="O6" s="1500"/>
      <c r="P6" s="1500"/>
      <c r="Q6" s="1509"/>
      <c r="R6" s="1504"/>
      <c r="S6" s="1514"/>
      <c r="T6" s="1515"/>
      <c r="U6" s="1519"/>
    </row>
    <row r="7" spans="1:21">
      <c r="A7" s="1497"/>
      <c r="B7" s="1504"/>
      <c r="C7" s="1507"/>
      <c r="D7" s="1509"/>
      <c r="E7" s="1500"/>
      <c r="F7" s="1500"/>
      <c r="G7" s="1500"/>
      <c r="H7" s="1500"/>
      <c r="I7" s="1500"/>
      <c r="J7" s="1523"/>
      <c r="K7" s="1497"/>
      <c r="L7" s="1500"/>
      <c r="M7" s="1509"/>
      <c r="N7" s="1509"/>
      <c r="O7" s="1500"/>
      <c r="P7" s="1500"/>
      <c r="Q7" s="1509"/>
      <c r="R7" s="1504"/>
      <c r="S7" s="1514"/>
      <c r="T7" s="1515"/>
      <c r="U7" s="1519"/>
    </row>
    <row r="8" spans="1:21">
      <c r="A8" s="1498"/>
      <c r="B8" s="1505"/>
      <c r="C8" s="1508"/>
      <c r="D8" s="1510"/>
      <c r="E8" s="1501"/>
      <c r="F8" s="1501"/>
      <c r="G8" s="1501"/>
      <c r="H8" s="1501"/>
      <c r="I8" s="1501"/>
      <c r="J8" s="1524"/>
      <c r="K8" s="1498"/>
      <c r="L8" s="1501"/>
      <c r="M8" s="1510"/>
      <c r="N8" s="1510"/>
      <c r="O8" s="1501"/>
      <c r="P8" s="1501"/>
      <c r="Q8" s="1510"/>
      <c r="R8" s="1505"/>
      <c r="S8" s="1516"/>
      <c r="T8" s="1517"/>
      <c r="U8" s="1520"/>
    </row>
    <row r="9" spans="1:21" ht="16.5" customHeight="1">
      <c r="A9" s="993"/>
      <c r="B9" s="993"/>
      <c r="C9" s="994"/>
      <c r="D9" s="993"/>
      <c r="E9" s="993"/>
      <c r="F9" s="993"/>
      <c r="G9" s="993"/>
      <c r="H9" s="993"/>
      <c r="I9" s="993"/>
      <c r="J9" s="993"/>
      <c r="K9" s="993"/>
      <c r="L9" s="993"/>
      <c r="M9" s="993"/>
      <c r="N9" s="993"/>
      <c r="O9" s="993"/>
      <c r="P9" s="993"/>
      <c r="Q9" s="993"/>
      <c r="R9" s="993"/>
      <c r="S9" s="993"/>
      <c r="T9" s="993"/>
      <c r="U9" s="994"/>
    </row>
    <row r="10" spans="1:21" ht="16.5" customHeight="1">
      <c r="A10" s="993"/>
      <c r="B10" s="993"/>
      <c r="C10" s="1521" t="s">
        <v>999</v>
      </c>
      <c r="D10" s="1521"/>
      <c r="E10" s="993"/>
      <c r="F10" s="993"/>
      <c r="G10" s="993"/>
      <c r="H10" s="993"/>
      <c r="I10" s="993"/>
      <c r="J10" s="989"/>
      <c r="K10" s="1521" t="s">
        <v>999</v>
      </c>
      <c r="L10" s="1521"/>
      <c r="M10" s="993"/>
      <c r="N10" s="993"/>
      <c r="O10" s="993"/>
      <c r="P10" s="993"/>
      <c r="Q10" s="993"/>
      <c r="R10" s="993"/>
      <c r="S10" s="993"/>
      <c r="T10" s="993"/>
      <c r="U10" s="994"/>
    </row>
    <row r="11" spans="1:21" ht="16.5" customHeight="1">
      <c r="A11" s="993"/>
      <c r="B11" s="993"/>
      <c r="C11" s="995"/>
      <c r="D11" s="995"/>
      <c r="E11" s="993"/>
      <c r="F11" s="993"/>
      <c r="G11" s="993"/>
      <c r="H11" s="993"/>
      <c r="I11" s="993"/>
      <c r="J11" s="989"/>
      <c r="K11" s="995"/>
      <c r="L11" s="995"/>
      <c r="M11" s="993"/>
      <c r="N11" s="993"/>
      <c r="O11" s="993"/>
      <c r="P11" s="993"/>
      <c r="Q11" s="993"/>
      <c r="R11" s="993"/>
      <c r="S11" s="993"/>
      <c r="T11" s="993"/>
      <c r="U11" s="994"/>
    </row>
    <row r="12" spans="1:21">
      <c r="A12" s="996">
        <v>1</v>
      </c>
      <c r="B12" s="995" t="s">
        <v>1000</v>
      </c>
      <c r="C12" s="997">
        <v>1111.3</v>
      </c>
      <c r="D12" s="998">
        <v>81.900000000000006</v>
      </c>
      <c r="E12" s="999">
        <v>276</v>
      </c>
      <c r="F12" s="999">
        <v>0.1</v>
      </c>
      <c r="G12" s="999">
        <v>45.3</v>
      </c>
      <c r="H12" s="998">
        <v>0.8</v>
      </c>
      <c r="I12" s="998">
        <v>0.5</v>
      </c>
      <c r="J12" s="998">
        <v>36.5</v>
      </c>
      <c r="K12" s="998">
        <v>46.3</v>
      </c>
      <c r="L12" s="998">
        <v>262.89999999999998</v>
      </c>
      <c r="M12" s="998">
        <v>144.5</v>
      </c>
      <c r="N12" s="998">
        <v>27.1</v>
      </c>
      <c r="O12" s="998">
        <v>3.6</v>
      </c>
      <c r="P12" s="998">
        <v>39.9</v>
      </c>
      <c r="Q12" s="998">
        <v>27.6</v>
      </c>
      <c r="R12" s="998">
        <v>90.2</v>
      </c>
      <c r="S12" s="998">
        <v>28.1</v>
      </c>
      <c r="T12" s="998"/>
      <c r="U12" s="1000" t="s">
        <v>32</v>
      </c>
    </row>
    <row r="13" spans="1:21">
      <c r="A13" s="996">
        <v>2</v>
      </c>
      <c r="B13" s="995" t="s">
        <v>1001</v>
      </c>
      <c r="C13" s="997">
        <v>2033</v>
      </c>
      <c r="D13" s="998">
        <v>163</v>
      </c>
      <c r="E13" s="999">
        <v>519.29999999999995</v>
      </c>
      <c r="F13" s="999">
        <v>0.1</v>
      </c>
      <c r="G13" s="999">
        <v>77.099999999999994</v>
      </c>
      <c r="H13" s="998">
        <v>1.5</v>
      </c>
      <c r="I13" s="998">
        <v>1.1000000000000001</v>
      </c>
      <c r="J13" s="998">
        <v>70.8</v>
      </c>
      <c r="K13" s="998">
        <v>80.5</v>
      </c>
      <c r="L13" s="998">
        <v>443.3</v>
      </c>
      <c r="M13" s="998">
        <v>263.39999999999998</v>
      </c>
      <c r="N13" s="998">
        <v>51.7</v>
      </c>
      <c r="O13" s="998">
        <v>7.4</v>
      </c>
      <c r="P13" s="998">
        <v>71</v>
      </c>
      <c r="Q13" s="998">
        <v>52.1</v>
      </c>
      <c r="R13" s="998">
        <v>182.4</v>
      </c>
      <c r="S13" s="998">
        <v>48</v>
      </c>
      <c r="T13" s="998"/>
      <c r="U13" s="1000" t="s">
        <v>33</v>
      </c>
    </row>
    <row r="14" spans="1:21">
      <c r="A14" s="996" t="s">
        <v>34</v>
      </c>
      <c r="B14" s="995" t="s">
        <v>552</v>
      </c>
      <c r="C14" s="997">
        <v>5672.7</v>
      </c>
      <c r="D14" s="998">
        <v>470.7</v>
      </c>
      <c r="E14" s="999">
        <v>1472.2</v>
      </c>
      <c r="F14" s="999">
        <v>0.5</v>
      </c>
      <c r="G14" s="999">
        <v>272.3</v>
      </c>
      <c r="H14" s="998">
        <v>5.2</v>
      </c>
      <c r="I14" s="998">
        <v>3</v>
      </c>
      <c r="J14" s="998">
        <v>221.2</v>
      </c>
      <c r="K14" s="998">
        <v>266.10000000000002</v>
      </c>
      <c r="L14" s="998">
        <v>1095.8</v>
      </c>
      <c r="M14" s="998">
        <v>561.4</v>
      </c>
      <c r="N14" s="998">
        <v>179.9</v>
      </c>
      <c r="O14" s="998">
        <v>23.5</v>
      </c>
      <c r="P14" s="998">
        <v>249.3</v>
      </c>
      <c r="Q14" s="998">
        <v>168.7</v>
      </c>
      <c r="R14" s="998">
        <v>523.20000000000005</v>
      </c>
      <c r="S14" s="998">
        <v>159.80000000000001</v>
      </c>
      <c r="T14" s="998"/>
      <c r="U14" s="1000" t="s">
        <v>34</v>
      </c>
    </row>
    <row r="15" spans="1:21" s="1003" customFormat="1">
      <c r="A15" s="996" t="s">
        <v>35</v>
      </c>
      <c r="B15" s="1001" t="s">
        <v>1002</v>
      </c>
      <c r="C15" s="997">
        <v>8817</v>
      </c>
      <c r="D15" s="998">
        <v>715.7</v>
      </c>
      <c r="E15" s="999">
        <v>2267.6</v>
      </c>
      <c r="F15" s="999">
        <v>0.7</v>
      </c>
      <c r="G15" s="999">
        <v>394.7</v>
      </c>
      <c r="H15" s="998">
        <v>7.5</v>
      </c>
      <c r="I15" s="998">
        <v>4.5999999999999996</v>
      </c>
      <c r="J15" s="998">
        <v>328.5</v>
      </c>
      <c r="K15" s="998">
        <v>392.9</v>
      </c>
      <c r="L15" s="998">
        <v>1802</v>
      </c>
      <c r="M15" s="998">
        <v>969.3</v>
      </c>
      <c r="N15" s="998">
        <v>258.7</v>
      </c>
      <c r="O15" s="998">
        <v>34.5</v>
      </c>
      <c r="P15" s="998">
        <v>360.1</v>
      </c>
      <c r="Q15" s="998">
        <v>248.5</v>
      </c>
      <c r="R15" s="998">
        <v>795.8</v>
      </c>
      <c r="S15" s="998">
        <v>235.8</v>
      </c>
      <c r="T15" s="1002"/>
      <c r="U15" s="1000" t="s">
        <v>35</v>
      </c>
    </row>
    <row r="16" spans="1:21">
      <c r="A16" s="996"/>
      <c r="B16" s="995"/>
      <c r="C16" s="1004"/>
      <c r="D16" s="1005"/>
      <c r="E16" s="1005"/>
      <c r="F16" s="1005"/>
      <c r="G16" s="1005"/>
      <c r="H16" s="1005"/>
      <c r="I16" s="1005"/>
      <c r="J16" s="1005"/>
      <c r="K16" s="1005"/>
      <c r="L16" s="1005"/>
      <c r="M16" s="1005"/>
      <c r="N16" s="998"/>
      <c r="O16" s="998"/>
      <c r="P16" s="998"/>
      <c r="Q16" s="998"/>
      <c r="R16" s="998"/>
      <c r="S16" s="998"/>
      <c r="T16" s="998"/>
      <c r="U16" s="1000"/>
    </row>
    <row r="17" spans="1:21">
      <c r="A17" s="996"/>
      <c r="B17" s="994"/>
      <c r="C17" s="1004"/>
      <c r="D17" s="1005"/>
      <c r="E17" s="1005"/>
      <c r="F17" s="1005"/>
      <c r="G17" s="1005"/>
      <c r="H17" s="1005"/>
      <c r="I17" s="1005"/>
      <c r="J17" s="1005"/>
      <c r="K17" s="1005"/>
      <c r="L17" s="1005"/>
      <c r="M17" s="1005"/>
      <c r="N17" s="998"/>
      <c r="O17" s="998"/>
      <c r="P17" s="998"/>
      <c r="Q17" s="998"/>
      <c r="R17" s="998"/>
      <c r="S17" s="998"/>
      <c r="T17" s="998"/>
      <c r="U17" s="1006"/>
    </row>
    <row r="18" spans="1:21">
      <c r="A18" s="996" t="s">
        <v>36</v>
      </c>
      <c r="B18" s="1007" t="s">
        <v>527</v>
      </c>
      <c r="C18" s="997">
        <v>161.4</v>
      </c>
      <c r="D18" s="998">
        <v>13.2</v>
      </c>
      <c r="E18" s="998">
        <v>18.100000000000001</v>
      </c>
      <c r="F18" s="1008" t="s">
        <v>53</v>
      </c>
      <c r="G18" s="998">
        <v>6.4</v>
      </c>
      <c r="H18" s="1008" t="s">
        <v>53</v>
      </c>
      <c r="I18" s="1008" t="s">
        <v>53</v>
      </c>
      <c r="J18" s="998">
        <v>3.2</v>
      </c>
      <c r="K18" s="998">
        <v>5.8</v>
      </c>
      <c r="L18" s="998">
        <v>45.4</v>
      </c>
      <c r="M18" s="998">
        <v>39.299999999999997</v>
      </c>
      <c r="N18" s="998">
        <v>1</v>
      </c>
      <c r="O18" s="998">
        <v>0</v>
      </c>
      <c r="P18" s="998">
        <v>5.2</v>
      </c>
      <c r="Q18" s="998">
        <v>9.9</v>
      </c>
      <c r="R18" s="998">
        <v>7</v>
      </c>
      <c r="S18" s="998">
        <v>7</v>
      </c>
      <c r="T18" s="998"/>
      <c r="U18" s="1000" t="s">
        <v>36</v>
      </c>
    </row>
    <row r="19" spans="1:21">
      <c r="A19" s="996">
        <v>6</v>
      </c>
      <c r="B19" s="1007" t="s">
        <v>1003</v>
      </c>
      <c r="C19" s="997"/>
      <c r="D19" s="998"/>
      <c r="E19" s="998"/>
      <c r="F19" s="1008"/>
      <c r="G19" s="998"/>
      <c r="H19" s="1008" t="s">
        <v>21</v>
      </c>
      <c r="I19" s="1008" t="s">
        <v>21</v>
      </c>
      <c r="J19" s="998"/>
      <c r="K19" s="998"/>
      <c r="L19" s="998"/>
      <c r="M19" s="998"/>
      <c r="N19" s="998"/>
      <c r="O19" s="998"/>
      <c r="P19" s="998"/>
      <c r="Q19" s="998"/>
      <c r="R19" s="998"/>
      <c r="S19" s="998"/>
      <c r="T19" s="998"/>
      <c r="U19" s="1000"/>
    </row>
    <row r="20" spans="1:21" s="1010" customFormat="1">
      <c r="A20" s="996"/>
      <c r="B20" s="1007" t="s">
        <v>1004</v>
      </c>
      <c r="C20" s="997">
        <v>320.2</v>
      </c>
      <c r="D20" s="998">
        <v>17.5</v>
      </c>
      <c r="E20" s="998">
        <v>33.9</v>
      </c>
      <c r="F20" s="1008" t="s">
        <v>53</v>
      </c>
      <c r="G20" s="998">
        <v>9.9</v>
      </c>
      <c r="H20" s="1008" t="s">
        <v>53</v>
      </c>
      <c r="I20" s="1008" t="s">
        <v>53</v>
      </c>
      <c r="J20" s="998">
        <v>6.5</v>
      </c>
      <c r="K20" s="998">
        <v>11.6</v>
      </c>
      <c r="L20" s="998">
        <v>101.1</v>
      </c>
      <c r="M20" s="998">
        <v>84.5</v>
      </c>
      <c r="N20" s="998">
        <v>2</v>
      </c>
      <c r="O20" s="998">
        <v>0</v>
      </c>
      <c r="P20" s="998">
        <v>9.4</v>
      </c>
      <c r="Q20" s="998">
        <v>15.4</v>
      </c>
      <c r="R20" s="998">
        <v>21.3</v>
      </c>
      <c r="S20" s="998">
        <v>7.2</v>
      </c>
      <c r="T20" s="998"/>
      <c r="U20" s="1009" t="s">
        <v>37</v>
      </c>
    </row>
    <row r="21" spans="1:21">
      <c r="A21" s="996">
        <v>7</v>
      </c>
      <c r="B21" s="1007" t="s">
        <v>1005</v>
      </c>
      <c r="C21" s="997"/>
      <c r="D21" s="998"/>
      <c r="E21" s="998"/>
      <c r="F21" s="1008"/>
      <c r="G21" s="998"/>
      <c r="H21" s="1008" t="s">
        <v>21</v>
      </c>
      <c r="I21" s="1008" t="s">
        <v>21</v>
      </c>
      <c r="J21" s="998"/>
      <c r="K21" s="998"/>
      <c r="L21" s="998"/>
      <c r="M21" s="998"/>
      <c r="N21" s="998"/>
      <c r="O21" s="998"/>
      <c r="P21" s="998"/>
      <c r="Q21" s="998"/>
      <c r="R21" s="998"/>
      <c r="S21" s="998"/>
      <c r="T21" s="998"/>
      <c r="U21" s="1006"/>
    </row>
    <row r="22" spans="1:21">
      <c r="A22" s="996"/>
      <c r="B22" s="1007" t="s">
        <v>1006</v>
      </c>
      <c r="C22" s="997">
        <v>1958.3</v>
      </c>
      <c r="D22" s="998">
        <v>106.6</v>
      </c>
      <c r="E22" s="998">
        <v>255.5</v>
      </c>
      <c r="F22" s="1008" t="s">
        <v>53</v>
      </c>
      <c r="G22" s="998">
        <v>33.700000000000003</v>
      </c>
      <c r="H22" s="1008" t="s">
        <v>53</v>
      </c>
      <c r="I22" s="1008" t="s">
        <v>53</v>
      </c>
      <c r="J22" s="998">
        <v>40.9</v>
      </c>
      <c r="K22" s="998">
        <v>43.1</v>
      </c>
      <c r="L22" s="998">
        <v>682</v>
      </c>
      <c r="M22" s="998">
        <v>556.9</v>
      </c>
      <c r="N22" s="998">
        <v>12.3</v>
      </c>
      <c r="O22" s="998">
        <v>0.4</v>
      </c>
      <c r="P22" s="998">
        <v>31.2</v>
      </c>
      <c r="Q22" s="998">
        <v>49.5</v>
      </c>
      <c r="R22" s="998">
        <v>114.7</v>
      </c>
      <c r="S22" s="998">
        <v>31.3</v>
      </c>
      <c r="T22" s="998"/>
      <c r="U22" s="1000" t="s">
        <v>38</v>
      </c>
    </row>
    <row r="23" spans="1:21">
      <c r="A23" s="996">
        <v>8</v>
      </c>
      <c r="B23" s="1007" t="s">
        <v>1007</v>
      </c>
      <c r="C23" s="997"/>
      <c r="D23" s="998"/>
      <c r="E23" s="998"/>
      <c r="F23" s="1008"/>
      <c r="G23" s="998"/>
      <c r="H23" s="1008" t="s">
        <v>21</v>
      </c>
      <c r="I23" s="1008" t="s">
        <v>21</v>
      </c>
      <c r="J23" s="998"/>
      <c r="K23" s="998"/>
      <c r="L23" s="998"/>
      <c r="M23" s="998"/>
      <c r="N23" s="998"/>
      <c r="O23" s="998"/>
      <c r="P23" s="998"/>
      <c r="Q23" s="998"/>
      <c r="R23" s="998"/>
      <c r="S23" s="998"/>
      <c r="T23" s="998"/>
      <c r="U23" s="1006"/>
    </row>
    <row r="24" spans="1:21" ht="15" customHeight="1">
      <c r="A24" s="996"/>
      <c r="B24" s="1007" t="s">
        <v>1006</v>
      </c>
      <c r="C24" s="997">
        <v>578.9</v>
      </c>
      <c r="D24" s="998">
        <v>46.6</v>
      </c>
      <c r="E24" s="998">
        <v>71.900000000000006</v>
      </c>
      <c r="F24" s="1008" t="s">
        <v>53</v>
      </c>
      <c r="G24" s="998">
        <v>26.5</v>
      </c>
      <c r="H24" s="1008" t="s">
        <v>53</v>
      </c>
      <c r="I24" s="1008" t="s">
        <v>53</v>
      </c>
      <c r="J24" s="998">
        <v>12</v>
      </c>
      <c r="K24" s="998">
        <v>27.1</v>
      </c>
      <c r="L24" s="998">
        <v>149.69999999999999</v>
      </c>
      <c r="M24" s="998">
        <v>127</v>
      </c>
      <c r="N24" s="998">
        <v>3.3</v>
      </c>
      <c r="O24" s="998">
        <v>0.1</v>
      </c>
      <c r="P24" s="998">
        <v>21.1</v>
      </c>
      <c r="Q24" s="998">
        <v>41.4</v>
      </c>
      <c r="R24" s="998">
        <v>26.9</v>
      </c>
      <c r="S24" s="998">
        <v>25.4</v>
      </c>
      <c r="T24" s="998"/>
      <c r="U24" s="1000" t="s">
        <v>98</v>
      </c>
    </row>
    <row r="25" spans="1:21" s="1003" customFormat="1">
      <c r="A25" s="996">
        <v>9</v>
      </c>
      <c r="B25" s="1001" t="s">
        <v>1008</v>
      </c>
      <c r="C25" s="997">
        <v>3018.9</v>
      </c>
      <c r="D25" s="998">
        <v>183.8</v>
      </c>
      <c r="E25" s="998">
        <v>379.4</v>
      </c>
      <c r="F25" s="1008" t="s">
        <v>53</v>
      </c>
      <c r="G25" s="998">
        <v>76.599999999999994</v>
      </c>
      <c r="H25" s="1008" t="s">
        <v>53</v>
      </c>
      <c r="I25" s="1008" t="s">
        <v>53</v>
      </c>
      <c r="J25" s="998">
        <v>62.6</v>
      </c>
      <c r="K25" s="998">
        <v>87.6</v>
      </c>
      <c r="L25" s="998">
        <v>978.2</v>
      </c>
      <c r="M25" s="998">
        <v>807.6</v>
      </c>
      <c r="N25" s="998">
        <v>18.600000000000001</v>
      </c>
      <c r="O25" s="998">
        <v>0.5</v>
      </c>
      <c r="P25" s="998">
        <v>66.900000000000006</v>
      </c>
      <c r="Q25" s="998">
        <v>116.2</v>
      </c>
      <c r="R25" s="998">
        <v>169.9</v>
      </c>
      <c r="S25" s="998">
        <v>70.900000000000006</v>
      </c>
      <c r="T25" s="1002"/>
      <c r="U25" s="1000" t="s">
        <v>667</v>
      </c>
    </row>
    <row r="26" spans="1:21">
      <c r="B26" s="995"/>
      <c r="C26" s="997"/>
      <c r="D26" s="998"/>
      <c r="E26" s="998"/>
      <c r="F26" s="1008"/>
      <c r="G26" s="998"/>
      <c r="H26" s="1008" t="s">
        <v>21</v>
      </c>
      <c r="I26" s="1008" t="s">
        <v>21</v>
      </c>
      <c r="J26" s="998"/>
      <c r="K26" s="998"/>
      <c r="L26" s="998"/>
      <c r="M26" s="998"/>
      <c r="N26" s="998"/>
      <c r="O26" s="998"/>
      <c r="P26" s="998"/>
      <c r="Q26" s="998"/>
      <c r="R26" s="998"/>
      <c r="S26" s="998"/>
      <c r="T26" s="998"/>
      <c r="U26" s="1000"/>
    </row>
    <row r="27" spans="1:21">
      <c r="B27" s="994"/>
      <c r="C27" s="997"/>
      <c r="D27" s="998"/>
      <c r="E27" s="998"/>
      <c r="F27" s="1008"/>
      <c r="G27" s="998"/>
      <c r="H27" s="1008" t="s">
        <v>21</v>
      </c>
      <c r="I27" s="1008" t="s">
        <v>21</v>
      </c>
      <c r="J27" s="998"/>
      <c r="K27" s="998"/>
      <c r="L27" s="998"/>
      <c r="M27" s="998"/>
      <c r="N27" s="998"/>
      <c r="O27" s="998"/>
      <c r="P27" s="998"/>
      <c r="Q27" s="998"/>
      <c r="R27" s="998"/>
      <c r="S27" s="998"/>
      <c r="T27" s="998"/>
      <c r="U27" s="1006"/>
    </row>
    <row r="28" spans="1:21">
      <c r="A28" s="991">
        <v>10</v>
      </c>
      <c r="B28" s="995" t="s">
        <v>768</v>
      </c>
      <c r="C28" s="997">
        <v>21.5</v>
      </c>
      <c r="D28" s="998">
        <v>2.8</v>
      </c>
      <c r="E28" s="998">
        <v>3.7</v>
      </c>
      <c r="F28" s="1008" t="s">
        <v>53</v>
      </c>
      <c r="G28" s="998">
        <v>0.9</v>
      </c>
      <c r="H28" s="1008" t="s">
        <v>53</v>
      </c>
      <c r="I28" s="1008" t="s">
        <v>53</v>
      </c>
      <c r="J28" s="998">
        <v>1.5</v>
      </c>
      <c r="K28" s="998">
        <v>1</v>
      </c>
      <c r="L28" s="998">
        <v>2.6</v>
      </c>
      <c r="M28" s="998">
        <v>1.9</v>
      </c>
      <c r="N28" s="998">
        <v>0.9</v>
      </c>
      <c r="O28" s="998">
        <v>0.1</v>
      </c>
      <c r="P28" s="998">
        <v>0.9</v>
      </c>
      <c r="Q28" s="998">
        <v>0.8</v>
      </c>
      <c r="R28" s="998">
        <v>3.2</v>
      </c>
      <c r="S28" s="998">
        <v>1.2</v>
      </c>
      <c r="T28" s="998"/>
      <c r="U28" s="1000">
        <v>10</v>
      </c>
    </row>
    <row r="29" spans="1:21">
      <c r="A29" s="991">
        <v>11</v>
      </c>
      <c r="B29" s="995" t="s">
        <v>1009</v>
      </c>
      <c r="C29" s="997">
        <v>114.9</v>
      </c>
      <c r="D29" s="998">
        <v>15.8</v>
      </c>
      <c r="E29" s="998">
        <v>19.399999999999999</v>
      </c>
      <c r="F29" s="1008" t="s">
        <v>53</v>
      </c>
      <c r="G29" s="998">
        <v>5.0999999999999996</v>
      </c>
      <c r="H29" s="1008" t="s">
        <v>53</v>
      </c>
      <c r="I29" s="1008" t="s">
        <v>53</v>
      </c>
      <c r="J29" s="998">
        <v>8.1</v>
      </c>
      <c r="K29" s="998">
        <v>5</v>
      </c>
      <c r="L29" s="998">
        <v>11.7</v>
      </c>
      <c r="M29" s="998">
        <v>10.199999999999999</v>
      </c>
      <c r="N29" s="998">
        <v>5.0999999999999996</v>
      </c>
      <c r="O29" s="998">
        <v>0.5</v>
      </c>
      <c r="P29" s="998">
        <v>5.3</v>
      </c>
      <c r="Q29" s="998">
        <v>5.0999999999999996</v>
      </c>
      <c r="R29" s="998">
        <v>13.8</v>
      </c>
      <c r="S29" s="998">
        <v>9.8000000000000007</v>
      </c>
      <c r="T29" s="998"/>
      <c r="U29" s="1000">
        <v>11</v>
      </c>
    </row>
    <row r="30" spans="1:21" s="1003" customFormat="1">
      <c r="A30" s="991">
        <v>12</v>
      </c>
      <c r="B30" s="1001" t="s">
        <v>1010</v>
      </c>
      <c r="C30" s="997">
        <v>136.5</v>
      </c>
      <c r="D30" s="998">
        <v>18.600000000000001</v>
      </c>
      <c r="E30" s="998">
        <v>23.1</v>
      </c>
      <c r="F30" s="1008" t="s">
        <v>53</v>
      </c>
      <c r="G30" s="998">
        <v>6</v>
      </c>
      <c r="H30" s="1008" t="s">
        <v>53</v>
      </c>
      <c r="I30" s="1008" t="s">
        <v>53</v>
      </c>
      <c r="J30" s="998">
        <v>9.6999999999999993</v>
      </c>
      <c r="K30" s="998">
        <v>6</v>
      </c>
      <c r="L30" s="998">
        <v>14.3</v>
      </c>
      <c r="M30" s="998">
        <v>12</v>
      </c>
      <c r="N30" s="998">
        <v>6</v>
      </c>
      <c r="O30" s="998">
        <v>0.5</v>
      </c>
      <c r="P30" s="998">
        <v>6.2</v>
      </c>
      <c r="Q30" s="998">
        <v>6</v>
      </c>
      <c r="R30" s="998">
        <v>17</v>
      </c>
      <c r="S30" s="998">
        <v>11</v>
      </c>
      <c r="T30" s="1002"/>
      <c r="U30" s="1000">
        <v>12</v>
      </c>
    </row>
    <row r="31" spans="1:21" s="1003" customFormat="1">
      <c r="A31" s="991"/>
      <c r="B31" s="1011"/>
      <c r="C31" s="997"/>
      <c r="D31" s="998"/>
      <c r="E31" s="998"/>
      <c r="F31" s="998"/>
      <c r="G31" s="998"/>
      <c r="H31" s="998"/>
      <c r="I31" s="998"/>
      <c r="J31" s="998"/>
      <c r="K31" s="998"/>
      <c r="L31" s="998"/>
      <c r="M31" s="998"/>
      <c r="N31" s="998"/>
      <c r="O31" s="998"/>
      <c r="P31" s="998"/>
      <c r="Q31" s="998"/>
      <c r="R31" s="998"/>
      <c r="S31" s="998"/>
      <c r="T31" s="998"/>
      <c r="U31" s="1000"/>
    </row>
    <row r="32" spans="1:21" s="1003" customFormat="1">
      <c r="A32" s="991"/>
      <c r="B32" s="1011"/>
      <c r="C32" s="997"/>
      <c r="D32" s="998"/>
      <c r="E32" s="998"/>
      <c r="F32" s="998"/>
      <c r="G32" s="998"/>
      <c r="H32" s="998"/>
      <c r="I32" s="998"/>
      <c r="J32" s="998"/>
      <c r="K32" s="998"/>
      <c r="L32" s="998"/>
      <c r="M32" s="998"/>
      <c r="N32" s="998"/>
      <c r="O32" s="998"/>
      <c r="P32" s="998"/>
      <c r="Q32" s="998"/>
      <c r="R32" s="998"/>
      <c r="S32" s="998"/>
      <c r="T32" s="998"/>
      <c r="U32" s="1000"/>
    </row>
    <row r="33" spans="1:21" s="1003" customFormat="1">
      <c r="A33" s="991">
        <v>13</v>
      </c>
      <c r="B33" s="1001" t="s">
        <v>1011</v>
      </c>
      <c r="C33" s="997">
        <v>11.1</v>
      </c>
      <c r="D33" s="998">
        <v>2.4</v>
      </c>
      <c r="E33" s="998">
        <v>3</v>
      </c>
      <c r="F33" s="998">
        <v>0</v>
      </c>
      <c r="G33" s="998">
        <v>0.3</v>
      </c>
      <c r="H33" s="998">
        <v>0</v>
      </c>
      <c r="I33" s="998">
        <v>0</v>
      </c>
      <c r="J33" s="998">
        <v>0.7</v>
      </c>
      <c r="K33" s="998">
        <v>0.2</v>
      </c>
      <c r="L33" s="998">
        <v>0.6</v>
      </c>
      <c r="M33" s="998">
        <v>0.9</v>
      </c>
      <c r="N33" s="998">
        <v>0.5</v>
      </c>
      <c r="O33" s="998">
        <v>0.1</v>
      </c>
      <c r="P33" s="998">
        <v>0.6</v>
      </c>
      <c r="Q33" s="998">
        <v>0.5</v>
      </c>
      <c r="R33" s="998">
        <v>0.3</v>
      </c>
      <c r="S33" s="998">
        <v>1</v>
      </c>
      <c r="T33" s="1002"/>
      <c r="U33" s="1000">
        <v>13</v>
      </c>
    </row>
    <row r="34" spans="1:21">
      <c r="B34" s="995"/>
      <c r="C34" s="997"/>
      <c r="D34" s="998"/>
      <c r="E34" s="998"/>
      <c r="F34" s="998"/>
      <c r="G34" s="998"/>
      <c r="H34" s="998"/>
      <c r="I34" s="998"/>
      <c r="J34" s="998"/>
      <c r="K34" s="998"/>
      <c r="L34" s="998"/>
      <c r="M34" s="998"/>
      <c r="N34" s="998"/>
      <c r="O34" s="998"/>
      <c r="P34" s="998"/>
      <c r="Q34" s="998"/>
      <c r="R34" s="998"/>
      <c r="S34" s="998"/>
      <c r="T34" s="998"/>
      <c r="U34" s="1000"/>
    </row>
    <row r="35" spans="1:21">
      <c r="B35" s="995"/>
      <c r="C35" s="997"/>
      <c r="D35" s="998"/>
      <c r="E35" s="998"/>
      <c r="F35" s="998"/>
      <c r="G35" s="998"/>
      <c r="H35" s="998"/>
      <c r="I35" s="998"/>
      <c r="J35" s="998"/>
      <c r="K35" s="998"/>
      <c r="L35" s="998"/>
      <c r="M35" s="998"/>
      <c r="N35" s="998"/>
      <c r="O35" s="998"/>
      <c r="P35" s="998"/>
      <c r="Q35" s="998"/>
      <c r="R35" s="998"/>
      <c r="S35" s="998"/>
      <c r="T35" s="998"/>
      <c r="U35" s="1000"/>
    </row>
    <row r="36" spans="1:21" s="1003" customFormat="1">
      <c r="A36" s="1012">
        <v>14</v>
      </c>
      <c r="B36" s="1001" t="s">
        <v>1012</v>
      </c>
      <c r="C36" s="997">
        <v>419.9</v>
      </c>
      <c r="D36" s="998">
        <v>59.1</v>
      </c>
      <c r="E36" s="998">
        <v>79.5</v>
      </c>
      <c r="F36" s="998">
        <v>0.6</v>
      </c>
      <c r="G36" s="998">
        <v>16.8</v>
      </c>
      <c r="H36" s="998">
        <v>0.9</v>
      </c>
      <c r="I36" s="998">
        <v>2.6</v>
      </c>
      <c r="J36" s="998">
        <v>32.200000000000003</v>
      </c>
      <c r="K36" s="998">
        <v>12.5</v>
      </c>
      <c r="L36" s="998">
        <v>66</v>
      </c>
      <c r="M36" s="998">
        <v>68.5</v>
      </c>
      <c r="N36" s="998">
        <v>16.899999999999999</v>
      </c>
      <c r="O36" s="998">
        <v>4.8</v>
      </c>
      <c r="P36" s="998">
        <v>10.199999999999999</v>
      </c>
      <c r="Q36" s="998">
        <v>6.4</v>
      </c>
      <c r="R36" s="998">
        <v>35.5</v>
      </c>
      <c r="S36" s="998">
        <v>7.3</v>
      </c>
      <c r="T36" s="1002"/>
      <c r="U36" s="1013">
        <v>14</v>
      </c>
    </row>
    <row r="37" spans="1:21">
      <c r="A37" s="1012"/>
      <c r="B37" s="994"/>
      <c r="C37" s="997"/>
      <c r="D37" s="998"/>
      <c r="E37" s="998"/>
      <c r="F37" s="998"/>
      <c r="G37" s="998"/>
      <c r="H37" s="998"/>
      <c r="I37" s="998"/>
      <c r="J37" s="998"/>
      <c r="K37" s="998"/>
      <c r="L37" s="998"/>
      <c r="M37" s="998"/>
      <c r="N37" s="998"/>
      <c r="O37" s="998"/>
      <c r="P37" s="998"/>
      <c r="Q37" s="998"/>
      <c r="R37" s="998"/>
      <c r="S37" s="998"/>
      <c r="T37" s="998"/>
      <c r="U37" s="1013"/>
    </row>
    <row r="38" spans="1:21">
      <c r="A38" s="1012"/>
      <c r="B38" s="994"/>
      <c r="C38" s="997"/>
      <c r="D38" s="998"/>
      <c r="E38" s="998"/>
      <c r="F38" s="998"/>
      <c r="G38" s="998"/>
      <c r="H38" s="998"/>
      <c r="I38" s="998"/>
      <c r="J38" s="998"/>
      <c r="K38" s="998"/>
      <c r="L38" s="998"/>
      <c r="M38" s="998"/>
      <c r="N38" s="998"/>
      <c r="O38" s="998"/>
      <c r="P38" s="998"/>
      <c r="Q38" s="998"/>
      <c r="R38" s="998"/>
      <c r="S38" s="998"/>
      <c r="T38" s="998"/>
      <c r="U38" s="1013"/>
    </row>
    <row r="39" spans="1:21">
      <c r="A39" s="1012">
        <v>15</v>
      </c>
      <c r="B39" s="994" t="s">
        <v>1013</v>
      </c>
      <c r="C39" s="997">
        <v>634.6</v>
      </c>
      <c r="D39" s="998">
        <v>17.2</v>
      </c>
      <c r="E39" s="998">
        <v>45.1</v>
      </c>
      <c r="F39" s="998">
        <v>0</v>
      </c>
      <c r="G39" s="998">
        <v>34.4</v>
      </c>
      <c r="H39" s="998">
        <v>0</v>
      </c>
      <c r="I39" s="998">
        <v>0</v>
      </c>
      <c r="J39" s="998">
        <v>9.9</v>
      </c>
      <c r="K39" s="998">
        <v>35.799999999999997</v>
      </c>
      <c r="L39" s="998">
        <v>342.9</v>
      </c>
      <c r="M39" s="998">
        <v>47.1</v>
      </c>
      <c r="N39" s="998">
        <v>5.8</v>
      </c>
      <c r="O39" s="998">
        <v>0.7</v>
      </c>
      <c r="P39" s="998">
        <v>20.6</v>
      </c>
      <c r="Q39" s="998">
        <v>47</v>
      </c>
      <c r="R39" s="998">
        <v>15</v>
      </c>
      <c r="S39" s="998">
        <v>13.1</v>
      </c>
      <c r="T39" s="998"/>
      <c r="U39" s="1013">
        <v>15</v>
      </c>
    </row>
    <row r="40" spans="1:21" ht="15" customHeight="1">
      <c r="A40" s="1012">
        <v>16</v>
      </c>
      <c r="B40" s="994" t="s">
        <v>1014</v>
      </c>
      <c r="C40" s="997">
        <v>59.7</v>
      </c>
      <c r="D40" s="998">
        <v>4.5</v>
      </c>
      <c r="E40" s="998">
        <v>4</v>
      </c>
      <c r="F40" s="998">
        <v>0</v>
      </c>
      <c r="G40" s="998">
        <v>6.9</v>
      </c>
      <c r="H40" s="998">
        <v>0</v>
      </c>
      <c r="I40" s="998">
        <v>0</v>
      </c>
      <c r="J40" s="998">
        <v>0.4</v>
      </c>
      <c r="K40" s="998">
        <v>3.4</v>
      </c>
      <c r="L40" s="998">
        <v>25.9</v>
      </c>
      <c r="M40" s="998">
        <v>7.1</v>
      </c>
      <c r="N40" s="998">
        <v>0.1</v>
      </c>
      <c r="O40" s="998">
        <v>0</v>
      </c>
      <c r="P40" s="998">
        <v>1.2</v>
      </c>
      <c r="Q40" s="998">
        <v>5</v>
      </c>
      <c r="R40" s="998">
        <v>0.4</v>
      </c>
      <c r="S40" s="998">
        <v>0.7</v>
      </c>
      <c r="T40" s="998"/>
      <c r="U40" s="1013">
        <v>16</v>
      </c>
    </row>
    <row r="41" spans="1:21" s="1003" customFormat="1">
      <c r="A41" s="1012">
        <v>17</v>
      </c>
      <c r="B41" s="1001" t="s">
        <v>1015</v>
      </c>
      <c r="C41" s="997">
        <v>694.3</v>
      </c>
      <c r="D41" s="998">
        <v>21.7</v>
      </c>
      <c r="E41" s="998">
        <v>49.1</v>
      </c>
      <c r="F41" s="998">
        <v>0</v>
      </c>
      <c r="G41" s="998">
        <v>41.3</v>
      </c>
      <c r="H41" s="998">
        <v>0</v>
      </c>
      <c r="I41" s="998">
        <v>0</v>
      </c>
      <c r="J41" s="998">
        <v>10.3</v>
      </c>
      <c r="K41" s="998">
        <v>39.299999999999997</v>
      </c>
      <c r="L41" s="998">
        <v>368.8</v>
      </c>
      <c r="M41" s="998">
        <v>54.2</v>
      </c>
      <c r="N41" s="998">
        <v>5.9</v>
      </c>
      <c r="O41" s="998">
        <v>0.7</v>
      </c>
      <c r="P41" s="998">
        <v>21.8</v>
      </c>
      <c r="Q41" s="998">
        <v>52</v>
      </c>
      <c r="R41" s="998">
        <v>15.4</v>
      </c>
      <c r="S41" s="998">
        <v>13.8</v>
      </c>
      <c r="T41" s="1002"/>
      <c r="U41" s="1013">
        <v>17</v>
      </c>
    </row>
    <row r="42" spans="1:21">
      <c r="B42" s="994"/>
      <c r="C42" s="997"/>
      <c r="D42" s="998"/>
      <c r="E42" s="998"/>
      <c r="F42" s="998"/>
      <c r="G42" s="998"/>
      <c r="H42" s="998"/>
      <c r="I42" s="998"/>
      <c r="J42" s="998"/>
      <c r="K42" s="998"/>
      <c r="L42" s="998"/>
      <c r="M42" s="998"/>
      <c r="N42" s="998"/>
      <c r="O42" s="998"/>
      <c r="P42" s="998"/>
      <c r="Q42" s="998"/>
      <c r="R42" s="998"/>
      <c r="S42" s="998"/>
      <c r="T42" s="998"/>
      <c r="U42" s="1006"/>
    </row>
    <row r="43" spans="1:21">
      <c r="B43" s="994"/>
      <c r="C43" s="997"/>
      <c r="D43" s="998"/>
      <c r="E43" s="998"/>
      <c r="F43" s="998"/>
      <c r="G43" s="998"/>
      <c r="H43" s="998"/>
      <c r="I43" s="998"/>
      <c r="J43" s="998"/>
      <c r="K43" s="998"/>
      <c r="L43" s="998"/>
      <c r="M43" s="998"/>
      <c r="N43" s="998"/>
      <c r="O43" s="998"/>
      <c r="P43" s="998"/>
      <c r="Q43" s="998"/>
      <c r="R43" s="998"/>
      <c r="S43" s="998"/>
      <c r="T43" s="998"/>
      <c r="U43" s="1006"/>
    </row>
    <row r="44" spans="1:21" s="1003" customFormat="1">
      <c r="A44" s="1012">
        <v>18</v>
      </c>
      <c r="B44" s="1001" t="s">
        <v>1016</v>
      </c>
      <c r="C44" s="997">
        <v>13097.5</v>
      </c>
      <c r="D44" s="998">
        <v>1001.3</v>
      </c>
      <c r="E44" s="998">
        <v>2801.8</v>
      </c>
      <c r="F44" s="998">
        <v>1.3</v>
      </c>
      <c r="G44" s="998">
        <v>535.6</v>
      </c>
      <c r="H44" s="998">
        <v>8.4</v>
      </c>
      <c r="I44" s="998">
        <v>7.2</v>
      </c>
      <c r="J44" s="998">
        <v>444</v>
      </c>
      <c r="K44" s="998">
        <v>538.5</v>
      </c>
      <c r="L44" s="998">
        <v>3229.8</v>
      </c>
      <c r="M44" s="998">
        <v>1912.6</v>
      </c>
      <c r="N44" s="998">
        <v>306.5</v>
      </c>
      <c r="O44" s="998">
        <v>41.1</v>
      </c>
      <c r="P44" s="998">
        <v>465.8</v>
      </c>
      <c r="Q44" s="998">
        <v>429.7</v>
      </c>
      <c r="R44" s="998">
        <v>1033.9000000000001</v>
      </c>
      <c r="S44" s="998">
        <v>339.9</v>
      </c>
      <c r="T44" s="1002"/>
      <c r="U44" s="1013">
        <v>18</v>
      </c>
    </row>
    <row r="45" spans="1:21">
      <c r="A45" s="1012"/>
      <c r="B45" s="995"/>
      <c r="C45" s="1014"/>
      <c r="D45" s="1005"/>
      <c r="E45" s="1005"/>
      <c r="F45" s="1005"/>
      <c r="G45" s="1005"/>
      <c r="H45" s="1005"/>
      <c r="I45" s="1005"/>
      <c r="J45" s="1005"/>
      <c r="K45" s="1005"/>
      <c r="L45" s="1005"/>
      <c r="M45" s="1005"/>
      <c r="N45" s="998"/>
      <c r="O45" s="998"/>
      <c r="P45" s="998"/>
      <c r="Q45" s="998"/>
      <c r="R45" s="998"/>
      <c r="S45" s="998"/>
      <c r="T45" s="998"/>
      <c r="U45" s="1015"/>
    </row>
    <row r="46" spans="1:21">
      <c r="B46" s="994"/>
      <c r="C46" s="1522" t="s">
        <v>1017</v>
      </c>
      <c r="D46" s="1522"/>
      <c r="E46" s="1522"/>
      <c r="F46" s="1522"/>
      <c r="G46" s="1522"/>
      <c r="H46" s="1522"/>
      <c r="I46" s="1016"/>
      <c r="J46" s="1017"/>
      <c r="K46" s="1522" t="s">
        <v>1017</v>
      </c>
      <c r="L46" s="1522"/>
      <c r="M46" s="1522"/>
      <c r="N46" s="1522"/>
      <c r="O46" s="1522"/>
      <c r="P46" s="1522"/>
      <c r="Q46" s="998"/>
      <c r="R46" s="998"/>
      <c r="S46" s="998"/>
      <c r="T46" s="998"/>
      <c r="U46" s="994"/>
    </row>
    <row r="47" spans="1:21">
      <c r="B47" s="994"/>
      <c r="C47" s="1018"/>
      <c r="D47" s="1018"/>
      <c r="E47" s="1016"/>
      <c r="F47" s="1016"/>
      <c r="G47" s="1016"/>
      <c r="H47" s="1016"/>
      <c r="I47" s="1016"/>
      <c r="J47" s="1017"/>
      <c r="K47" s="1018"/>
      <c r="L47" s="1018"/>
      <c r="M47" s="1016"/>
      <c r="N47" s="998"/>
      <c r="O47" s="998"/>
      <c r="P47" s="998"/>
      <c r="Q47" s="998"/>
      <c r="R47" s="998"/>
      <c r="S47" s="998"/>
      <c r="T47" s="998"/>
      <c r="U47" s="994"/>
    </row>
    <row r="48" spans="1:21">
      <c r="A48" s="1012">
        <v>19</v>
      </c>
      <c r="B48" s="1001" t="s">
        <v>1018</v>
      </c>
      <c r="C48" s="1019">
        <v>9384.3799999999992</v>
      </c>
      <c r="D48" s="1020">
        <v>795.75</v>
      </c>
      <c r="E48" s="1020">
        <v>2373.27</v>
      </c>
      <c r="F48" s="1020">
        <v>1.32</v>
      </c>
      <c r="G48" s="1020">
        <v>417.74</v>
      </c>
      <c r="H48" s="1020">
        <v>8.3800000000000008</v>
      </c>
      <c r="I48" s="1020">
        <v>7.22</v>
      </c>
      <c r="J48" s="1020">
        <v>371.14</v>
      </c>
      <c r="K48" s="1020">
        <v>411.57</v>
      </c>
      <c r="L48" s="1020">
        <v>1882.9</v>
      </c>
      <c r="M48" s="1020">
        <v>1050.75</v>
      </c>
      <c r="N48" s="1020">
        <v>282.02</v>
      </c>
      <c r="O48" s="1020">
        <v>39.9</v>
      </c>
      <c r="P48" s="1020">
        <v>377.12</v>
      </c>
      <c r="Q48" s="1020">
        <v>261.47000000000003</v>
      </c>
      <c r="R48" s="1020">
        <v>848.65</v>
      </c>
      <c r="S48" s="1020">
        <v>255.2</v>
      </c>
      <c r="T48" s="1020"/>
      <c r="U48" s="1013">
        <v>19</v>
      </c>
    </row>
    <row r="49" spans="1:21">
      <c r="B49" s="995"/>
      <c r="C49" s="1014"/>
      <c r="D49" s="1021"/>
      <c r="E49" s="1021"/>
      <c r="F49" s="1021"/>
      <c r="G49" s="1021"/>
      <c r="H49" s="1021"/>
      <c r="I49" s="1021"/>
      <c r="J49" s="1021"/>
      <c r="K49" s="1021"/>
      <c r="L49" s="1021"/>
      <c r="M49" s="1021"/>
      <c r="N49" s="1021"/>
      <c r="O49" s="1021"/>
      <c r="P49" s="1021"/>
      <c r="Q49" s="1021"/>
      <c r="R49" s="1021"/>
      <c r="S49" s="1005"/>
      <c r="T49" s="1005"/>
      <c r="U49" s="994"/>
    </row>
    <row r="50" spans="1:21">
      <c r="B50" s="995"/>
      <c r="C50" s="1522" t="s">
        <v>1019</v>
      </c>
      <c r="D50" s="1522"/>
      <c r="E50" s="1522"/>
      <c r="F50" s="1022"/>
      <c r="G50" s="1022"/>
      <c r="H50" s="1022"/>
      <c r="I50" s="1022"/>
      <c r="J50" s="1023"/>
      <c r="K50" s="1522" t="s">
        <v>1019</v>
      </c>
      <c r="L50" s="1522"/>
      <c r="M50" s="1522"/>
      <c r="N50" s="1022"/>
      <c r="O50" s="1022"/>
      <c r="P50" s="1022"/>
      <c r="Q50" s="1022"/>
      <c r="R50" s="1022"/>
      <c r="S50" s="1016"/>
      <c r="T50" s="1016"/>
      <c r="U50" s="994"/>
    </row>
    <row r="51" spans="1:21">
      <c r="B51" s="995"/>
      <c r="C51" s="1014"/>
      <c r="D51" s="1021"/>
      <c r="E51" s="1021"/>
      <c r="F51" s="1021"/>
      <c r="G51" s="1021"/>
      <c r="H51" s="1021"/>
      <c r="I51" s="1021"/>
      <c r="J51" s="1021"/>
      <c r="K51" s="1021"/>
      <c r="L51" s="1021"/>
      <c r="M51" s="1021"/>
      <c r="N51" s="1021"/>
      <c r="O51" s="1021"/>
      <c r="P51" s="1021"/>
      <c r="Q51" s="1021"/>
      <c r="R51" s="1021"/>
      <c r="S51" s="1005"/>
      <c r="T51" s="1005"/>
      <c r="U51" s="994"/>
    </row>
    <row r="52" spans="1:21" ht="14.25">
      <c r="A52" s="1012">
        <v>20</v>
      </c>
      <c r="B52" s="995" t="s">
        <v>1020</v>
      </c>
      <c r="C52" s="1019">
        <v>0.8</v>
      </c>
      <c r="D52" s="1020">
        <v>0.95</v>
      </c>
      <c r="E52" s="1020">
        <v>0.69</v>
      </c>
      <c r="F52" s="1020">
        <v>0.78</v>
      </c>
      <c r="G52" s="1020">
        <v>1.37</v>
      </c>
      <c r="H52" s="1020">
        <v>0.85</v>
      </c>
      <c r="I52" s="1020">
        <v>1.1200000000000001</v>
      </c>
      <c r="J52" s="1020">
        <v>0.97</v>
      </c>
      <c r="K52" s="1020">
        <v>1.1100000000000001</v>
      </c>
      <c r="L52" s="1020">
        <v>0.67</v>
      </c>
      <c r="M52" s="1020">
        <v>0.6</v>
      </c>
      <c r="N52" s="1020">
        <v>1.04</v>
      </c>
      <c r="O52" s="1020">
        <v>1.23</v>
      </c>
      <c r="P52" s="1020">
        <v>0.81</v>
      </c>
      <c r="Q52" s="1020">
        <v>1.27</v>
      </c>
      <c r="R52" s="1020">
        <v>0.64</v>
      </c>
      <c r="S52" s="1020">
        <v>1.02</v>
      </c>
      <c r="T52" s="1020"/>
      <c r="U52" s="1013">
        <v>20</v>
      </c>
    </row>
    <row r="53" spans="1:21" ht="14.25">
      <c r="A53" s="1012">
        <v>21</v>
      </c>
      <c r="B53" s="995" t="s">
        <v>1021</v>
      </c>
      <c r="C53" s="1019">
        <v>0.06</v>
      </c>
      <c r="D53" s="1020">
        <v>0.04</v>
      </c>
      <c r="E53" s="1020">
        <v>0.04</v>
      </c>
      <c r="F53" s="1020">
        <v>0.01</v>
      </c>
      <c r="G53" s="1020">
        <v>0.03</v>
      </c>
      <c r="H53" s="1020">
        <v>0</v>
      </c>
      <c r="I53" s="1020">
        <v>0</v>
      </c>
      <c r="J53" s="1020">
        <v>0.06</v>
      </c>
      <c r="K53" s="1020">
        <v>7.0000000000000007E-2</v>
      </c>
      <c r="L53" s="1020">
        <v>0.06</v>
      </c>
      <c r="M53" s="1020">
        <v>0.08</v>
      </c>
      <c r="N53" s="1020">
        <v>0.08</v>
      </c>
      <c r="O53" s="1020">
        <v>0.01</v>
      </c>
      <c r="P53" s="1020">
        <v>7.0000000000000007E-2</v>
      </c>
      <c r="Q53" s="1020">
        <v>0.21</v>
      </c>
      <c r="R53" s="1020">
        <v>0.01</v>
      </c>
      <c r="S53" s="1020">
        <v>0.06</v>
      </c>
      <c r="T53" s="1020"/>
      <c r="U53" s="1013">
        <v>21</v>
      </c>
    </row>
    <row r="54" spans="1:21" s="1003" customFormat="1">
      <c r="A54" s="1012">
        <v>22</v>
      </c>
      <c r="B54" s="1001" t="s">
        <v>1022</v>
      </c>
      <c r="C54" s="1019">
        <v>0.85</v>
      </c>
      <c r="D54" s="1020">
        <v>0.98</v>
      </c>
      <c r="E54" s="1020">
        <v>0.74</v>
      </c>
      <c r="F54" s="1020">
        <v>0.79</v>
      </c>
      <c r="G54" s="1020">
        <v>1.4</v>
      </c>
      <c r="H54" s="1020">
        <v>0.85</v>
      </c>
      <c r="I54" s="1020">
        <v>1.1200000000000001</v>
      </c>
      <c r="J54" s="1020">
        <v>1.03</v>
      </c>
      <c r="K54" s="1020">
        <v>1.18</v>
      </c>
      <c r="L54" s="1020">
        <v>0.73</v>
      </c>
      <c r="M54" s="1020">
        <v>0.68</v>
      </c>
      <c r="N54" s="1020">
        <v>1.1200000000000001</v>
      </c>
      <c r="O54" s="1020">
        <v>1.24</v>
      </c>
      <c r="P54" s="1020">
        <v>0.88</v>
      </c>
      <c r="Q54" s="1020">
        <v>1.48</v>
      </c>
      <c r="R54" s="1020">
        <v>0.66</v>
      </c>
      <c r="S54" s="1020">
        <v>1.08</v>
      </c>
      <c r="T54" s="1020"/>
      <c r="U54" s="1013">
        <v>22</v>
      </c>
    </row>
    <row r="55" spans="1:21">
      <c r="B55" s="995"/>
      <c r="C55" s="1014"/>
      <c r="D55" s="1021"/>
      <c r="E55" s="1021"/>
      <c r="F55" s="1021"/>
      <c r="G55" s="1021"/>
      <c r="H55" s="1021"/>
      <c r="I55" s="1021"/>
      <c r="J55" s="1021"/>
      <c r="K55" s="1021"/>
      <c r="L55" s="1021"/>
      <c r="M55" s="1021"/>
      <c r="N55" s="1021"/>
      <c r="O55" s="1021"/>
      <c r="P55" s="1021"/>
      <c r="Q55" s="1021"/>
      <c r="R55" s="1021"/>
      <c r="S55" s="1005"/>
      <c r="T55" s="1005"/>
      <c r="U55" s="994"/>
    </row>
    <row r="56" spans="1:21">
      <c r="B56" s="995"/>
      <c r="C56" s="1522" t="s">
        <v>1023</v>
      </c>
      <c r="D56" s="1522"/>
      <c r="E56" s="1522"/>
      <c r="F56" s="1022"/>
      <c r="G56" s="1022"/>
      <c r="H56" s="1022"/>
      <c r="I56" s="1022"/>
      <c r="J56" s="1023"/>
      <c r="K56" s="1522" t="s">
        <v>1023</v>
      </c>
      <c r="L56" s="1522"/>
      <c r="M56" s="1522"/>
      <c r="N56" s="1022"/>
      <c r="O56" s="1022"/>
      <c r="P56" s="1022"/>
      <c r="Q56" s="1022"/>
      <c r="R56" s="1022"/>
      <c r="S56" s="1016"/>
      <c r="T56" s="1016"/>
      <c r="U56" s="994"/>
    </row>
    <row r="57" spans="1:21">
      <c r="B57" s="995"/>
      <c r="C57" s="1014"/>
      <c r="D57" s="1005"/>
      <c r="E57" s="1005"/>
      <c r="F57" s="1021"/>
      <c r="G57" s="1021"/>
      <c r="H57" s="1021"/>
      <c r="I57" s="1021"/>
      <c r="J57" s="1021"/>
      <c r="K57" s="1021"/>
      <c r="L57" s="1021"/>
      <c r="M57" s="1021"/>
      <c r="N57" s="1021"/>
      <c r="O57" s="1021"/>
      <c r="P57" s="1021"/>
      <c r="Q57" s="1021"/>
      <c r="R57" s="1021"/>
      <c r="S57" s="1005"/>
      <c r="T57" s="1005"/>
      <c r="U57" s="994"/>
    </row>
    <row r="58" spans="1:21" s="1003" customFormat="1">
      <c r="A58" s="1012">
        <v>23</v>
      </c>
      <c r="B58" s="995" t="s">
        <v>1024</v>
      </c>
      <c r="C58" s="1024">
        <v>117</v>
      </c>
      <c r="D58" s="1025">
        <v>102</v>
      </c>
      <c r="E58" s="1025">
        <v>136</v>
      </c>
      <c r="F58" s="1025">
        <v>127</v>
      </c>
      <c r="G58" s="1025">
        <v>72</v>
      </c>
      <c r="H58" s="1025">
        <v>118</v>
      </c>
      <c r="I58" s="1025">
        <v>89</v>
      </c>
      <c r="J58" s="1025">
        <v>97</v>
      </c>
      <c r="K58" s="1025">
        <v>85</v>
      </c>
      <c r="L58" s="1025">
        <v>137</v>
      </c>
      <c r="M58" s="1025">
        <v>148</v>
      </c>
      <c r="N58" s="1025">
        <v>89</v>
      </c>
      <c r="O58" s="1025">
        <v>81</v>
      </c>
      <c r="P58" s="1025">
        <v>114</v>
      </c>
      <c r="Q58" s="1025">
        <v>67</v>
      </c>
      <c r="R58" s="1025">
        <v>152</v>
      </c>
      <c r="S58" s="1025">
        <v>93</v>
      </c>
      <c r="T58" s="1025"/>
      <c r="U58" s="1013">
        <v>23</v>
      </c>
    </row>
    <row r="59" spans="1:21" s="1003" customFormat="1">
      <c r="A59" s="1012"/>
      <c r="B59" s="1001"/>
      <c r="C59" s="1014"/>
      <c r="D59" s="1026"/>
      <c r="E59" s="1026"/>
      <c r="F59" s="1026"/>
      <c r="G59" s="1026"/>
      <c r="H59" s="1026"/>
      <c r="I59" s="1027"/>
      <c r="J59" s="1027"/>
      <c r="K59" s="1027"/>
      <c r="L59" s="1027"/>
      <c r="M59" s="1027"/>
      <c r="N59" s="1027"/>
      <c r="O59" s="1027"/>
      <c r="P59" s="1027"/>
      <c r="Q59" s="1027"/>
      <c r="R59" s="1027"/>
      <c r="S59" s="1026"/>
      <c r="T59" s="1026"/>
      <c r="U59" s="1015"/>
    </row>
    <row r="60" spans="1:21" s="1003" customFormat="1">
      <c r="A60" s="991"/>
      <c r="B60" s="1001"/>
      <c r="C60" s="1522" t="s">
        <v>1025</v>
      </c>
      <c r="D60" s="1522"/>
      <c r="E60" s="1522"/>
      <c r="F60" s="1522"/>
      <c r="G60" s="1522"/>
      <c r="H60" s="1522"/>
      <c r="I60" s="1022"/>
      <c r="J60" s="1023"/>
      <c r="K60" s="1522" t="s">
        <v>1025</v>
      </c>
      <c r="L60" s="1522"/>
      <c r="M60" s="1522"/>
      <c r="N60" s="1522"/>
      <c r="O60" s="1522"/>
      <c r="P60" s="1022"/>
      <c r="Q60" s="1022"/>
      <c r="R60" s="1022"/>
      <c r="S60" s="1016"/>
      <c r="T60" s="1016"/>
      <c r="U60" s="994"/>
    </row>
    <row r="61" spans="1:21" s="1003" customFormat="1">
      <c r="A61" s="991"/>
      <c r="B61" s="1001"/>
      <c r="C61" s="1014"/>
      <c r="D61" s="1028"/>
      <c r="E61" s="1028"/>
      <c r="F61" s="1028"/>
      <c r="G61" s="1028"/>
      <c r="H61" s="1028"/>
      <c r="I61" s="1029"/>
      <c r="J61" s="1029"/>
      <c r="K61" s="1029"/>
      <c r="L61" s="1029"/>
      <c r="M61" s="1029"/>
      <c r="N61" s="1029"/>
      <c r="O61" s="1029"/>
      <c r="P61" s="1029"/>
      <c r="Q61" s="1029"/>
      <c r="R61" s="1029"/>
      <c r="S61" s="1028"/>
      <c r="T61" s="1028"/>
      <c r="U61" s="994"/>
    </row>
    <row r="62" spans="1:21" s="1003" customFormat="1">
      <c r="A62" s="1012">
        <v>24</v>
      </c>
      <c r="B62" s="995" t="s">
        <v>1026</v>
      </c>
      <c r="C62" s="1030">
        <v>16687</v>
      </c>
      <c r="D62" s="1031">
        <v>1418</v>
      </c>
      <c r="E62" s="1031">
        <v>3128</v>
      </c>
      <c r="F62" s="1031">
        <v>2</v>
      </c>
      <c r="G62" s="1031">
        <v>1323</v>
      </c>
      <c r="H62" s="1031">
        <v>8</v>
      </c>
      <c r="I62" s="1031">
        <v>15</v>
      </c>
      <c r="J62" s="1031">
        <v>772</v>
      </c>
      <c r="K62" s="1031">
        <v>1346</v>
      </c>
      <c r="L62" s="1031">
        <v>2587</v>
      </c>
      <c r="M62" s="1031">
        <v>1459</v>
      </c>
      <c r="N62" s="1031">
        <v>708</v>
      </c>
      <c r="O62" s="1031">
        <v>77</v>
      </c>
      <c r="P62" s="1031">
        <v>901</v>
      </c>
      <c r="Q62" s="1031">
        <v>1176</v>
      </c>
      <c r="R62" s="1031">
        <v>988</v>
      </c>
      <c r="S62" s="1031">
        <v>778</v>
      </c>
      <c r="T62" s="1031"/>
      <c r="U62" s="1013">
        <v>24</v>
      </c>
    </row>
    <row r="63" spans="1:21" s="1003" customFormat="1" ht="15" customHeight="1">
      <c r="A63" s="1012">
        <v>25</v>
      </c>
      <c r="B63" s="995" t="s">
        <v>1027</v>
      </c>
      <c r="C63" s="1030">
        <v>78</v>
      </c>
      <c r="D63" s="1031">
        <v>71</v>
      </c>
      <c r="E63" s="1031">
        <v>90</v>
      </c>
      <c r="F63" s="1031">
        <v>72</v>
      </c>
      <c r="G63" s="1031">
        <v>40</v>
      </c>
      <c r="H63" s="1031">
        <v>104</v>
      </c>
      <c r="I63" s="1031">
        <v>49</v>
      </c>
      <c r="J63" s="1031">
        <v>57</v>
      </c>
      <c r="K63" s="1031">
        <v>40</v>
      </c>
      <c r="L63" s="1031">
        <v>125</v>
      </c>
      <c r="M63" s="1031">
        <v>131</v>
      </c>
      <c r="N63" s="1031">
        <v>43</v>
      </c>
      <c r="O63" s="1031">
        <v>54</v>
      </c>
      <c r="P63" s="1031">
        <v>52</v>
      </c>
      <c r="Q63" s="1031">
        <v>37</v>
      </c>
      <c r="R63" s="1031">
        <v>105</v>
      </c>
      <c r="S63" s="1031">
        <v>44</v>
      </c>
      <c r="T63" s="1031"/>
      <c r="U63" s="1013">
        <v>25</v>
      </c>
    </row>
    <row r="64" spans="1:21" s="1003" customFormat="1">
      <c r="A64" s="1012">
        <v>26</v>
      </c>
      <c r="B64" s="994" t="s">
        <v>1028</v>
      </c>
      <c r="C64" s="1030">
        <v>74</v>
      </c>
      <c r="D64" s="1031">
        <v>69</v>
      </c>
      <c r="E64" s="1031">
        <v>100</v>
      </c>
      <c r="F64" s="1031">
        <v>48</v>
      </c>
      <c r="G64" s="1031">
        <v>40</v>
      </c>
      <c r="H64" s="1031">
        <v>123</v>
      </c>
      <c r="I64" s="1031">
        <v>43</v>
      </c>
      <c r="J64" s="1031">
        <v>58</v>
      </c>
      <c r="K64" s="1031">
        <v>40</v>
      </c>
      <c r="L64" s="1031">
        <v>101</v>
      </c>
      <c r="M64" s="1031">
        <v>97</v>
      </c>
      <c r="N64" s="1031">
        <v>49</v>
      </c>
      <c r="O64" s="1031">
        <v>60</v>
      </c>
      <c r="P64" s="1031">
        <v>54</v>
      </c>
      <c r="Q64" s="1031">
        <v>29</v>
      </c>
      <c r="R64" s="1031">
        <v>110</v>
      </c>
      <c r="S64" s="1031">
        <v>41</v>
      </c>
      <c r="T64" s="1031"/>
      <c r="U64" s="1013">
        <v>26</v>
      </c>
    </row>
    <row r="65" spans="1:21" s="1003" customFormat="1">
      <c r="A65" s="1012">
        <v>27</v>
      </c>
      <c r="B65" s="995" t="s">
        <v>1029</v>
      </c>
      <c r="C65" s="1030">
        <v>25</v>
      </c>
      <c r="D65" s="1031">
        <v>24</v>
      </c>
      <c r="E65" s="1031">
        <v>38</v>
      </c>
      <c r="F65" s="1031">
        <v>7</v>
      </c>
      <c r="G65" s="1031">
        <v>11</v>
      </c>
      <c r="H65" s="1031">
        <v>46</v>
      </c>
      <c r="I65" s="1031">
        <v>8</v>
      </c>
      <c r="J65" s="1031">
        <v>18</v>
      </c>
      <c r="K65" s="1031">
        <v>13</v>
      </c>
      <c r="L65" s="1031">
        <v>33</v>
      </c>
      <c r="M65" s="1031">
        <v>29</v>
      </c>
      <c r="N65" s="1031">
        <v>16</v>
      </c>
      <c r="O65" s="1031">
        <v>18</v>
      </c>
      <c r="P65" s="1031">
        <v>20</v>
      </c>
      <c r="Q65" s="1031">
        <v>10</v>
      </c>
      <c r="R65" s="1031">
        <v>40</v>
      </c>
      <c r="S65" s="1031">
        <v>13</v>
      </c>
      <c r="T65" s="1031"/>
      <c r="U65" s="1013">
        <v>27</v>
      </c>
    </row>
    <row r="66" spans="1:21" s="1003" customFormat="1">
      <c r="A66" s="1012">
        <v>28</v>
      </c>
      <c r="B66" s="995" t="s">
        <v>1030</v>
      </c>
      <c r="C66" s="1030">
        <v>234</v>
      </c>
      <c r="D66" s="1031">
        <v>216</v>
      </c>
      <c r="E66" s="1031">
        <v>161</v>
      </c>
      <c r="F66" s="1031">
        <v>0</v>
      </c>
      <c r="G66" s="1031">
        <v>77</v>
      </c>
      <c r="H66" s="1031">
        <v>0</v>
      </c>
      <c r="I66" s="1031">
        <v>0</v>
      </c>
      <c r="J66" s="1031">
        <v>120</v>
      </c>
      <c r="K66" s="1031">
        <v>79</v>
      </c>
      <c r="L66" s="1031">
        <v>464</v>
      </c>
      <c r="M66" s="1031">
        <v>697</v>
      </c>
      <c r="N66" s="1031">
        <v>43</v>
      </c>
      <c r="O66" s="1031">
        <v>11</v>
      </c>
      <c r="P66" s="1031">
        <v>97</v>
      </c>
      <c r="Q66" s="1031">
        <v>120</v>
      </c>
      <c r="R66" s="1031">
        <v>232</v>
      </c>
      <c r="S66" s="1031">
        <v>123</v>
      </c>
      <c r="T66" s="1031"/>
      <c r="U66" s="1013">
        <v>28</v>
      </c>
    </row>
    <row r="67" spans="1:21" s="1003" customFormat="1">
      <c r="A67" s="1012">
        <v>29</v>
      </c>
      <c r="B67" s="995" t="s">
        <v>1031</v>
      </c>
      <c r="C67" s="1030">
        <v>3</v>
      </c>
      <c r="D67" s="1031">
        <v>4</v>
      </c>
      <c r="E67" s="1031">
        <v>3</v>
      </c>
      <c r="F67" s="1031">
        <v>35</v>
      </c>
      <c r="G67" s="1031">
        <v>1</v>
      </c>
      <c r="H67" s="1031">
        <v>12</v>
      </c>
      <c r="I67" s="1031">
        <v>19</v>
      </c>
      <c r="J67" s="1031">
        <v>4</v>
      </c>
      <c r="K67" s="1031">
        <v>1</v>
      </c>
      <c r="L67" s="1031">
        <v>3</v>
      </c>
      <c r="M67" s="1031">
        <v>5</v>
      </c>
      <c r="N67" s="1031">
        <v>3</v>
      </c>
      <c r="O67" s="1031">
        <v>7</v>
      </c>
      <c r="P67" s="1031">
        <v>1</v>
      </c>
      <c r="Q67" s="1031">
        <v>1</v>
      </c>
      <c r="R67" s="1031">
        <v>4</v>
      </c>
      <c r="S67" s="1031">
        <v>1</v>
      </c>
      <c r="T67" s="1031"/>
      <c r="U67" s="1013">
        <v>29</v>
      </c>
    </row>
    <row r="68" spans="1:21" s="1003" customFormat="1">
      <c r="A68" s="1012">
        <v>30</v>
      </c>
      <c r="B68" s="995" t="s">
        <v>1032</v>
      </c>
      <c r="C68" s="1030">
        <v>1040</v>
      </c>
      <c r="D68" s="1031">
        <v>383</v>
      </c>
      <c r="E68" s="1031">
        <v>393</v>
      </c>
      <c r="F68" s="1031">
        <v>30</v>
      </c>
      <c r="G68" s="1031">
        <v>780</v>
      </c>
      <c r="H68" s="1031">
        <v>44</v>
      </c>
      <c r="I68" s="1031">
        <v>16</v>
      </c>
      <c r="J68" s="1031">
        <v>333</v>
      </c>
      <c r="K68" s="1031">
        <v>729</v>
      </c>
      <c r="L68" s="1031">
        <v>3563</v>
      </c>
      <c r="M68" s="1031">
        <v>929</v>
      </c>
      <c r="N68" s="1031">
        <v>208</v>
      </c>
      <c r="O68" s="1031">
        <v>218</v>
      </c>
      <c r="P68" s="1031">
        <v>605</v>
      </c>
      <c r="Q68" s="1031">
        <v>1105</v>
      </c>
      <c r="R68" s="1031">
        <v>390</v>
      </c>
      <c r="S68" s="1031">
        <v>444</v>
      </c>
      <c r="T68" s="1031"/>
      <c r="U68" s="1013">
        <v>30</v>
      </c>
    </row>
    <row r="69" spans="1:21" ht="10.5" customHeight="1">
      <c r="A69" s="991" t="s">
        <v>781</v>
      </c>
      <c r="B69" s="995"/>
      <c r="C69" s="998"/>
      <c r="D69" s="998"/>
      <c r="E69" s="998"/>
      <c r="F69" s="998"/>
      <c r="G69" s="998"/>
      <c r="H69" s="998"/>
      <c r="I69" s="998"/>
      <c r="J69" s="998"/>
      <c r="K69" s="998"/>
      <c r="L69" s="998"/>
      <c r="M69" s="998"/>
      <c r="N69" s="998"/>
      <c r="O69" s="994"/>
      <c r="P69" s="994"/>
      <c r="Q69" s="994"/>
      <c r="U69" s="990"/>
    </row>
    <row r="70" spans="1:21" ht="10.5" customHeight="1">
      <c r="B70" s="995"/>
      <c r="C70" s="994"/>
      <c r="U70" s="990"/>
    </row>
    <row r="71" spans="1:21" ht="10.5" customHeight="1">
      <c r="B71" s="995"/>
      <c r="C71" s="994"/>
      <c r="U71" s="990"/>
    </row>
    <row r="72" spans="1:21">
      <c r="A72" s="1502" t="s">
        <v>1033</v>
      </c>
      <c r="B72" s="1502"/>
      <c r="C72" s="1502"/>
      <c r="D72" s="1502"/>
      <c r="E72" s="1502"/>
      <c r="F72" s="1502"/>
      <c r="G72" s="1502"/>
      <c r="K72" s="1502" t="s">
        <v>1033</v>
      </c>
      <c r="L72" s="1502"/>
      <c r="M72" s="1502"/>
      <c r="N72" s="1502"/>
      <c r="O72" s="1502"/>
      <c r="P72" s="1502"/>
      <c r="Q72" s="1502"/>
      <c r="U72" s="990"/>
    </row>
    <row r="73" spans="1:21">
      <c r="A73" s="1526" t="s">
        <v>1034</v>
      </c>
      <c r="B73" s="1526"/>
      <c r="C73" s="1526"/>
      <c r="D73" s="1526"/>
      <c r="E73" s="1526"/>
      <c r="F73" s="1526"/>
      <c r="G73" s="1526"/>
      <c r="K73" s="1526" t="s">
        <v>1034</v>
      </c>
      <c r="L73" s="1526"/>
      <c r="M73" s="1526"/>
      <c r="N73" s="1526"/>
      <c r="O73" s="1526"/>
      <c r="P73" s="1526"/>
      <c r="Q73" s="1526"/>
      <c r="U73" s="990"/>
    </row>
    <row r="74" spans="1:21">
      <c r="A74" s="1527" t="s">
        <v>1035</v>
      </c>
      <c r="B74" s="1527"/>
      <c r="C74" s="1527"/>
      <c r="D74" s="1527"/>
      <c r="E74" s="1527"/>
      <c r="F74" s="1527"/>
      <c r="G74" s="1527"/>
      <c r="K74" s="1527" t="s">
        <v>1035</v>
      </c>
      <c r="L74" s="1527"/>
      <c r="M74" s="1527"/>
      <c r="N74" s="1527"/>
      <c r="O74" s="1527"/>
      <c r="P74" s="1527"/>
      <c r="Q74" s="1527"/>
    </row>
    <row r="75" spans="1:21">
      <c r="A75" s="1032"/>
      <c r="B75" s="1033"/>
    </row>
    <row r="76" spans="1:21">
      <c r="A76" s="1032"/>
      <c r="B76" s="1033"/>
    </row>
    <row r="77" spans="1:21">
      <c r="A77" s="1032"/>
      <c r="B77" s="1033"/>
    </row>
    <row r="78" spans="1:21">
      <c r="A78" s="1032"/>
      <c r="B78" s="1033"/>
    </row>
    <row r="79" spans="1:21">
      <c r="A79" s="1032"/>
      <c r="B79" s="1033"/>
    </row>
    <row r="80" spans="1:21">
      <c r="A80" s="1032"/>
      <c r="B80" s="1033"/>
    </row>
    <row r="81" spans="1:11">
      <c r="A81" s="1032"/>
      <c r="B81" s="1033"/>
    </row>
    <row r="82" spans="1:11">
      <c r="A82" s="1032"/>
      <c r="B82" s="1033"/>
    </row>
    <row r="83" spans="1:11">
      <c r="A83" s="1032"/>
      <c r="B83" s="1033"/>
    </row>
    <row r="84" spans="1:11">
      <c r="A84" s="1032"/>
      <c r="B84" s="1033"/>
    </row>
    <row r="86" spans="1:11">
      <c r="B86" s="994"/>
    </row>
    <row r="90" spans="1:11" ht="15">
      <c r="A90" s="1525" t="s">
        <v>305</v>
      </c>
      <c r="B90" s="1525"/>
      <c r="C90" s="1525"/>
      <c r="D90" s="1525"/>
      <c r="E90" s="1525"/>
      <c r="F90" s="1525"/>
      <c r="G90" s="1525"/>
      <c r="H90" s="1525"/>
      <c r="I90" s="1525"/>
      <c r="J90" s="1525"/>
      <c r="K90" s="1034" t="s">
        <v>305</v>
      </c>
    </row>
  </sheetData>
  <mergeCells count="38">
    <mergeCell ref="A90:J90"/>
    <mergeCell ref="A72:G72"/>
    <mergeCell ref="K72:Q72"/>
    <mergeCell ref="A73:G73"/>
    <mergeCell ref="K73:Q73"/>
    <mergeCell ref="A74:G74"/>
    <mergeCell ref="K74:Q74"/>
    <mergeCell ref="C50:E50"/>
    <mergeCell ref="K50:M50"/>
    <mergeCell ref="C56:E56"/>
    <mergeCell ref="K56:M56"/>
    <mergeCell ref="C60:H60"/>
    <mergeCell ref="K60:O60"/>
    <mergeCell ref="S4:T8"/>
    <mergeCell ref="U4:U8"/>
    <mergeCell ref="C10:D10"/>
    <mergeCell ref="K10:L10"/>
    <mergeCell ref="C46:H46"/>
    <mergeCell ref="K46:P46"/>
    <mergeCell ref="M4:M8"/>
    <mergeCell ref="N4:N8"/>
    <mergeCell ref="O4:O8"/>
    <mergeCell ref="P4:P8"/>
    <mergeCell ref="Q4:Q8"/>
    <mergeCell ref="R4:R8"/>
    <mergeCell ref="G4:G8"/>
    <mergeCell ref="H4:H8"/>
    <mergeCell ref="I4:I8"/>
    <mergeCell ref="J4:J8"/>
    <mergeCell ref="K4:K8"/>
    <mergeCell ref="L4:L8"/>
    <mergeCell ref="A2:F2"/>
    <mergeCell ref="A4:A8"/>
    <mergeCell ref="B4:B8"/>
    <mergeCell ref="C4:C8"/>
    <mergeCell ref="D4:D8"/>
    <mergeCell ref="E4:E8"/>
    <mergeCell ref="F4:F8"/>
  </mergeCells>
  <printOptions horizontalCentered="1"/>
  <pageMargins left="0.19685039370078741" right="0.19685039370078741" top="0.39370078740157483" bottom="0.39370078740157483" header="0.39370078740157483" footer="0.39370078740157483"/>
  <pageSetup paperSize="9" scale="67" fitToWidth="3" fitToHeight="2" orientation="portrait" blackAndWhite="1" horizontalDpi="300" verticalDpi="300" r:id="rId1"/>
  <headerFooter alignWithMargins="0"/>
  <colBreaks count="1" manualBreakCount="1">
    <brk id="10" max="89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P87"/>
  <sheetViews>
    <sheetView showGridLines="0" zoomScale="90" zoomScaleNormal="90" workbookViewId="0">
      <selection sqref="A1:J1"/>
    </sheetView>
  </sheetViews>
  <sheetFormatPr baseColWidth="10" defaultColWidth="12.7109375" defaultRowHeight="12.75"/>
  <cols>
    <col min="1" max="1" width="25.7109375" style="70" customWidth="1"/>
    <col min="2" max="2" width="13.7109375" style="70" customWidth="1"/>
    <col min="3" max="3" width="14.5703125" style="70" customWidth="1"/>
    <col min="4" max="4" width="14.28515625" style="70" customWidth="1"/>
    <col min="5" max="5" width="14.85546875" style="70" customWidth="1"/>
    <col min="6" max="6" width="12.28515625" style="70" customWidth="1"/>
    <col min="7" max="7" width="11.42578125" style="70" customWidth="1"/>
    <col min="8" max="8" width="12.28515625" style="70" customWidth="1"/>
    <col min="9" max="9" width="10.7109375" style="70" customWidth="1"/>
    <col min="10" max="10" width="13.7109375" style="70" customWidth="1"/>
    <col min="11" max="11" width="5.7109375" style="70" customWidth="1"/>
    <col min="12" max="256" width="12.7109375" style="70"/>
    <col min="257" max="257" width="25.7109375" style="70" customWidth="1"/>
    <col min="258" max="258" width="15.5703125" style="70" customWidth="1"/>
    <col min="259" max="259" width="15.85546875" style="70" customWidth="1"/>
    <col min="260" max="260" width="15.7109375" style="70" customWidth="1"/>
    <col min="261" max="261" width="16.5703125" style="70" customWidth="1"/>
    <col min="262" max="262" width="14.5703125" style="70" customWidth="1"/>
    <col min="263" max="263" width="13.7109375" style="70" customWidth="1"/>
    <col min="264" max="265" width="14.42578125" style="70" customWidth="1"/>
    <col min="266" max="266" width="13.7109375" style="70" customWidth="1"/>
    <col min="267" max="267" width="5.7109375" style="70" customWidth="1"/>
    <col min="268" max="512" width="12.7109375" style="70"/>
    <col min="513" max="513" width="25.7109375" style="70" customWidth="1"/>
    <col min="514" max="514" width="15.5703125" style="70" customWidth="1"/>
    <col min="515" max="515" width="15.85546875" style="70" customWidth="1"/>
    <col min="516" max="516" width="15.7109375" style="70" customWidth="1"/>
    <col min="517" max="517" width="16.5703125" style="70" customWidth="1"/>
    <col min="518" max="518" width="14.5703125" style="70" customWidth="1"/>
    <col min="519" max="519" width="13.7109375" style="70" customWidth="1"/>
    <col min="520" max="521" width="14.42578125" style="70" customWidth="1"/>
    <col min="522" max="522" width="13.7109375" style="70" customWidth="1"/>
    <col min="523" max="523" width="5.7109375" style="70" customWidth="1"/>
    <col min="524" max="768" width="12.7109375" style="70"/>
    <col min="769" max="769" width="25.7109375" style="70" customWidth="1"/>
    <col min="770" max="770" width="15.5703125" style="70" customWidth="1"/>
    <col min="771" max="771" width="15.85546875" style="70" customWidth="1"/>
    <col min="772" max="772" width="15.7109375" style="70" customWidth="1"/>
    <col min="773" max="773" width="16.5703125" style="70" customWidth="1"/>
    <col min="774" max="774" width="14.5703125" style="70" customWidth="1"/>
    <col min="775" max="775" width="13.7109375" style="70" customWidth="1"/>
    <col min="776" max="777" width="14.42578125" style="70" customWidth="1"/>
    <col min="778" max="778" width="13.7109375" style="70" customWidth="1"/>
    <col min="779" max="779" width="5.7109375" style="70" customWidth="1"/>
    <col min="780" max="1024" width="12.7109375" style="70"/>
    <col min="1025" max="1025" width="25.7109375" style="70" customWidth="1"/>
    <col min="1026" max="1026" width="15.5703125" style="70" customWidth="1"/>
    <col min="1027" max="1027" width="15.85546875" style="70" customWidth="1"/>
    <col min="1028" max="1028" width="15.7109375" style="70" customWidth="1"/>
    <col min="1029" max="1029" width="16.5703125" style="70" customWidth="1"/>
    <col min="1030" max="1030" width="14.5703125" style="70" customWidth="1"/>
    <col min="1031" max="1031" width="13.7109375" style="70" customWidth="1"/>
    <col min="1032" max="1033" width="14.42578125" style="70" customWidth="1"/>
    <col min="1034" max="1034" width="13.7109375" style="70" customWidth="1"/>
    <col min="1035" max="1035" width="5.7109375" style="70" customWidth="1"/>
    <col min="1036" max="1280" width="12.7109375" style="70"/>
    <col min="1281" max="1281" width="25.7109375" style="70" customWidth="1"/>
    <col min="1282" max="1282" width="15.5703125" style="70" customWidth="1"/>
    <col min="1283" max="1283" width="15.85546875" style="70" customWidth="1"/>
    <col min="1284" max="1284" width="15.7109375" style="70" customWidth="1"/>
    <col min="1285" max="1285" width="16.5703125" style="70" customWidth="1"/>
    <col min="1286" max="1286" width="14.5703125" style="70" customWidth="1"/>
    <col min="1287" max="1287" width="13.7109375" style="70" customWidth="1"/>
    <col min="1288" max="1289" width="14.42578125" style="70" customWidth="1"/>
    <col min="1290" max="1290" width="13.7109375" style="70" customWidth="1"/>
    <col min="1291" max="1291" width="5.7109375" style="70" customWidth="1"/>
    <col min="1292" max="1536" width="12.7109375" style="70"/>
    <col min="1537" max="1537" width="25.7109375" style="70" customWidth="1"/>
    <col min="1538" max="1538" width="15.5703125" style="70" customWidth="1"/>
    <col min="1539" max="1539" width="15.85546875" style="70" customWidth="1"/>
    <col min="1540" max="1540" width="15.7109375" style="70" customWidth="1"/>
    <col min="1541" max="1541" width="16.5703125" style="70" customWidth="1"/>
    <col min="1542" max="1542" width="14.5703125" style="70" customWidth="1"/>
    <col min="1543" max="1543" width="13.7109375" style="70" customWidth="1"/>
    <col min="1544" max="1545" width="14.42578125" style="70" customWidth="1"/>
    <col min="1546" max="1546" width="13.7109375" style="70" customWidth="1"/>
    <col min="1547" max="1547" width="5.7109375" style="70" customWidth="1"/>
    <col min="1548" max="1792" width="12.7109375" style="70"/>
    <col min="1793" max="1793" width="25.7109375" style="70" customWidth="1"/>
    <col min="1794" max="1794" width="15.5703125" style="70" customWidth="1"/>
    <col min="1795" max="1795" width="15.85546875" style="70" customWidth="1"/>
    <col min="1796" max="1796" width="15.7109375" style="70" customWidth="1"/>
    <col min="1797" max="1797" width="16.5703125" style="70" customWidth="1"/>
    <col min="1798" max="1798" width="14.5703125" style="70" customWidth="1"/>
    <col min="1799" max="1799" width="13.7109375" style="70" customWidth="1"/>
    <col min="1800" max="1801" width="14.42578125" style="70" customWidth="1"/>
    <col min="1802" max="1802" width="13.7109375" style="70" customWidth="1"/>
    <col min="1803" max="1803" width="5.7109375" style="70" customWidth="1"/>
    <col min="1804" max="2048" width="12.7109375" style="70"/>
    <col min="2049" max="2049" width="25.7109375" style="70" customWidth="1"/>
    <col min="2050" max="2050" width="15.5703125" style="70" customWidth="1"/>
    <col min="2051" max="2051" width="15.85546875" style="70" customWidth="1"/>
    <col min="2052" max="2052" width="15.7109375" style="70" customWidth="1"/>
    <col min="2053" max="2053" width="16.5703125" style="70" customWidth="1"/>
    <col min="2054" max="2054" width="14.5703125" style="70" customWidth="1"/>
    <col min="2055" max="2055" width="13.7109375" style="70" customWidth="1"/>
    <col min="2056" max="2057" width="14.42578125" style="70" customWidth="1"/>
    <col min="2058" max="2058" width="13.7109375" style="70" customWidth="1"/>
    <col min="2059" max="2059" width="5.7109375" style="70" customWidth="1"/>
    <col min="2060" max="2304" width="12.7109375" style="70"/>
    <col min="2305" max="2305" width="25.7109375" style="70" customWidth="1"/>
    <col min="2306" max="2306" width="15.5703125" style="70" customWidth="1"/>
    <col min="2307" max="2307" width="15.85546875" style="70" customWidth="1"/>
    <col min="2308" max="2308" width="15.7109375" style="70" customWidth="1"/>
    <col min="2309" max="2309" width="16.5703125" style="70" customWidth="1"/>
    <col min="2310" max="2310" width="14.5703125" style="70" customWidth="1"/>
    <col min="2311" max="2311" width="13.7109375" style="70" customWidth="1"/>
    <col min="2312" max="2313" width="14.42578125" style="70" customWidth="1"/>
    <col min="2314" max="2314" width="13.7109375" style="70" customWidth="1"/>
    <col min="2315" max="2315" width="5.7109375" style="70" customWidth="1"/>
    <col min="2316" max="2560" width="12.7109375" style="70"/>
    <col min="2561" max="2561" width="25.7109375" style="70" customWidth="1"/>
    <col min="2562" max="2562" width="15.5703125" style="70" customWidth="1"/>
    <col min="2563" max="2563" width="15.85546875" style="70" customWidth="1"/>
    <col min="2564" max="2564" width="15.7109375" style="70" customWidth="1"/>
    <col min="2565" max="2565" width="16.5703125" style="70" customWidth="1"/>
    <col min="2566" max="2566" width="14.5703125" style="70" customWidth="1"/>
    <col min="2567" max="2567" width="13.7109375" style="70" customWidth="1"/>
    <col min="2568" max="2569" width="14.42578125" style="70" customWidth="1"/>
    <col min="2570" max="2570" width="13.7109375" style="70" customWidth="1"/>
    <col min="2571" max="2571" width="5.7109375" style="70" customWidth="1"/>
    <col min="2572" max="2816" width="12.7109375" style="70"/>
    <col min="2817" max="2817" width="25.7109375" style="70" customWidth="1"/>
    <col min="2818" max="2818" width="15.5703125" style="70" customWidth="1"/>
    <col min="2819" max="2819" width="15.85546875" style="70" customWidth="1"/>
    <col min="2820" max="2820" width="15.7109375" style="70" customWidth="1"/>
    <col min="2821" max="2821" width="16.5703125" style="70" customWidth="1"/>
    <col min="2822" max="2822" width="14.5703125" style="70" customWidth="1"/>
    <col min="2823" max="2823" width="13.7109375" style="70" customWidth="1"/>
    <col min="2824" max="2825" width="14.42578125" style="70" customWidth="1"/>
    <col min="2826" max="2826" width="13.7109375" style="70" customWidth="1"/>
    <col min="2827" max="2827" width="5.7109375" style="70" customWidth="1"/>
    <col min="2828" max="3072" width="12.7109375" style="70"/>
    <col min="3073" max="3073" width="25.7109375" style="70" customWidth="1"/>
    <col min="3074" max="3074" width="15.5703125" style="70" customWidth="1"/>
    <col min="3075" max="3075" width="15.85546875" style="70" customWidth="1"/>
    <col min="3076" max="3076" width="15.7109375" style="70" customWidth="1"/>
    <col min="3077" max="3077" width="16.5703125" style="70" customWidth="1"/>
    <col min="3078" max="3078" width="14.5703125" style="70" customWidth="1"/>
    <col min="3079" max="3079" width="13.7109375" style="70" customWidth="1"/>
    <col min="3080" max="3081" width="14.42578125" style="70" customWidth="1"/>
    <col min="3082" max="3082" width="13.7109375" style="70" customWidth="1"/>
    <col min="3083" max="3083" width="5.7109375" style="70" customWidth="1"/>
    <col min="3084" max="3328" width="12.7109375" style="70"/>
    <col min="3329" max="3329" width="25.7109375" style="70" customWidth="1"/>
    <col min="3330" max="3330" width="15.5703125" style="70" customWidth="1"/>
    <col min="3331" max="3331" width="15.85546875" style="70" customWidth="1"/>
    <col min="3332" max="3332" width="15.7109375" style="70" customWidth="1"/>
    <col min="3333" max="3333" width="16.5703125" style="70" customWidth="1"/>
    <col min="3334" max="3334" width="14.5703125" style="70" customWidth="1"/>
    <col min="3335" max="3335" width="13.7109375" style="70" customWidth="1"/>
    <col min="3336" max="3337" width="14.42578125" style="70" customWidth="1"/>
    <col min="3338" max="3338" width="13.7109375" style="70" customWidth="1"/>
    <col min="3339" max="3339" width="5.7109375" style="70" customWidth="1"/>
    <col min="3340" max="3584" width="12.7109375" style="70"/>
    <col min="3585" max="3585" width="25.7109375" style="70" customWidth="1"/>
    <col min="3586" max="3586" width="15.5703125" style="70" customWidth="1"/>
    <col min="3587" max="3587" width="15.85546875" style="70" customWidth="1"/>
    <col min="3588" max="3588" width="15.7109375" style="70" customWidth="1"/>
    <col min="3589" max="3589" width="16.5703125" style="70" customWidth="1"/>
    <col min="3590" max="3590" width="14.5703125" style="70" customWidth="1"/>
    <col min="3591" max="3591" width="13.7109375" style="70" customWidth="1"/>
    <col min="3592" max="3593" width="14.42578125" style="70" customWidth="1"/>
    <col min="3594" max="3594" width="13.7109375" style="70" customWidth="1"/>
    <col min="3595" max="3595" width="5.7109375" style="70" customWidth="1"/>
    <col min="3596" max="3840" width="12.7109375" style="70"/>
    <col min="3841" max="3841" width="25.7109375" style="70" customWidth="1"/>
    <col min="3842" max="3842" width="15.5703125" style="70" customWidth="1"/>
    <col min="3843" max="3843" width="15.85546875" style="70" customWidth="1"/>
    <col min="3844" max="3844" width="15.7109375" style="70" customWidth="1"/>
    <col min="3845" max="3845" width="16.5703125" style="70" customWidth="1"/>
    <col min="3846" max="3846" width="14.5703125" style="70" customWidth="1"/>
    <col min="3847" max="3847" width="13.7109375" style="70" customWidth="1"/>
    <col min="3848" max="3849" width="14.42578125" style="70" customWidth="1"/>
    <col min="3850" max="3850" width="13.7109375" style="70" customWidth="1"/>
    <col min="3851" max="3851" width="5.7109375" style="70" customWidth="1"/>
    <col min="3852" max="4096" width="12.7109375" style="70"/>
    <col min="4097" max="4097" width="25.7109375" style="70" customWidth="1"/>
    <col min="4098" max="4098" width="15.5703125" style="70" customWidth="1"/>
    <col min="4099" max="4099" width="15.85546875" style="70" customWidth="1"/>
    <col min="4100" max="4100" width="15.7109375" style="70" customWidth="1"/>
    <col min="4101" max="4101" width="16.5703125" style="70" customWidth="1"/>
    <col min="4102" max="4102" width="14.5703125" style="70" customWidth="1"/>
    <col min="4103" max="4103" width="13.7109375" style="70" customWidth="1"/>
    <col min="4104" max="4105" width="14.42578125" style="70" customWidth="1"/>
    <col min="4106" max="4106" width="13.7109375" style="70" customWidth="1"/>
    <col min="4107" max="4107" width="5.7109375" style="70" customWidth="1"/>
    <col min="4108" max="4352" width="12.7109375" style="70"/>
    <col min="4353" max="4353" width="25.7109375" style="70" customWidth="1"/>
    <col min="4354" max="4354" width="15.5703125" style="70" customWidth="1"/>
    <col min="4355" max="4355" width="15.85546875" style="70" customWidth="1"/>
    <col min="4356" max="4356" width="15.7109375" style="70" customWidth="1"/>
    <col min="4357" max="4357" width="16.5703125" style="70" customWidth="1"/>
    <col min="4358" max="4358" width="14.5703125" style="70" customWidth="1"/>
    <col min="4359" max="4359" width="13.7109375" style="70" customWidth="1"/>
    <col min="4360" max="4361" width="14.42578125" style="70" customWidth="1"/>
    <col min="4362" max="4362" width="13.7109375" style="70" customWidth="1"/>
    <col min="4363" max="4363" width="5.7109375" style="70" customWidth="1"/>
    <col min="4364" max="4608" width="12.7109375" style="70"/>
    <col min="4609" max="4609" width="25.7109375" style="70" customWidth="1"/>
    <col min="4610" max="4610" width="15.5703125" style="70" customWidth="1"/>
    <col min="4611" max="4611" width="15.85546875" style="70" customWidth="1"/>
    <col min="4612" max="4612" width="15.7109375" style="70" customWidth="1"/>
    <col min="4613" max="4613" width="16.5703125" style="70" customWidth="1"/>
    <col min="4614" max="4614" width="14.5703125" style="70" customWidth="1"/>
    <col min="4615" max="4615" width="13.7109375" style="70" customWidth="1"/>
    <col min="4616" max="4617" width="14.42578125" style="70" customWidth="1"/>
    <col min="4618" max="4618" width="13.7109375" style="70" customWidth="1"/>
    <col min="4619" max="4619" width="5.7109375" style="70" customWidth="1"/>
    <col min="4620" max="4864" width="12.7109375" style="70"/>
    <col min="4865" max="4865" width="25.7109375" style="70" customWidth="1"/>
    <col min="4866" max="4866" width="15.5703125" style="70" customWidth="1"/>
    <col min="4867" max="4867" width="15.85546875" style="70" customWidth="1"/>
    <col min="4868" max="4868" width="15.7109375" style="70" customWidth="1"/>
    <col min="4869" max="4869" width="16.5703125" style="70" customWidth="1"/>
    <col min="4870" max="4870" width="14.5703125" style="70" customWidth="1"/>
    <col min="4871" max="4871" width="13.7109375" style="70" customWidth="1"/>
    <col min="4872" max="4873" width="14.42578125" style="70" customWidth="1"/>
    <col min="4874" max="4874" width="13.7109375" style="70" customWidth="1"/>
    <col min="4875" max="4875" width="5.7109375" style="70" customWidth="1"/>
    <col min="4876" max="5120" width="12.7109375" style="70"/>
    <col min="5121" max="5121" width="25.7109375" style="70" customWidth="1"/>
    <col min="5122" max="5122" width="15.5703125" style="70" customWidth="1"/>
    <col min="5123" max="5123" width="15.85546875" style="70" customWidth="1"/>
    <col min="5124" max="5124" width="15.7109375" style="70" customWidth="1"/>
    <col min="5125" max="5125" width="16.5703125" style="70" customWidth="1"/>
    <col min="5126" max="5126" width="14.5703125" style="70" customWidth="1"/>
    <col min="5127" max="5127" width="13.7109375" style="70" customWidth="1"/>
    <col min="5128" max="5129" width="14.42578125" style="70" customWidth="1"/>
    <col min="5130" max="5130" width="13.7109375" style="70" customWidth="1"/>
    <col min="5131" max="5131" width="5.7109375" style="70" customWidth="1"/>
    <col min="5132" max="5376" width="12.7109375" style="70"/>
    <col min="5377" max="5377" width="25.7109375" style="70" customWidth="1"/>
    <col min="5378" max="5378" width="15.5703125" style="70" customWidth="1"/>
    <col min="5379" max="5379" width="15.85546875" style="70" customWidth="1"/>
    <col min="5380" max="5380" width="15.7109375" style="70" customWidth="1"/>
    <col min="5381" max="5381" width="16.5703125" style="70" customWidth="1"/>
    <col min="5382" max="5382" width="14.5703125" style="70" customWidth="1"/>
    <col min="5383" max="5383" width="13.7109375" style="70" customWidth="1"/>
    <col min="5384" max="5385" width="14.42578125" style="70" customWidth="1"/>
    <col min="5386" max="5386" width="13.7109375" style="70" customWidth="1"/>
    <col min="5387" max="5387" width="5.7109375" style="70" customWidth="1"/>
    <col min="5388" max="5632" width="12.7109375" style="70"/>
    <col min="5633" max="5633" width="25.7109375" style="70" customWidth="1"/>
    <col min="5634" max="5634" width="15.5703125" style="70" customWidth="1"/>
    <col min="5635" max="5635" width="15.85546875" style="70" customWidth="1"/>
    <col min="5636" max="5636" width="15.7109375" style="70" customWidth="1"/>
    <col min="5637" max="5637" width="16.5703125" style="70" customWidth="1"/>
    <col min="5638" max="5638" width="14.5703125" style="70" customWidth="1"/>
    <col min="5639" max="5639" width="13.7109375" style="70" customWidth="1"/>
    <col min="5640" max="5641" width="14.42578125" style="70" customWidth="1"/>
    <col min="5642" max="5642" width="13.7109375" style="70" customWidth="1"/>
    <col min="5643" max="5643" width="5.7109375" style="70" customWidth="1"/>
    <col min="5644" max="5888" width="12.7109375" style="70"/>
    <col min="5889" max="5889" width="25.7109375" style="70" customWidth="1"/>
    <col min="5890" max="5890" width="15.5703125" style="70" customWidth="1"/>
    <col min="5891" max="5891" width="15.85546875" style="70" customWidth="1"/>
    <col min="5892" max="5892" width="15.7109375" style="70" customWidth="1"/>
    <col min="5893" max="5893" width="16.5703125" style="70" customWidth="1"/>
    <col min="5894" max="5894" width="14.5703125" style="70" customWidth="1"/>
    <col min="5895" max="5895" width="13.7109375" style="70" customWidth="1"/>
    <col min="5896" max="5897" width="14.42578125" style="70" customWidth="1"/>
    <col min="5898" max="5898" width="13.7109375" style="70" customWidth="1"/>
    <col min="5899" max="5899" width="5.7109375" style="70" customWidth="1"/>
    <col min="5900" max="6144" width="12.7109375" style="70"/>
    <col min="6145" max="6145" width="25.7109375" style="70" customWidth="1"/>
    <col min="6146" max="6146" width="15.5703125" style="70" customWidth="1"/>
    <col min="6147" max="6147" width="15.85546875" style="70" customWidth="1"/>
    <col min="6148" max="6148" width="15.7109375" style="70" customWidth="1"/>
    <col min="6149" max="6149" width="16.5703125" style="70" customWidth="1"/>
    <col min="6150" max="6150" width="14.5703125" style="70" customWidth="1"/>
    <col min="6151" max="6151" width="13.7109375" style="70" customWidth="1"/>
    <col min="6152" max="6153" width="14.42578125" style="70" customWidth="1"/>
    <col min="6154" max="6154" width="13.7109375" style="70" customWidth="1"/>
    <col min="6155" max="6155" width="5.7109375" style="70" customWidth="1"/>
    <col min="6156" max="6400" width="12.7109375" style="70"/>
    <col min="6401" max="6401" width="25.7109375" style="70" customWidth="1"/>
    <col min="6402" max="6402" width="15.5703125" style="70" customWidth="1"/>
    <col min="6403" max="6403" width="15.85546875" style="70" customWidth="1"/>
    <col min="6404" max="6404" width="15.7109375" style="70" customWidth="1"/>
    <col min="6405" max="6405" width="16.5703125" style="70" customWidth="1"/>
    <col min="6406" max="6406" width="14.5703125" style="70" customWidth="1"/>
    <col min="6407" max="6407" width="13.7109375" style="70" customWidth="1"/>
    <col min="6408" max="6409" width="14.42578125" style="70" customWidth="1"/>
    <col min="6410" max="6410" width="13.7109375" style="70" customWidth="1"/>
    <col min="6411" max="6411" width="5.7109375" style="70" customWidth="1"/>
    <col min="6412" max="6656" width="12.7109375" style="70"/>
    <col min="6657" max="6657" width="25.7109375" style="70" customWidth="1"/>
    <col min="6658" max="6658" width="15.5703125" style="70" customWidth="1"/>
    <col min="6659" max="6659" width="15.85546875" style="70" customWidth="1"/>
    <col min="6660" max="6660" width="15.7109375" style="70" customWidth="1"/>
    <col min="6661" max="6661" width="16.5703125" style="70" customWidth="1"/>
    <col min="6662" max="6662" width="14.5703125" style="70" customWidth="1"/>
    <col min="6663" max="6663" width="13.7109375" style="70" customWidth="1"/>
    <col min="6664" max="6665" width="14.42578125" style="70" customWidth="1"/>
    <col min="6666" max="6666" width="13.7109375" style="70" customWidth="1"/>
    <col min="6667" max="6667" width="5.7109375" style="70" customWidth="1"/>
    <col min="6668" max="6912" width="12.7109375" style="70"/>
    <col min="6913" max="6913" width="25.7109375" style="70" customWidth="1"/>
    <col min="6914" max="6914" width="15.5703125" style="70" customWidth="1"/>
    <col min="6915" max="6915" width="15.85546875" style="70" customWidth="1"/>
    <col min="6916" max="6916" width="15.7109375" style="70" customWidth="1"/>
    <col min="6917" max="6917" width="16.5703125" style="70" customWidth="1"/>
    <col min="6918" max="6918" width="14.5703125" style="70" customWidth="1"/>
    <col min="6919" max="6919" width="13.7109375" style="70" customWidth="1"/>
    <col min="6920" max="6921" width="14.42578125" style="70" customWidth="1"/>
    <col min="6922" max="6922" width="13.7109375" style="70" customWidth="1"/>
    <col min="6923" max="6923" width="5.7109375" style="70" customWidth="1"/>
    <col min="6924" max="7168" width="12.7109375" style="70"/>
    <col min="7169" max="7169" width="25.7109375" style="70" customWidth="1"/>
    <col min="7170" max="7170" width="15.5703125" style="70" customWidth="1"/>
    <col min="7171" max="7171" width="15.85546875" style="70" customWidth="1"/>
    <col min="7172" max="7172" width="15.7109375" style="70" customWidth="1"/>
    <col min="7173" max="7173" width="16.5703125" style="70" customWidth="1"/>
    <col min="7174" max="7174" width="14.5703125" style="70" customWidth="1"/>
    <col min="7175" max="7175" width="13.7109375" style="70" customWidth="1"/>
    <col min="7176" max="7177" width="14.42578125" style="70" customWidth="1"/>
    <col min="7178" max="7178" width="13.7109375" style="70" customWidth="1"/>
    <col min="7179" max="7179" width="5.7109375" style="70" customWidth="1"/>
    <col min="7180" max="7424" width="12.7109375" style="70"/>
    <col min="7425" max="7425" width="25.7109375" style="70" customWidth="1"/>
    <col min="7426" max="7426" width="15.5703125" style="70" customWidth="1"/>
    <col min="7427" max="7427" width="15.85546875" style="70" customWidth="1"/>
    <col min="7428" max="7428" width="15.7109375" style="70" customWidth="1"/>
    <col min="7429" max="7429" width="16.5703125" style="70" customWidth="1"/>
    <col min="7430" max="7430" width="14.5703125" style="70" customWidth="1"/>
    <col min="7431" max="7431" width="13.7109375" style="70" customWidth="1"/>
    <col min="7432" max="7433" width="14.42578125" style="70" customWidth="1"/>
    <col min="7434" max="7434" width="13.7109375" style="70" customWidth="1"/>
    <col min="7435" max="7435" width="5.7109375" style="70" customWidth="1"/>
    <col min="7436" max="7680" width="12.7109375" style="70"/>
    <col min="7681" max="7681" width="25.7109375" style="70" customWidth="1"/>
    <col min="7682" max="7682" width="15.5703125" style="70" customWidth="1"/>
    <col min="7683" max="7683" width="15.85546875" style="70" customWidth="1"/>
    <col min="7684" max="7684" width="15.7109375" style="70" customWidth="1"/>
    <col min="7685" max="7685" width="16.5703125" style="70" customWidth="1"/>
    <col min="7686" max="7686" width="14.5703125" style="70" customWidth="1"/>
    <col min="7687" max="7687" width="13.7109375" style="70" customWidth="1"/>
    <col min="7688" max="7689" width="14.42578125" style="70" customWidth="1"/>
    <col min="7690" max="7690" width="13.7109375" style="70" customWidth="1"/>
    <col min="7691" max="7691" width="5.7109375" style="70" customWidth="1"/>
    <col min="7692" max="7936" width="12.7109375" style="70"/>
    <col min="7937" max="7937" width="25.7109375" style="70" customWidth="1"/>
    <col min="7938" max="7938" width="15.5703125" style="70" customWidth="1"/>
    <col min="7939" max="7939" width="15.85546875" style="70" customWidth="1"/>
    <col min="7940" max="7940" width="15.7109375" style="70" customWidth="1"/>
    <col min="7941" max="7941" width="16.5703125" style="70" customWidth="1"/>
    <col min="7942" max="7942" width="14.5703125" style="70" customWidth="1"/>
    <col min="7943" max="7943" width="13.7109375" style="70" customWidth="1"/>
    <col min="7944" max="7945" width="14.42578125" style="70" customWidth="1"/>
    <col min="7946" max="7946" width="13.7109375" style="70" customWidth="1"/>
    <col min="7947" max="7947" width="5.7109375" style="70" customWidth="1"/>
    <col min="7948" max="8192" width="12.7109375" style="70"/>
    <col min="8193" max="8193" width="25.7109375" style="70" customWidth="1"/>
    <col min="8194" max="8194" width="15.5703125" style="70" customWidth="1"/>
    <col min="8195" max="8195" width="15.85546875" style="70" customWidth="1"/>
    <col min="8196" max="8196" width="15.7109375" style="70" customWidth="1"/>
    <col min="8197" max="8197" width="16.5703125" style="70" customWidth="1"/>
    <col min="8198" max="8198" width="14.5703125" style="70" customWidth="1"/>
    <col min="8199" max="8199" width="13.7109375" style="70" customWidth="1"/>
    <col min="8200" max="8201" width="14.42578125" style="70" customWidth="1"/>
    <col min="8202" max="8202" width="13.7109375" style="70" customWidth="1"/>
    <col min="8203" max="8203" width="5.7109375" style="70" customWidth="1"/>
    <col min="8204" max="8448" width="12.7109375" style="70"/>
    <col min="8449" max="8449" width="25.7109375" style="70" customWidth="1"/>
    <col min="8450" max="8450" width="15.5703125" style="70" customWidth="1"/>
    <col min="8451" max="8451" width="15.85546875" style="70" customWidth="1"/>
    <col min="8452" max="8452" width="15.7109375" style="70" customWidth="1"/>
    <col min="8453" max="8453" width="16.5703125" style="70" customWidth="1"/>
    <col min="8454" max="8454" width="14.5703125" style="70" customWidth="1"/>
    <col min="8455" max="8455" width="13.7109375" style="70" customWidth="1"/>
    <col min="8456" max="8457" width="14.42578125" style="70" customWidth="1"/>
    <col min="8458" max="8458" width="13.7109375" style="70" customWidth="1"/>
    <col min="8459" max="8459" width="5.7109375" style="70" customWidth="1"/>
    <col min="8460" max="8704" width="12.7109375" style="70"/>
    <col min="8705" max="8705" width="25.7109375" style="70" customWidth="1"/>
    <col min="8706" max="8706" width="15.5703125" style="70" customWidth="1"/>
    <col min="8707" max="8707" width="15.85546875" style="70" customWidth="1"/>
    <col min="8708" max="8708" width="15.7109375" style="70" customWidth="1"/>
    <col min="8709" max="8709" width="16.5703125" style="70" customWidth="1"/>
    <col min="8710" max="8710" width="14.5703125" style="70" customWidth="1"/>
    <col min="8711" max="8711" width="13.7109375" style="70" customWidth="1"/>
    <col min="8712" max="8713" width="14.42578125" style="70" customWidth="1"/>
    <col min="8714" max="8714" width="13.7109375" style="70" customWidth="1"/>
    <col min="8715" max="8715" width="5.7109375" style="70" customWidth="1"/>
    <col min="8716" max="8960" width="12.7109375" style="70"/>
    <col min="8961" max="8961" width="25.7109375" style="70" customWidth="1"/>
    <col min="8962" max="8962" width="15.5703125" style="70" customWidth="1"/>
    <col min="8963" max="8963" width="15.85546875" style="70" customWidth="1"/>
    <col min="8964" max="8964" width="15.7109375" style="70" customWidth="1"/>
    <col min="8965" max="8965" width="16.5703125" style="70" customWidth="1"/>
    <col min="8966" max="8966" width="14.5703125" style="70" customWidth="1"/>
    <col min="8967" max="8967" width="13.7109375" style="70" customWidth="1"/>
    <col min="8968" max="8969" width="14.42578125" style="70" customWidth="1"/>
    <col min="8970" max="8970" width="13.7109375" style="70" customWidth="1"/>
    <col min="8971" max="8971" width="5.7109375" style="70" customWidth="1"/>
    <col min="8972" max="9216" width="12.7109375" style="70"/>
    <col min="9217" max="9217" width="25.7109375" style="70" customWidth="1"/>
    <col min="9218" max="9218" width="15.5703125" style="70" customWidth="1"/>
    <col min="9219" max="9219" width="15.85546875" style="70" customWidth="1"/>
    <col min="9220" max="9220" width="15.7109375" style="70" customWidth="1"/>
    <col min="9221" max="9221" width="16.5703125" style="70" customWidth="1"/>
    <col min="9222" max="9222" width="14.5703125" style="70" customWidth="1"/>
    <col min="9223" max="9223" width="13.7109375" style="70" customWidth="1"/>
    <col min="9224" max="9225" width="14.42578125" style="70" customWidth="1"/>
    <col min="9226" max="9226" width="13.7109375" style="70" customWidth="1"/>
    <col min="9227" max="9227" width="5.7109375" style="70" customWidth="1"/>
    <col min="9228" max="9472" width="12.7109375" style="70"/>
    <col min="9473" max="9473" width="25.7109375" style="70" customWidth="1"/>
    <col min="9474" max="9474" width="15.5703125" style="70" customWidth="1"/>
    <col min="9475" max="9475" width="15.85546875" style="70" customWidth="1"/>
    <col min="9476" max="9476" width="15.7109375" style="70" customWidth="1"/>
    <col min="9477" max="9477" width="16.5703125" style="70" customWidth="1"/>
    <col min="9478" max="9478" width="14.5703125" style="70" customWidth="1"/>
    <col min="9479" max="9479" width="13.7109375" style="70" customWidth="1"/>
    <col min="9480" max="9481" width="14.42578125" style="70" customWidth="1"/>
    <col min="9482" max="9482" width="13.7109375" style="70" customWidth="1"/>
    <col min="9483" max="9483" width="5.7109375" style="70" customWidth="1"/>
    <col min="9484" max="9728" width="12.7109375" style="70"/>
    <col min="9729" max="9729" width="25.7109375" style="70" customWidth="1"/>
    <col min="9730" max="9730" width="15.5703125" style="70" customWidth="1"/>
    <col min="9731" max="9731" width="15.85546875" style="70" customWidth="1"/>
    <col min="9732" max="9732" width="15.7109375" style="70" customWidth="1"/>
    <col min="9733" max="9733" width="16.5703125" style="70" customWidth="1"/>
    <col min="9734" max="9734" width="14.5703125" style="70" customWidth="1"/>
    <col min="9735" max="9735" width="13.7109375" style="70" customWidth="1"/>
    <col min="9736" max="9737" width="14.42578125" style="70" customWidth="1"/>
    <col min="9738" max="9738" width="13.7109375" style="70" customWidth="1"/>
    <col min="9739" max="9739" width="5.7109375" style="70" customWidth="1"/>
    <col min="9740" max="9984" width="12.7109375" style="70"/>
    <col min="9985" max="9985" width="25.7109375" style="70" customWidth="1"/>
    <col min="9986" max="9986" width="15.5703125" style="70" customWidth="1"/>
    <col min="9987" max="9987" width="15.85546875" style="70" customWidth="1"/>
    <col min="9988" max="9988" width="15.7109375" style="70" customWidth="1"/>
    <col min="9989" max="9989" width="16.5703125" style="70" customWidth="1"/>
    <col min="9990" max="9990" width="14.5703125" style="70" customWidth="1"/>
    <col min="9991" max="9991" width="13.7109375" style="70" customWidth="1"/>
    <col min="9992" max="9993" width="14.42578125" style="70" customWidth="1"/>
    <col min="9994" max="9994" width="13.7109375" style="70" customWidth="1"/>
    <col min="9995" max="9995" width="5.7109375" style="70" customWidth="1"/>
    <col min="9996" max="10240" width="12.7109375" style="70"/>
    <col min="10241" max="10241" width="25.7109375" style="70" customWidth="1"/>
    <col min="10242" max="10242" width="15.5703125" style="70" customWidth="1"/>
    <col min="10243" max="10243" width="15.85546875" style="70" customWidth="1"/>
    <col min="10244" max="10244" width="15.7109375" style="70" customWidth="1"/>
    <col min="10245" max="10245" width="16.5703125" style="70" customWidth="1"/>
    <col min="10246" max="10246" width="14.5703125" style="70" customWidth="1"/>
    <col min="10247" max="10247" width="13.7109375" style="70" customWidth="1"/>
    <col min="10248" max="10249" width="14.42578125" style="70" customWidth="1"/>
    <col min="10250" max="10250" width="13.7109375" style="70" customWidth="1"/>
    <col min="10251" max="10251" width="5.7109375" style="70" customWidth="1"/>
    <col min="10252" max="10496" width="12.7109375" style="70"/>
    <col min="10497" max="10497" width="25.7109375" style="70" customWidth="1"/>
    <col min="10498" max="10498" width="15.5703125" style="70" customWidth="1"/>
    <col min="10499" max="10499" width="15.85546875" style="70" customWidth="1"/>
    <col min="10500" max="10500" width="15.7109375" style="70" customWidth="1"/>
    <col min="10501" max="10501" width="16.5703125" style="70" customWidth="1"/>
    <col min="10502" max="10502" width="14.5703125" style="70" customWidth="1"/>
    <col min="10503" max="10503" width="13.7109375" style="70" customWidth="1"/>
    <col min="10504" max="10505" width="14.42578125" style="70" customWidth="1"/>
    <col min="10506" max="10506" width="13.7109375" style="70" customWidth="1"/>
    <col min="10507" max="10507" width="5.7109375" style="70" customWidth="1"/>
    <col min="10508" max="10752" width="12.7109375" style="70"/>
    <col min="10753" max="10753" width="25.7109375" style="70" customWidth="1"/>
    <col min="10754" max="10754" width="15.5703125" style="70" customWidth="1"/>
    <col min="10755" max="10755" width="15.85546875" style="70" customWidth="1"/>
    <col min="10756" max="10756" width="15.7109375" style="70" customWidth="1"/>
    <col min="10757" max="10757" width="16.5703125" style="70" customWidth="1"/>
    <col min="10758" max="10758" width="14.5703125" style="70" customWidth="1"/>
    <col min="10759" max="10759" width="13.7109375" style="70" customWidth="1"/>
    <col min="10760" max="10761" width="14.42578125" style="70" customWidth="1"/>
    <col min="10762" max="10762" width="13.7109375" style="70" customWidth="1"/>
    <col min="10763" max="10763" width="5.7109375" style="70" customWidth="1"/>
    <col min="10764" max="11008" width="12.7109375" style="70"/>
    <col min="11009" max="11009" width="25.7109375" style="70" customWidth="1"/>
    <col min="11010" max="11010" width="15.5703125" style="70" customWidth="1"/>
    <col min="11011" max="11011" width="15.85546875" style="70" customWidth="1"/>
    <col min="11012" max="11012" width="15.7109375" style="70" customWidth="1"/>
    <col min="11013" max="11013" width="16.5703125" style="70" customWidth="1"/>
    <col min="11014" max="11014" width="14.5703125" style="70" customWidth="1"/>
    <col min="11015" max="11015" width="13.7109375" style="70" customWidth="1"/>
    <col min="11016" max="11017" width="14.42578125" style="70" customWidth="1"/>
    <col min="11018" max="11018" width="13.7109375" style="70" customWidth="1"/>
    <col min="11019" max="11019" width="5.7109375" style="70" customWidth="1"/>
    <col min="11020" max="11264" width="12.7109375" style="70"/>
    <col min="11265" max="11265" width="25.7109375" style="70" customWidth="1"/>
    <col min="11266" max="11266" width="15.5703125" style="70" customWidth="1"/>
    <col min="11267" max="11267" width="15.85546875" style="70" customWidth="1"/>
    <col min="11268" max="11268" width="15.7109375" style="70" customWidth="1"/>
    <col min="11269" max="11269" width="16.5703125" style="70" customWidth="1"/>
    <col min="11270" max="11270" width="14.5703125" style="70" customWidth="1"/>
    <col min="11271" max="11271" width="13.7109375" style="70" customWidth="1"/>
    <col min="11272" max="11273" width="14.42578125" style="70" customWidth="1"/>
    <col min="11274" max="11274" width="13.7109375" style="70" customWidth="1"/>
    <col min="11275" max="11275" width="5.7109375" style="70" customWidth="1"/>
    <col min="11276" max="11520" width="12.7109375" style="70"/>
    <col min="11521" max="11521" width="25.7109375" style="70" customWidth="1"/>
    <col min="11522" max="11522" width="15.5703125" style="70" customWidth="1"/>
    <col min="11523" max="11523" width="15.85546875" style="70" customWidth="1"/>
    <col min="11524" max="11524" width="15.7109375" style="70" customWidth="1"/>
    <col min="11525" max="11525" width="16.5703125" style="70" customWidth="1"/>
    <col min="11526" max="11526" width="14.5703125" style="70" customWidth="1"/>
    <col min="11527" max="11527" width="13.7109375" style="70" customWidth="1"/>
    <col min="11528" max="11529" width="14.42578125" style="70" customWidth="1"/>
    <col min="11530" max="11530" width="13.7109375" style="70" customWidth="1"/>
    <col min="11531" max="11531" width="5.7109375" style="70" customWidth="1"/>
    <col min="11532" max="11776" width="12.7109375" style="70"/>
    <col min="11777" max="11777" width="25.7109375" style="70" customWidth="1"/>
    <col min="11778" max="11778" width="15.5703125" style="70" customWidth="1"/>
    <col min="11779" max="11779" width="15.85546875" style="70" customWidth="1"/>
    <col min="11780" max="11780" width="15.7109375" style="70" customWidth="1"/>
    <col min="11781" max="11781" width="16.5703125" style="70" customWidth="1"/>
    <col min="11782" max="11782" width="14.5703125" style="70" customWidth="1"/>
    <col min="11783" max="11783" width="13.7109375" style="70" customWidth="1"/>
    <col min="11784" max="11785" width="14.42578125" style="70" customWidth="1"/>
    <col min="11786" max="11786" width="13.7109375" style="70" customWidth="1"/>
    <col min="11787" max="11787" width="5.7109375" style="70" customWidth="1"/>
    <col min="11788" max="12032" width="12.7109375" style="70"/>
    <col min="12033" max="12033" width="25.7109375" style="70" customWidth="1"/>
    <col min="12034" max="12034" width="15.5703125" style="70" customWidth="1"/>
    <col min="12035" max="12035" width="15.85546875" style="70" customWidth="1"/>
    <col min="12036" max="12036" width="15.7109375" style="70" customWidth="1"/>
    <col min="12037" max="12037" width="16.5703125" style="70" customWidth="1"/>
    <col min="12038" max="12038" width="14.5703125" style="70" customWidth="1"/>
    <col min="12039" max="12039" width="13.7109375" style="70" customWidth="1"/>
    <col min="12040" max="12041" width="14.42578125" style="70" customWidth="1"/>
    <col min="12042" max="12042" width="13.7109375" style="70" customWidth="1"/>
    <col min="12043" max="12043" width="5.7109375" style="70" customWidth="1"/>
    <col min="12044" max="12288" width="12.7109375" style="70"/>
    <col min="12289" max="12289" width="25.7109375" style="70" customWidth="1"/>
    <col min="12290" max="12290" width="15.5703125" style="70" customWidth="1"/>
    <col min="12291" max="12291" width="15.85546875" style="70" customWidth="1"/>
    <col min="12292" max="12292" width="15.7109375" style="70" customWidth="1"/>
    <col min="12293" max="12293" width="16.5703125" style="70" customWidth="1"/>
    <col min="12294" max="12294" width="14.5703125" style="70" customWidth="1"/>
    <col min="12295" max="12295" width="13.7109375" style="70" customWidth="1"/>
    <col min="12296" max="12297" width="14.42578125" style="70" customWidth="1"/>
    <col min="12298" max="12298" width="13.7109375" style="70" customWidth="1"/>
    <col min="12299" max="12299" width="5.7109375" style="70" customWidth="1"/>
    <col min="12300" max="12544" width="12.7109375" style="70"/>
    <col min="12545" max="12545" width="25.7109375" style="70" customWidth="1"/>
    <col min="12546" max="12546" width="15.5703125" style="70" customWidth="1"/>
    <col min="12547" max="12547" width="15.85546875" style="70" customWidth="1"/>
    <col min="12548" max="12548" width="15.7109375" style="70" customWidth="1"/>
    <col min="12549" max="12549" width="16.5703125" style="70" customWidth="1"/>
    <col min="12550" max="12550" width="14.5703125" style="70" customWidth="1"/>
    <col min="12551" max="12551" width="13.7109375" style="70" customWidth="1"/>
    <col min="12552" max="12553" width="14.42578125" style="70" customWidth="1"/>
    <col min="12554" max="12554" width="13.7109375" style="70" customWidth="1"/>
    <col min="12555" max="12555" width="5.7109375" style="70" customWidth="1"/>
    <col min="12556" max="12800" width="12.7109375" style="70"/>
    <col min="12801" max="12801" width="25.7109375" style="70" customWidth="1"/>
    <col min="12802" max="12802" width="15.5703125" style="70" customWidth="1"/>
    <col min="12803" max="12803" width="15.85546875" style="70" customWidth="1"/>
    <col min="12804" max="12804" width="15.7109375" style="70" customWidth="1"/>
    <col min="12805" max="12805" width="16.5703125" style="70" customWidth="1"/>
    <col min="12806" max="12806" width="14.5703125" style="70" customWidth="1"/>
    <col min="12807" max="12807" width="13.7109375" style="70" customWidth="1"/>
    <col min="12808" max="12809" width="14.42578125" style="70" customWidth="1"/>
    <col min="12810" max="12810" width="13.7109375" style="70" customWidth="1"/>
    <col min="12811" max="12811" width="5.7109375" style="70" customWidth="1"/>
    <col min="12812" max="13056" width="12.7109375" style="70"/>
    <col min="13057" max="13057" width="25.7109375" style="70" customWidth="1"/>
    <col min="13058" max="13058" width="15.5703125" style="70" customWidth="1"/>
    <col min="13059" max="13059" width="15.85546875" style="70" customWidth="1"/>
    <col min="13060" max="13060" width="15.7109375" style="70" customWidth="1"/>
    <col min="13061" max="13061" width="16.5703125" style="70" customWidth="1"/>
    <col min="13062" max="13062" width="14.5703125" style="70" customWidth="1"/>
    <col min="13063" max="13063" width="13.7109375" style="70" customWidth="1"/>
    <col min="13064" max="13065" width="14.42578125" style="70" customWidth="1"/>
    <col min="13066" max="13066" width="13.7109375" style="70" customWidth="1"/>
    <col min="13067" max="13067" width="5.7109375" style="70" customWidth="1"/>
    <col min="13068" max="13312" width="12.7109375" style="70"/>
    <col min="13313" max="13313" width="25.7109375" style="70" customWidth="1"/>
    <col min="13314" max="13314" width="15.5703125" style="70" customWidth="1"/>
    <col min="13315" max="13315" width="15.85546875" style="70" customWidth="1"/>
    <col min="13316" max="13316" width="15.7109375" style="70" customWidth="1"/>
    <col min="13317" max="13317" width="16.5703125" style="70" customWidth="1"/>
    <col min="13318" max="13318" width="14.5703125" style="70" customWidth="1"/>
    <col min="13319" max="13319" width="13.7109375" style="70" customWidth="1"/>
    <col min="13320" max="13321" width="14.42578125" style="70" customWidth="1"/>
    <col min="13322" max="13322" width="13.7109375" style="70" customWidth="1"/>
    <col min="13323" max="13323" width="5.7109375" style="70" customWidth="1"/>
    <col min="13324" max="13568" width="12.7109375" style="70"/>
    <col min="13569" max="13569" width="25.7109375" style="70" customWidth="1"/>
    <col min="13570" max="13570" width="15.5703125" style="70" customWidth="1"/>
    <col min="13571" max="13571" width="15.85546875" style="70" customWidth="1"/>
    <col min="13572" max="13572" width="15.7109375" style="70" customWidth="1"/>
    <col min="13573" max="13573" width="16.5703125" style="70" customWidth="1"/>
    <col min="13574" max="13574" width="14.5703125" style="70" customWidth="1"/>
    <col min="13575" max="13575" width="13.7109375" style="70" customWidth="1"/>
    <col min="13576" max="13577" width="14.42578125" style="70" customWidth="1"/>
    <col min="13578" max="13578" width="13.7109375" style="70" customWidth="1"/>
    <col min="13579" max="13579" width="5.7109375" style="70" customWidth="1"/>
    <col min="13580" max="13824" width="12.7109375" style="70"/>
    <col min="13825" max="13825" width="25.7109375" style="70" customWidth="1"/>
    <col min="13826" max="13826" width="15.5703125" style="70" customWidth="1"/>
    <col min="13827" max="13827" width="15.85546875" style="70" customWidth="1"/>
    <col min="13828" max="13828" width="15.7109375" style="70" customWidth="1"/>
    <col min="13829" max="13829" width="16.5703125" style="70" customWidth="1"/>
    <col min="13830" max="13830" width="14.5703125" style="70" customWidth="1"/>
    <col min="13831" max="13831" width="13.7109375" style="70" customWidth="1"/>
    <col min="13832" max="13833" width="14.42578125" style="70" customWidth="1"/>
    <col min="13834" max="13834" width="13.7109375" style="70" customWidth="1"/>
    <col min="13835" max="13835" width="5.7109375" style="70" customWidth="1"/>
    <col min="13836" max="14080" width="12.7109375" style="70"/>
    <col min="14081" max="14081" width="25.7109375" style="70" customWidth="1"/>
    <col min="14082" max="14082" width="15.5703125" style="70" customWidth="1"/>
    <col min="14083" max="14083" width="15.85546875" style="70" customWidth="1"/>
    <col min="14084" max="14084" width="15.7109375" style="70" customWidth="1"/>
    <col min="14085" max="14085" width="16.5703125" style="70" customWidth="1"/>
    <col min="14086" max="14086" width="14.5703125" style="70" customWidth="1"/>
    <col min="14087" max="14087" width="13.7109375" style="70" customWidth="1"/>
    <col min="14088" max="14089" width="14.42578125" style="70" customWidth="1"/>
    <col min="14090" max="14090" width="13.7109375" style="70" customWidth="1"/>
    <col min="14091" max="14091" width="5.7109375" style="70" customWidth="1"/>
    <col min="14092" max="14336" width="12.7109375" style="70"/>
    <col min="14337" max="14337" width="25.7109375" style="70" customWidth="1"/>
    <col min="14338" max="14338" width="15.5703125" style="70" customWidth="1"/>
    <col min="14339" max="14339" width="15.85546875" style="70" customWidth="1"/>
    <col min="14340" max="14340" width="15.7109375" style="70" customWidth="1"/>
    <col min="14341" max="14341" width="16.5703125" style="70" customWidth="1"/>
    <col min="14342" max="14342" width="14.5703125" style="70" customWidth="1"/>
    <col min="14343" max="14343" width="13.7109375" style="70" customWidth="1"/>
    <col min="14344" max="14345" width="14.42578125" style="70" customWidth="1"/>
    <col min="14346" max="14346" width="13.7109375" style="70" customWidth="1"/>
    <col min="14347" max="14347" width="5.7109375" style="70" customWidth="1"/>
    <col min="14348" max="14592" width="12.7109375" style="70"/>
    <col min="14593" max="14593" width="25.7109375" style="70" customWidth="1"/>
    <col min="14594" max="14594" width="15.5703125" style="70" customWidth="1"/>
    <col min="14595" max="14595" width="15.85546875" style="70" customWidth="1"/>
    <col min="14596" max="14596" width="15.7109375" style="70" customWidth="1"/>
    <col min="14597" max="14597" width="16.5703125" style="70" customWidth="1"/>
    <col min="14598" max="14598" width="14.5703125" style="70" customWidth="1"/>
    <col min="14599" max="14599" width="13.7109375" style="70" customWidth="1"/>
    <col min="14600" max="14601" width="14.42578125" style="70" customWidth="1"/>
    <col min="14602" max="14602" width="13.7109375" style="70" customWidth="1"/>
    <col min="14603" max="14603" width="5.7109375" style="70" customWidth="1"/>
    <col min="14604" max="14848" width="12.7109375" style="70"/>
    <col min="14849" max="14849" width="25.7109375" style="70" customWidth="1"/>
    <col min="14850" max="14850" width="15.5703125" style="70" customWidth="1"/>
    <col min="14851" max="14851" width="15.85546875" style="70" customWidth="1"/>
    <col min="14852" max="14852" width="15.7109375" style="70" customWidth="1"/>
    <col min="14853" max="14853" width="16.5703125" style="70" customWidth="1"/>
    <col min="14854" max="14854" width="14.5703125" style="70" customWidth="1"/>
    <col min="14855" max="14855" width="13.7109375" style="70" customWidth="1"/>
    <col min="14856" max="14857" width="14.42578125" style="70" customWidth="1"/>
    <col min="14858" max="14858" width="13.7109375" style="70" customWidth="1"/>
    <col min="14859" max="14859" width="5.7109375" style="70" customWidth="1"/>
    <col min="14860" max="15104" width="12.7109375" style="70"/>
    <col min="15105" max="15105" width="25.7109375" style="70" customWidth="1"/>
    <col min="15106" max="15106" width="15.5703125" style="70" customWidth="1"/>
    <col min="15107" max="15107" width="15.85546875" style="70" customWidth="1"/>
    <col min="15108" max="15108" width="15.7109375" style="70" customWidth="1"/>
    <col min="15109" max="15109" width="16.5703125" style="70" customWidth="1"/>
    <col min="15110" max="15110" width="14.5703125" style="70" customWidth="1"/>
    <col min="15111" max="15111" width="13.7109375" style="70" customWidth="1"/>
    <col min="15112" max="15113" width="14.42578125" style="70" customWidth="1"/>
    <col min="15114" max="15114" width="13.7109375" style="70" customWidth="1"/>
    <col min="15115" max="15115" width="5.7109375" style="70" customWidth="1"/>
    <col min="15116" max="15360" width="12.7109375" style="70"/>
    <col min="15361" max="15361" width="25.7109375" style="70" customWidth="1"/>
    <col min="15362" max="15362" width="15.5703125" style="70" customWidth="1"/>
    <col min="15363" max="15363" width="15.85546875" style="70" customWidth="1"/>
    <col min="15364" max="15364" width="15.7109375" style="70" customWidth="1"/>
    <col min="15365" max="15365" width="16.5703125" style="70" customWidth="1"/>
    <col min="15366" max="15366" width="14.5703125" style="70" customWidth="1"/>
    <col min="15367" max="15367" width="13.7109375" style="70" customWidth="1"/>
    <col min="15368" max="15369" width="14.42578125" style="70" customWidth="1"/>
    <col min="15370" max="15370" width="13.7109375" style="70" customWidth="1"/>
    <col min="15371" max="15371" width="5.7109375" style="70" customWidth="1"/>
    <col min="15372" max="15616" width="12.7109375" style="70"/>
    <col min="15617" max="15617" width="25.7109375" style="70" customWidth="1"/>
    <col min="15618" max="15618" width="15.5703125" style="70" customWidth="1"/>
    <col min="15619" max="15619" width="15.85546875" style="70" customWidth="1"/>
    <col min="15620" max="15620" width="15.7109375" style="70" customWidth="1"/>
    <col min="15621" max="15621" width="16.5703125" style="70" customWidth="1"/>
    <col min="15622" max="15622" width="14.5703125" style="70" customWidth="1"/>
    <col min="15623" max="15623" width="13.7109375" style="70" customWidth="1"/>
    <col min="15624" max="15625" width="14.42578125" style="70" customWidth="1"/>
    <col min="15626" max="15626" width="13.7109375" style="70" customWidth="1"/>
    <col min="15627" max="15627" width="5.7109375" style="70" customWidth="1"/>
    <col min="15628" max="15872" width="12.7109375" style="70"/>
    <col min="15873" max="15873" width="25.7109375" style="70" customWidth="1"/>
    <col min="15874" max="15874" width="15.5703125" style="70" customWidth="1"/>
    <col min="15875" max="15875" width="15.85546875" style="70" customWidth="1"/>
    <col min="15876" max="15876" width="15.7109375" style="70" customWidth="1"/>
    <col min="15877" max="15877" width="16.5703125" style="70" customWidth="1"/>
    <col min="15878" max="15878" width="14.5703125" style="70" customWidth="1"/>
    <col min="15879" max="15879" width="13.7109375" style="70" customWidth="1"/>
    <col min="15880" max="15881" width="14.42578125" style="70" customWidth="1"/>
    <col min="15882" max="15882" width="13.7109375" style="70" customWidth="1"/>
    <col min="15883" max="15883" width="5.7109375" style="70" customWidth="1"/>
    <col min="15884" max="16128" width="12.7109375" style="70"/>
    <col min="16129" max="16129" width="25.7109375" style="70" customWidth="1"/>
    <col min="16130" max="16130" width="15.5703125" style="70" customWidth="1"/>
    <col min="16131" max="16131" width="15.85546875" style="70" customWidth="1"/>
    <col min="16132" max="16132" width="15.7109375" style="70" customWidth="1"/>
    <col min="16133" max="16133" width="16.5703125" style="70" customWidth="1"/>
    <col min="16134" max="16134" width="14.5703125" style="70" customWidth="1"/>
    <col min="16135" max="16135" width="13.7109375" style="70" customWidth="1"/>
    <col min="16136" max="16137" width="14.42578125" style="70" customWidth="1"/>
    <col min="16138" max="16138" width="13.7109375" style="70" customWidth="1"/>
    <col min="16139" max="16139" width="5.7109375" style="70" customWidth="1"/>
    <col min="16140" max="16384" width="12.7109375" style="70"/>
  </cols>
  <sheetData>
    <row r="1" spans="1:10" ht="15">
      <c r="A1" s="1531" t="s">
        <v>964</v>
      </c>
      <c r="B1" s="1531"/>
      <c r="C1" s="1531"/>
      <c r="D1" s="1531"/>
      <c r="E1" s="1531"/>
      <c r="F1" s="1531"/>
      <c r="G1" s="1531"/>
      <c r="H1" s="1531"/>
      <c r="I1" s="1531"/>
      <c r="J1" s="1531"/>
    </row>
    <row r="2" spans="1:10" ht="14.25">
      <c r="A2" s="1532" t="s">
        <v>977</v>
      </c>
      <c r="B2" s="1532"/>
      <c r="C2" s="1532"/>
      <c r="D2" s="1532"/>
      <c r="E2" s="1532"/>
      <c r="F2" s="1532"/>
      <c r="G2" s="1532"/>
      <c r="H2" s="1532"/>
      <c r="I2" s="1532"/>
      <c r="J2" s="1532"/>
    </row>
    <row r="3" spans="1:10" ht="15.75">
      <c r="A3" s="884"/>
      <c r="B3" s="884"/>
      <c r="C3" s="884"/>
      <c r="D3" s="884"/>
      <c r="E3" s="884"/>
      <c r="F3" s="884"/>
      <c r="G3" s="884"/>
      <c r="H3" s="884"/>
      <c r="I3" s="884"/>
      <c r="J3" s="884"/>
    </row>
    <row r="5" spans="1:10" ht="12.75" customHeight="1">
      <c r="A5" s="1533" t="s">
        <v>546</v>
      </c>
      <c r="B5" s="1536" t="s">
        <v>679</v>
      </c>
      <c r="C5" s="1537"/>
      <c r="D5" s="1538" t="s">
        <v>247</v>
      </c>
      <c r="E5" s="1537"/>
      <c r="F5" s="1539" t="s">
        <v>249</v>
      </c>
      <c r="G5" s="1540" t="s">
        <v>968</v>
      </c>
      <c r="H5" s="1543" t="s">
        <v>969</v>
      </c>
      <c r="I5" s="1544" t="s">
        <v>970</v>
      </c>
      <c r="J5" s="1544" t="s">
        <v>971</v>
      </c>
    </row>
    <row r="6" spans="1:10" ht="12.75" customHeight="1">
      <c r="A6" s="1534"/>
      <c r="B6" s="1528" t="s">
        <v>972</v>
      </c>
      <c r="C6" s="888" t="s">
        <v>822</v>
      </c>
      <c r="D6" s="1528" t="s">
        <v>972</v>
      </c>
      <c r="E6" s="888" t="s">
        <v>822</v>
      </c>
      <c r="F6" s="1529"/>
      <c r="G6" s="1541"/>
      <c r="H6" s="1541"/>
      <c r="I6" s="1545"/>
      <c r="J6" s="1545"/>
    </row>
    <row r="7" spans="1:10" ht="12.75" customHeight="1">
      <c r="A7" s="1534"/>
      <c r="B7" s="1529"/>
      <c r="C7" s="1528" t="s">
        <v>973</v>
      </c>
      <c r="D7" s="1529"/>
      <c r="E7" s="1528" t="s">
        <v>974</v>
      </c>
      <c r="F7" s="1529"/>
      <c r="G7" s="1541"/>
      <c r="H7" s="1541"/>
      <c r="I7" s="1545"/>
      <c r="J7" s="1545"/>
    </row>
    <row r="8" spans="1:10">
      <c r="A8" s="1534"/>
      <c r="B8" s="1529"/>
      <c r="C8" s="1529"/>
      <c r="D8" s="1529"/>
      <c r="E8" s="1529"/>
      <c r="F8" s="1529"/>
      <c r="G8" s="1541"/>
      <c r="H8" s="1541"/>
      <c r="I8" s="1545"/>
      <c r="J8" s="1545"/>
    </row>
    <row r="9" spans="1:10">
      <c r="A9" s="1535"/>
      <c r="B9" s="1530"/>
      <c r="C9" s="1530"/>
      <c r="D9" s="1530"/>
      <c r="E9" s="1530"/>
      <c r="F9" s="1530"/>
      <c r="G9" s="1542"/>
      <c r="H9" s="1542"/>
      <c r="I9" s="1546"/>
      <c r="J9" s="1546"/>
    </row>
    <row r="10" spans="1:10">
      <c r="A10" s="889"/>
      <c r="B10" s="890"/>
      <c r="C10" s="889"/>
      <c r="D10" s="889"/>
      <c r="E10" s="889"/>
      <c r="F10" s="889"/>
      <c r="G10" s="889"/>
      <c r="H10" s="889"/>
      <c r="I10" s="889"/>
      <c r="J10" s="889"/>
    </row>
    <row r="11" spans="1:10">
      <c r="A11" s="889"/>
      <c r="B11" s="891"/>
      <c r="C11" s="889"/>
      <c r="D11" s="889"/>
      <c r="E11" s="889"/>
      <c r="F11" s="889"/>
      <c r="G11" s="889"/>
      <c r="H11" s="889"/>
      <c r="I11" s="889"/>
      <c r="J11" s="889"/>
    </row>
    <row r="12" spans="1:10">
      <c r="A12" s="465" t="s">
        <v>243</v>
      </c>
      <c r="B12" s="892">
        <v>85.5</v>
      </c>
      <c r="C12" s="893">
        <v>63.8</v>
      </c>
      <c r="D12" s="893">
        <v>1174.8</v>
      </c>
      <c r="E12" s="894">
        <v>228.8</v>
      </c>
      <c r="F12" s="893">
        <v>160.4</v>
      </c>
      <c r="G12" s="893">
        <v>14.2</v>
      </c>
      <c r="H12" s="893">
        <v>1159.5999999999999</v>
      </c>
      <c r="I12" s="893">
        <v>28165.5</v>
      </c>
      <c r="J12" s="893">
        <v>6688.3</v>
      </c>
    </row>
    <row r="13" spans="1:10">
      <c r="A13" s="465"/>
      <c r="B13" s="892"/>
      <c r="C13" s="893"/>
      <c r="D13" s="893"/>
      <c r="E13" s="894"/>
      <c r="F13" s="893"/>
      <c r="G13" s="893"/>
      <c r="H13" s="893"/>
      <c r="I13" s="893"/>
      <c r="J13" s="893"/>
    </row>
    <row r="14" spans="1:10" ht="12.75" customHeight="1">
      <c r="B14" s="892"/>
      <c r="C14" s="893"/>
      <c r="D14" s="893"/>
      <c r="E14" s="894"/>
      <c r="F14" s="893"/>
      <c r="G14" s="893"/>
      <c r="H14" s="893"/>
      <c r="I14" s="893"/>
      <c r="J14" s="893"/>
    </row>
    <row r="15" spans="1:10" ht="12.75" customHeight="1">
      <c r="B15" s="892"/>
      <c r="C15" s="893"/>
      <c r="D15" s="893"/>
      <c r="E15" s="894"/>
      <c r="F15" s="893"/>
      <c r="G15" s="893"/>
      <c r="H15" s="893"/>
      <c r="I15" s="893"/>
      <c r="J15" s="893"/>
    </row>
    <row r="16" spans="1:10" ht="11.1" customHeight="1">
      <c r="B16" s="892"/>
      <c r="C16" s="893"/>
      <c r="D16" s="893"/>
      <c r="E16" s="894"/>
      <c r="F16" s="893"/>
      <c r="G16" s="893"/>
      <c r="H16" s="893"/>
      <c r="I16" s="893"/>
      <c r="J16" s="893"/>
    </row>
    <row r="17" spans="1:10">
      <c r="A17" s="70" t="s">
        <v>653</v>
      </c>
      <c r="B17" s="892">
        <v>59.5</v>
      </c>
      <c r="C17" s="893">
        <v>48.4</v>
      </c>
      <c r="D17" s="893">
        <v>767</v>
      </c>
      <c r="E17" s="894">
        <v>150.6</v>
      </c>
      <c r="F17" s="893">
        <v>159.19999999999999</v>
      </c>
      <c r="G17" s="893">
        <v>11.9</v>
      </c>
      <c r="H17" s="893">
        <v>392.8</v>
      </c>
      <c r="I17" s="893">
        <v>4172.1000000000004</v>
      </c>
      <c r="J17" s="893">
        <v>3803.7</v>
      </c>
    </row>
    <row r="18" spans="1:10" ht="11.1" customHeight="1">
      <c r="B18" s="892"/>
      <c r="C18" s="893"/>
      <c r="D18" s="893"/>
      <c r="E18" s="894"/>
      <c r="F18" s="893"/>
      <c r="G18" s="893"/>
      <c r="H18" s="893"/>
      <c r="I18" s="893"/>
      <c r="J18" s="893"/>
    </row>
    <row r="19" spans="1:10" ht="11.1" customHeight="1">
      <c r="B19" s="892"/>
      <c r="C19" s="893"/>
      <c r="D19" s="893"/>
      <c r="E19" s="894"/>
      <c r="F19" s="893"/>
      <c r="G19" s="893"/>
      <c r="H19" s="893"/>
      <c r="I19" s="893"/>
      <c r="J19" s="893"/>
    </row>
    <row r="20" spans="1:10">
      <c r="A20" s="465" t="s">
        <v>654</v>
      </c>
      <c r="B20" s="892">
        <v>68.400000000000006</v>
      </c>
      <c r="C20" s="893">
        <v>38.9</v>
      </c>
      <c r="D20" s="893">
        <v>653.20000000000005</v>
      </c>
      <c r="E20" s="894">
        <v>109.2</v>
      </c>
      <c r="F20" s="893">
        <v>123.6</v>
      </c>
      <c r="G20" s="893">
        <v>12.4</v>
      </c>
      <c r="H20" s="893">
        <v>226.7</v>
      </c>
      <c r="I20" s="893">
        <v>6199.5</v>
      </c>
      <c r="J20" s="893">
        <v>1773.7</v>
      </c>
    </row>
    <row r="21" spans="1:10">
      <c r="A21" s="465"/>
      <c r="B21" s="892"/>
      <c r="C21" s="893"/>
      <c r="D21" s="893"/>
      <c r="E21" s="894"/>
      <c r="F21" s="893"/>
      <c r="G21" s="893"/>
      <c r="H21" s="378"/>
      <c r="I21" s="378"/>
      <c r="J21" s="378"/>
    </row>
    <row r="22" spans="1:10">
      <c r="A22" s="465"/>
      <c r="B22" s="892"/>
      <c r="C22" s="893"/>
      <c r="D22" s="893"/>
      <c r="E22" s="894"/>
      <c r="F22" s="893"/>
      <c r="G22" s="893"/>
      <c r="H22" s="378"/>
      <c r="I22" s="378"/>
      <c r="J22" s="378"/>
    </row>
    <row r="23" spans="1:10">
      <c r="A23" s="465" t="s">
        <v>655</v>
      </c>
      <c r="B23" s="892">
        <v>28.7</v>
      </c>
      <c r="C23" s="893">
        <v>18.100000000000001</v>
      </c>
      <c r="D23" s="895" t="s">
        <v>53</v>
      </c>
      <c r="E23" s="896" t="s">
        <v>53</v>
      </c>
      <c r="F23" s="895" t="s">
        <v>53</v>
      </c>
      <c r="G23" s="893">
        <v>3.7</v>
      </c>
      <c r="H23" s="897">
        <v>57</v>
      </c>
      <c r="I23" s="897">
        <v>46.7</v>
      </c>
      <c r="J23" s="897">
        <v>0.5</v>
      </c>
    </row>
    <row r="24" spans="1:10" ht="11.1" customHeight="1">
      <c r="B24" s="892"/>
      <c r="C24" s="893"/>
      <c r="D24" s="893"/>
      <c r="E24" s="894"/>
      <c r="F24" s="893"/>
      <c r="G24" s="893"/>
    </row>
    <row r="25" spans="1:10" ht="11.1" customHeight="1">
      <c r="B25" s="892"/>
      <c r="C25" s="893"/>
      <c r="D25" s="893"/>
      <c r="E25" s="894"/>
      <c r="F25" s="893"/>
      <c r="G25" s="893"/>
    </row>
    <row r="26" spans="1:10">
      <c r="A26" s="465" t="s">
        <v>657</v>
      </c>
      <c r="B26" s="892">
        <v>123.3</v>
      </c>
      <c r="C26" s="893">
        <v>225.1</v>
      </c>
      <c r="D26" s="893">
        <v>4535.5</v>
      </c>
      <c r="E26" s="894">
        <v>1010</v>
      </c>
      <c r="F26" s="893">
        <v>281.89999999999998</v>
      </c>
      <c r="G26" s="893">
        <v>21.3</v>
      </c>
      <c r="H26" s="893">
        <v>4552.3999999999996</v>
      </c>
      <c r="I26" s="893">
        <v>54096.1</v>
      </c>
      <c r="J26" s="893">
        <v>19299.2</v>
      </c>
    </row>
    <row r="27" spans="1:10">
      <c r="A27" s="465"/>
      <c r="B27" s="892"/>
      <c r="C27" s="893"/>
      <c r="D27" s="378"/>
      <c r="E27" s="898"/>
      <c r="F27" s="893"/>
      <c r="G27" s="893"/>
      <c r="H27" s="378"/>
      <c r="I27" s="378"/>
      <c r="J27" s="378"/>
    </row>
    <row r="28" spans="1:10">
      <c r="A28" s="465"/>
      <c r="B28" s="892"/>
      <c r="C28" s="893"/>
      <c r="D28" s="378"/>
      <c r="E28" s="898"/>
      <c r="F28" s="893"/>
      <c r="G28" s="893"/>
      <c r="H28" s="378"/>
      <c r="I28" s="378"/>
      <c r="J28" s="378"/>
    </row>
    <row r="29" spans="1:10">
      <c r="A29" s="465" t="s">
        <v>658</v>
      </c>
      <c r="B29" s="892">
        <v>109.1</v>
      </c>
      <c r="C29" s="893">
        <v>78.7</v>
      </c>
      <c r="D29" s="895" t="s">
        <v>53</v>
      </c>
      <c r="E29" s="896" t="s">
        <v>53</v>
      </c>
      <c r="F29" s="895" t="s">
        <v>53</v>
      </c>
      <c r="G29" s="893">
        <v>2.8</v>
      </c>
      <c r="H29" s="897">
        <v>182.5</v>
      </c>
      <c r="I29" s="897">
        <v>10</v>
      </c>
      <c r="J29" s="899" t="s">
        <v>656</v>
      </c>
    </row>
    <row r="30" spans="1:10">
      <c r="A30" s="465"/>
      <c r="B30" s="892"/>
      <c r="C30" s="893"/>
      <c r="D30" s="895"/>
      <c r="E30" s="896"/>
      <c r="F30" s="378"/>
      <c r="G30" s="893"/>
      <c r="H30" s="378"/>
      <c r="I30" s="378"/>
      <c r="J30" s="378"/>
    </row>
    <row r="31" spans="1:10">
      <c r="A31" s="465"/>
      <c r="B31" s="892"/>
      <c r="C31" s="893"/>
      <c r="D31" s="895"/>
      <c r="E31" s="896"/>
      <c r="F31" s="378"/>
      <c r="G31" s="893"/>
      <c r="H31" s="378"/>
      <c r="I31" s="378"/>
      <c r="J31" s="378"/>
    </row>
    <row r="32" spans="1:10">
      <c r="A32" s="465" t="s">
        <v>659</v>
      </c>
      <c r="B32" s="892">
        <v>65.599999999999994</v>
      </c>
      <c r="C32" s="893">
        <v>58.1</v>
      </c>
      <c r="D32" s="895" t="s">
        <v>53</v>
      </c>
      <c r="E32" s="896" t="s">
        <v>53</v>
      </c>
      <c r="F32" s="895" t="s">
        <v>53</v>
      </c>
      <c r="G32" s="893">
        <v>8.8000000000000007</v>
      </c>
      <c r="H32" s="378">
        <v>80.900000000000006</v>
      </c>
      <c r="I32" s="899" t="s">
        <v>656</v>
      </c>
      <c r="J32" s="378">
        <v>10</v>
      </c>
    </row>
    <row r="33" spans="1:10">
      <c r="A33" s="465"/>
      <c r="B33" s="892"/>
      <c r="C33" s="893"/>
      <c r="D33" s="378"/>
      <c r="E33" s="898"/>
      <c r="F33" s="893"/>
      <c r="G33" s="893"/>
      <c r="H33" s="378"/>
      <c r="I33" s="378"/>
      <c r="J33" s="378"/>
    </row>
    <row r="34" spans="1:10" ht="11.1" customHeight="1">
      <c r="B34" s="892"/>
      <c r="C34" s="893"/>
      <c r="D34" s="900"/>
      <c r="E34" s="898"/>
      <c r="F34" s="893"/>
      <c r="G34" s="893"/>
      <c r="H34" s="900"/>
      <c r="I34" s="900"/>
      <c r="J34" s="900"/>
    </row>
    <row r="35" spans="1:10">
      <c r="A35" s="465" t="s">
        <v>71</v>
      </c>
      <c r="B35" s="892">
        <v>52.3</v>
      </c>
      <c r="C35" s="893">
        <v>48.8</v>
      </c>
      <c r="D35" s="893">
        <v>604.79999999999995</v>
      </c>
      <c r="E35" s="894">
        <v>111.2</v>
      </c>
      <c r="F35" s="893">
        <v>134.80000000000001</v>
      </c>
      <c r="G35" s="893">
        <v>12.5</v>
      </c>
      <c r="H35" s="893">
        <v>388.9</v>
      </c>
      <c r="I35" s="893">
        <v>5505.8</v>
      </c>
      <c r="J35" s="893">
        <v>772</v>
      </c>
    </row>
    <row r="36" spans="1:10" ht="11.1" customHeight="1">
      <c r="B36" s="892"/>
      <c r="C36" s="893"/>
      <c r="D36" s="900"/>
      <c r="E36" s="898"/>
      <c r="F36" s="893"/>
      <c r="G36" s="893"/>
      <c r="H36" s="893"/>
      <c r="I36" s="893"/>
      <c r="J36" s="893"/>
    </row>
    <row r="37" spans="1:10" ht="11.1" customHeight="1">
      <c r="B37" s="892"/>
      <c r="C37" s="893"/>
      <c r="D37" s="900"/>
      <c r="E37" s="898"/>
      <c r="F37" s="893"/>
      <c r="G37" s="893"/>
      <c r="H37" s="893"/>
      <c r="I37" s="893"/>
      <c r="J37" s="893"/>
    </row>
    <row r="38" spans="1:10">
      <c r="A38" s="70" t="s">
        <v>660</v>
      </c>
      <c r="B38" s="892">
        <v>163</v>
      </c>
      <c r="C38" s="893">
        <v>231.9</v>
      </c>
      <c r="D38" s="893">
        <v>4966</v>
      </c>
      <c r="E38" s="894">
        <v>1123.3</v>
      </c>
      <c r="F38" s="893">
        <v>246.3</v>
      </c>
      <c r="G38" s="893">
        <v>15.1</v>
      </c>
      <c r="H38" s="893">
        <v>6177.8</v>
      </c>
      <c r="I38" s="893">
        <v>50784.4</v>
      </c>
      <c r="J38" s="893">
        <v>15014.7</v>
      </c>
    </row>
    <row r="39" spans="1:10" ht="11.1" customHeight="1">
      <c r="B39" s="892"/>
      <c r="C39" s="893"/>
      <c r="D39" s="900"/>
      <c r="E39" s="898"/>
      <c r="F39" s="893"/>
      <c r="G39" s="893"/>
      <c r="H39" s="893"/>
      <c r="I39" s="893"/>
      <c r="J39" s="893"/>
    </row>
    <row r="40" spans="1:10" ht="11.1" customHeight="1">
      <c r="B40" s="892"/>
      <c r="C40" s="893"/>
      <c r="D40" s="900"/>
      <c r="E40" s="898"/>
      <c r="F40" s="893"/>
      <c r="G40" s="893"/>
      <c r="H40" s="893"/>
      <c r="I40" s="893"/>
      <c r="J40" s="893"/>
    </row>
    <row r="41" spans="1:10">
      <c r="A41" s="465" t="s">
        <v>74</v>
      </c>
      <c r="B41" s="892">
        <v>125.2</v>
      </c>
      <c r="C41" s="893">
        <v>89.9</v>
      </c>
      <c r="D41" s="893">
        <v>1487.8</v>
      </c>
      <c r="E41" s="894">
        <v>252.4</v>
      </c>
      <c r="F41" s="893">
        <v>165.9</v>
      </c>
      <c r="G41" s="893">
        <v>10.3</v>
      </c>
      <c r="H41" s="893">
        <v>4680.1000000000004</v>
      </c>
      <c r="I41" s="893">
        <v>58653.8</v>
      </c>
      <c r="J41" s="893">
        <v>13192.9</v>
      </c>
    </row>
    <row r="42" spans="1:10" ht="11.1" customHeight="1">
      <c r="B42" s="892"/>
      <c r="C42" s="893"/>
      <c r="D42" s="900"/>
      <c r="E42" s="898"/>
      <c r="F42" s="893"/>
      <c r="G42" s="893"/>
      <c r="H42" s="893"/>
      <c r="I42" s="893"/>
      <c r="J42" s="893"/>
    </row>
    <row r="43" spans="1:10" ht="11.1" customHeight="1">
      <c r="B43" s="892"/>
      <c r="C43" s="893"/>
      <c r="D43" s="900"/>
      <c r="E43" s="898"/>
      <c r="F43" s="893"/>
      <c r="G43" s="893"/>
      <c r="H43" s="893"/>
      <c r="I43" s="893"/>
      <c r="J43" s="893"/>
    </row>
    <row r="44" spans="1:10">
      <c r="A44" s="70" t="s">
        <v>661</v>
      </c>
      <c r="B44" s="892">
        <v>83</v>
      </c>
      <c r="C44" s="893">
        <v>71.400000000000006</v>
      </c>
      <c r="D44" s="893">
        <v>997.4</v>
      </c>
      <c r="E44" s="894">
        <v>20.9</v>
      </c>
      <c r="F44" s="893">
        <v>120.1</v>
      </c>
      <c r="G44" s="893">
        <v>14</v>
      </c>
      <c r="H44" s="893">
        <v>1248</v>
      </c>
      <c r="I44" s="893">
        <v>14304.8</v>
      </c>
      <c r="J44" s="893">
        <v>7196.7</v>
      </c>
    </row>
    <row r="45" spans="1:10" ht="11.1" customHeight="1">
      <c r="B45" s="892"/>
      <c r="C45" s="893"/>
      <c r="D45" s="900"/>
      <c r="E45" s="898"/>
      <c r="F45" s="893"/>
      <c r="G45" s="893"/>
      <c r="H45" s="893"/>
      <c r="I45" s="893"/>
      <c r="J45" s="893"/>
    </row>
    <row r="46" spans="1:10" ht="11.1" customHeight="1">
      <c r="B46" s="892"/>
      <c r="C46" s="893"/>
      <c r="D46" s="900"/>
      <c r="E46" s="898"/>
      <c r="F46" s="893"/>
      <c r="G46" s="893"/>
      <c r="H46" s="893"/>
      <c r="I46" s="893"/>
      <c r="J46" s="893"/>
    </row>
    <row r="47" spans="1:10">
      <c r="A47" s="465" t="s">
        <v>662</v>
      </c>
      <c r="B47" s="892">
        <v>69.2</v>
      </c>
      <c r="C47" s="893">
        <v>61.1</v>
      </c>
      <c r="D47" s="893">
        <v>689.7</v>
      </c>
      <c r="E47" s="894">
        <v>96.3</v>
      </c>
      <c r="F47" s="893">
        <v>120.9</v>
      </c>
      <c r="G47" s="893">
        <v>14.5</v>
      </c>
      <c r="H47" s="893">
        <v>824.7</v>
      </c>
      <c r="I47" s="893">
        <v>409.5</v>
      </c>
      <c r="J47" s="893">
        <v>523</v>
      </c>
    </row>
    <row r="48" spans="1:10" ht="11.1" customHeight="1">
      <c r="B48" s="892"/>
      <c r="C48" s="893"/>
      <c r="D48" s="900"/>
      <c r="E48" s="898"/>
      <c r="F48" s="893"/>
      <c r="G48" s="893"/>
      <c r="H48" s="893"/>
      <c r="I48" s="893"/>
      <c r="J48" s="893"/>
    </row>
    <row r="49" spans="1:16" ht="11.1" customHeight="1">
      <c r="B49" s="892"/>
      <c r="C49" s="893"/>
      <c r="D49" s="900"/>
      <c r="E49" s="898"/>
      <c r="F49" s="893"/>
      <c r="G49" s="893"/>
      <c r="H49" s="893"/>
      <c r="I49" s="893"/>
      <c r="J49" s="893"/>
    </row>
    <row r="50" spans="1:16">
      <c r="A50" s="465" t="s">
        <v>77</v>
      </c>
      <c r="B50" s="892">
        <v>66.900000000000006</v>
      </c>
      <c r="C50" s="893">
        <v>69.400000000000006</v>
      </c>
      <c r="D50" s="893">
        <v>254.4</v>
      </c>
      <c r="E50" s="894">
        <v>26.3</v>
      </c>
      <c r="F50" s="893">
        <v>88.3</v>
      </c>
      <c r="G50" s="893">
        <v>10.7</v>
      </c>
      <c r="H50" s="897">
        <v>600.6</v>
      </c>
      <c r="I50" s="897">
        <v>356.1</v>
      </c>
      <c r="J50" s="897">
        <v>17.8</v>
      </c>
    </row>
    <row r="51" spans="1:16" ht="11.1" customHeight="1">
      <c r="B51" s="892"/>
      <c r="C51" s="893"/>
      <c r="D51" s="900"/>
      <c r="E51" s="898"/>
      <c r="F51" s="893"/>
      <c r="G51" s="893"/>
      <c r="H51" s="893"/>
      <c r="I51" s="893"/>
      <c r="J51" s="893"/>
    </row>
    <row r="52" spans="1:16" ht="11.1" customHeight="1">
      <c r="B52" s="892"/>
      <c r="C52" s="893"/>
      <c r="D52" s="900"/>
      <c r="E52" s="898"/>
      <c r="F52" s="893"/>
      <c r="G52" s="893"/>
      <c r="H52" s="893"/>
      <c r="I52" s="893"/>
      <c r="J52" s="893"/>
    </row>
    <row r="53" spans="1:16">
      <c r="A53" s="465" t="s">
        <v>663</v>
      </c>
      <c r="B53" s="892">
        <v>70.2</v>
      </c>
      <c r="C53" s="893">
        <v>149</v>
      </c>
      <c r="D53" s="893">
        <v>3979.7</v>
      </c>
      <c r="E53" s="894">
        <v>852.8</v>
      </c>
      <c r="F53" s="893">
        <v>155.6</v>
      </c>
      <c r="G53" s="893">
        <v>22.7</v>
      </c>
      <c r="H53" s="893">
        <v>2526.1999999999998</v>
      </c>
      <c r="I53" s="893">
        <v>11245.7</v>
      </c>
      <c r="J53" s="893">
        <v>3631.2</v>
      </c>
    </row>
    <row r="54" spans="1:16" ht="11.1" customHeight="1">
      <c r="B54" s="892"/>
      <c r="C54" s="893"/>
      <c r="D54" s="900"/>
      <c r="E54" s="898"/>
      <c r="F54" s="893"/>
      <c r="G54" s="893"/>
      <c r="H54" s="893"/>
      <c r="I54" s="893"/>
      <c r="J54" s="893"/>
    </row>
    <row r="55" spans="1:16" ht="11.1" customHeight="1">
      <c r="B55" s="892"/>
      <c r="C55" s="893"/>
      <c r="D55" s="900"/>
      <c r="E55" s="898"/>
      <c r="F55" s="893"/>
      <c r="G55" s="893"/>
      <c r="H55" s="893"/>
      <c r="I55" s="893"/>
      <c r="J55" s="893"/>
    </row>
    <row r="56" spans="1:16">
      <c r="A56" s="465" t="s">
        <v>664</v>
      </c>
      <c r="B56" s="892">
        <v>111.3</v>
      </c>
      <c r="C56" s="893">
        <v>203.3</v>
      </c>
      <c r="D56" s="893">
        <v>5887.7</v>
      </c>
      <c r="E56" s="894">
        <v>1270.8</v>
      </c>
      <c r="F56" s="893">
        <v>233.9</v>
      </c>
      <c r="G56" s="893">
        <v>42</v>
      </c>
      <c r="H56" s="893">
        <v>10035.299999999999</v>
      </c>
      <c r="I56" s="893">
        <v>142837.70000000001</v>
      </c>
      <c r="J56" s="893">
        <v>21379.599999999999</v>
      </c>
    </row>
    <row r="57" spans="1:16" ht="11.1" customHeight="1">
      <c r="B57" s="892"/>
      <c r="C57" s="893"/>
      <c r="D57" s="900"/>
      <c r="E57" s="898"/>
      <c r="F57" s="893"/>
      <c r="G57" s="893"/>
      <c r="H57" s="893"/>
      <c r="I57" s="893"/>
      <c r="J57" s="893"/>
    </row>
    <row r="58" spans="1:16" ht="11.1" customHeight="1">
      <c r="B58" s="892"/>
      <c r="C58" s="893"/>
      <c r="D58" s="900"/>
      <c r="E58" s="898"/>
      <c r="F58" s="893"/>
      <c r="G58" s="893"/>
      <c r="H58" s="893"/>
      <c r="I58" s="893"/>
      <c r="J58" s="893"/>
    </row>
    <row r="59" spans="1:16">
      <c r="A59" s="465" t="s">
        <v>665</v>
      </c>
      <c r="B59" s="892">
        <v>145</v>
      </c>
      <c r="C59" s="893">
        <v>98.4</v>
      </c>
      <c r="D59" s="893">
        <v>1724.1</v>
      </c>
      <c r="E59" s="894">
        <v>290.60000000000002</v>
      </c>
      <c r="F59" s="893">
        <v>188.1</v>
      </c>
      <c r="G59" s="893">
        <v>10.8</v>
      </c>
      <c r="H59" s="893">
        <v>1052.8</v>
      </c>
      <c r="I59" s="893">
        <v>16402</v>
      </c>
      <c r="J59" s="893">
        <v>981</v>
      </c>
      <c r="K59" s="900"/>
      <c r="L59" s="900"/>
      <c r="M59" s="900"/>
      <c r="N59" s="900"/>
      <c r="O59" s="900"/>
      <c r="P59" s="900"/>
    </row>
    <row r="60" spans="1:16" ht="11.1" customHeight="1">
      <c r="B60" s="892"/>
      <c r="C60" s="893"/>
      <c r="D60" s="900"/>
      <c r="E60" s="898"/>
      <c r="F60" s="893"/>
      <c r="G60" s="893"/>
      <c r="H60" s="893"/>
      <c r="I60" s="893"/>
      <c r="J60" s="893"/>
      <c r="K60" s="900"/>
      <c r="L60" s="900"/>
      <c r="M60" s="900"/>
      <c r="N60" s="900"/>
      <c r="O60" s="900"/>
      <c r="P60" s="900"/>
    </row>
    <row r="61" spans="1:16" ht="11.1" customHeight="1">
      <c r="B61" s="892"/>
      <c r="C61" s="893"/>
      <c r="D61" s="900"/>
      <c r="E61" s="898"/>
      <c r="F61" s="893"/>
      <c r="G61" s="893"/>
      <c r="H61" s="893"/>
      <c r="I61" s="893"/>
      <c r="J61" s="893"/>
      <c r="K61" s="900"/>
      <c r="L61" s="900"/>
      <c r="M61" s="900"/>
      <c r="N61" s="900"/>
      <c r="O61" s="900"/>
      <c r="P61" s="900"/>
    </row>
    <row r="62" spans="1:16">
      <c r="A62" s="465" t="s">
        <v>666</v>
      </c>
      <c r="B62" s="892">
        <v>78.5</v>
      </c>
      <c r="C62" s="893">
        <v>176.6</v>
      </c>
      <c r="D62" s="893">
        <v>4607.6000000000004</v>
      </c>
      <c r="E62" s="894">
        <v>1017.4</v>
      </c>
      <c r="F62" s="893">
        <v>352.3</v>
      </c>
      <c r="G62" s="893">
        <v>40.4</v>
      </c>
      <c r="H62" s="893">
        <v>2480.6</v>
      </c>
      <c r="I62" s="893">
        <v>10941.5</v>
      </c>
      <c r="J62" s="893">
        <v>4881.3999999999996</v>
      </c>
      <c r="K62" s="900"/>
      <c r="L62" s="900"/>
      <c r="M62" s="900"/>
      <c r="N62" s="900"/>
      <c r="O62" s="900"/>
      <c r="P62" s="900"/>
    </row>
    <row r="63" spans="1:16">
      <c r="B63" s="892"/>
      <c r="C63" s="893"/>
      <c r="D63" s="378"/>
      <c r="E63" s="900"/>
      <c r="F63" s="378"/>
      <c r="G63" s="378"/>
      <c r="H63" s="378"/>
      <c r="I63" s="378"/>
      <c r="J63" s="378"/>
      <c r="K63" s="900"/>
      <c r="L63" s="900"/>
      <c r="M63" s="900"/>
      <c r="N63" s="900"/>
      <c r="O63" s="900"/>
      <c r="P63" s="900"/>
    </row>
    <row r="64" spans="1:16">
      <c r="A64" s="470"/>
    </row>
    <row r="65" spans="1:5">
      <c r="E65" s="70" t="s">
        <v>975</v>
      </c>
    </row>
    <row r="66" spans="1:5">
      <c r="A66" s="70" t="s">
        <v>976</v>
      </c>
    </row>
    <row r="87" spans="1:1">
      <c r="A87" s="901" t="s">
        <v>305</v>
      </c>
    </row>
  </sheetData>
  <mergeCells count="14">
    <mergeCell ref="B6:B9"/>
    <mergeCell ref="D6:D9"/>
    <mergeCell ref="C7:C9"/>
    <mergeCell ref="E7:E9"/>
    <mergeCell ref="A1:J1"/>
    <mergeCell ref="A2:J2"/>
    <mergeCell ref="A5:A9"/>
    <mergeCell ref="B5:C5"/>
    <mergeCell ref="D5:E5"/>
    <mergeCell ref="F5:F9"/>
    <mergeCell ref="G5:G9"/>
    <mergeCell ref="H5:H9"/>
    <mergeCell ref="I5:I9"/>
    <mergeCell ref="J5:J9"/>
  </mergeCells>
  <pageMargins left="0.39370078740157483" right="0.39370078740157483" top="0.39370078740157483" bottom="0.39370078740157483" header="0.47244094488188981" footer="0.43307086614173229"/>
  <pageSetup scale="69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5"/>
  <sheetViews>
    <sheetView showGridLines="0" zoomScaleNormal="100" workbookViewId="0">
      <selection activeCell="H1" sqref="H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917" customFormat="1" ht="13.15" customHeight="1">
      <c r="A1" s="1550" t="s">
        <v>853</v>
      </c>
      <c r="B1" s="1550"/>
      <c r="C1" s="1550"/>
      <c r="D1" s="916" t="s">
        <v>10</v>
      </c>
      <c r="E1" s="916" t="s">
        <v>10</v>
      </c>
      <c r="F1" s="916" t="s">
        <v>10</v>
      </c>
      <c r="G1" s="916" t="s">
        <v>10</v>
      </c>
      <c r="H1" s="916" t="s">
        <v>10</v>
      </c>
      <c r="I1" s="1550" t="s">
        <v>853</v>
      </c>
      <c r="J1" s="1550"/>
      <c r="K1" s="1550"/>
      <c r="L1" s="916" t="s">
        <v>10</v>
      </c>
      <c r="M1" s="916" t="s">
        <v>10</v>
      </c>
      <c r="N1" s="916" t="s">
        <v>10</v>
      </c>
    </row>
    <row r="2" spans="1:14" s="919" customFormat="1" ht="13.15" customHeight="1">
      <c r="A2" s="1551" t="s">
        <v>980</v>
      </c>
      <c r="B2" s="1551"/>
      <c r="C2" s="1551"/>
      <c r="D2" s="918" t="s">
        <v>10</v>
      </c>
      <c r="E2" s="918" t="s">
        <v>10</v>
      </c>
      <c r="F2" s="918" t="s">
        <v>10</v>
      </c>
      <c r="G2" s="918" t="s">
        <v>10</v>
      </c>
      <c r="H2" s="918" t="s">
        <v>10</v>
      </c>
      <c r="I2" s="1551" t="s">
        <v>980</v>
      </c>
      <c r="J2" s="1551"/>
      <c r="K2" s="1551"/>
      <c r="L2" s="918" t="s">
        <v>10</v>
      </c>
      <c r="M2" s="918" t="s">
        <v>10</v>
      </c>
      <c r="N2" s="918" t="s">
        <v>10</v>
      </c>
    </row>
    <row r="3" spans="1:14">
      <c r="A3" s="1549" t="s">
        <v>29</v>
      </c>
      <c r="B3" s="1549"/>
      <c r="C3" s="1549"/>
      <c r="D3" s="915" t="s">
        <v>10</v>
      </c>
      <c r="E3" s="915" t="s">
        <v>10</v>
      </c>
      <c r="F3" s="915" t="s">
        <v>10</v>
      </c>
      <c r="G3" s="915" t="s">
        <v>10</v>
      </c>
      <c r="H3" s="915" t="s">
        <v>10</v>
      </c>
      <c r="I3" s="1549" t="s">
        <v>29</v>
      </c>
      <c r="J3" s="1549"/>
      <c r="K3" s="1549"/>
      <c r="L3" s="915" t="s">
        <v>10</v>
      </c>
      <c r="M3" s="915" t="s">
        <v>10</v>
      </c>
      <c r="N3" s="915" t="s">
        <v>10</v>
      </c>
    </row>
    <row r="4" spans="1:14">
      <c r="A4" s="915" t="s">
        <v>10</v>
      </c>
      <c r="B4" s="915" t="s">
        <v>10</v>
      </c>
      <c r="C4" s="915" t="s">
        <v>10</v>
      </c>
      <c r="D4" s="915" t="s">
        <v>10</v>
      </c>
      <c r="E4" s="915" t="s">
        <v>10</v>
      </c>
      <c r="F4" s="915" t="s">
        <v>10</v>
      </c>
      <c r="G4" s="915" t="s">
        <v>10</v>
      </c>
      <c r="H4" s="915" t="s">
        <v>10</v>
      </c>
      <c r="I4" s="915" t="s">
        <v>10</v>
      </c>
      <c r="J4" s="915" t="s">
        <v>10</v>
      </c>
      <c r="K4" s="915" t="s">
        <v>10</v>
      </c>
      <c r="L4" s="915" t="s">
        <v>10</v>
      </c>
      <c r="M4" s="915" t="s">
        <v>10</v>
      </c>
      <c r="N4" s="915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62"/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915" t="s">
        <v>10</v>
      </c>
      <c r="B10" s="1549" t="s">
        <v>898</v>
      </c>
      <c r="C10" s="1549"/>
      <c r="D10" s="915" t="s">
        <v>10</v>
      </c>
      <c r="E10" s="915" t="s">
        <v>10</v>
      </c>
      <c r="F10" s="915" t="s">
        <v>10</v>
      </c>
      <c r="G10" s="915" t="s">
        <v>10</v>
      </c>
      <c r="H10" s="915" t="s">
        <v>10</v>
      </c>
      <c r="I10" s="915" t="s">
        <v>10</v>
      </c>
      <c r="J10" s="915" t="s">
        <v>10</v>
      </c>
      <c r="K10" s="915" t="s">
        <v>10</v>
      </c>
      <c r="L10" s="915" t="s">
        <v>10</v>
      </c>
      <c r="M10" s="915" t="s">
        <v>10</v>
      </c>
      <c r="N10" s="915" t="s">
        <v>10</v>
      </c>
    </row>
    <row r="11" spans="1:14">
      <c r="A11" s="915" t="s">
        <v>10</v>
      </c>
      <c r="B11" s="915" t="s">
        <v>10</v>
      </c>
      <c r="C11" s="915" t="s">
        <v>10</v>
      </c>
      <c r="D11" s="915" t="s">
        <v>10</v>
      </c>
      <c r="E11" s="915" t="s">
        <v>10</v>
      </c>
      <c r="F11" s="915" t="s">
        <v>10</v>
      </c>
      <c r="G11" s="915" t="s">
        <v>10</v>
      </c>
      <c r="H11" s="915" t="s">
        <v>10</v>
      </c>
      <c r="I11" s="915" t="s">
        <v>10</v>
      </c>
      <c r="J11" s="915" t="s">
        <v>10</v>
      </c>
      <c r="K11" s="915" t="s">
        <v>10</v>
      </c>
      <c r="L11" s="915" t="s">
        <v>10</v>
      </c>
      <c r="M11" s="915" t="s">
        <v>10</v>
      </c>
      <c r="N11" s="915" t="s">
        <v>10</v>
      </c>
    </row>
    <row r="12" spans="1:14">
      <c r="A12" s="860" t="s">
        <v>400</v>
      </c>
      <c r="B12" s="863">
        <v>3611672</v>
      </c>
      <c r="C12" s="865">
        <v>336683</v>
      </c>
      <c r="D12" s="864">
        <v>36997</v>
      </c>
      <c r="E12" s="865">
        <v>1332596</v>
      </c>
      <c r="F12" s="864">
        <v>23118</v>
      </c>
      <c r="G12" s="865">
        <v>545898</v>
      </c>
      <c r="H12" s="865">
        <v>1336380</v>
      </c>
      <c r="I12" s="865">
        <v>59393364</v>
      </c>
      <c r="J12" s="865">
        <v>1057405</v>
      </c>
      <c r="K12" s="865">
        <v>946720</v>
      </c>
      <c r="L12" s="865">
        <v>110685</v>
      </c>
      <c r="M12" s="864">
        <v>20834</v>
      </c>
      <c r="N12" s="864">
        <v>8175</v>
      </c>
    </row>
    <row r="13" spans="1:14">
      <c r="A13" s="860" t="s">
        <v>6</v>
      </c>
      <c r="B13" s="863">
        <v>3522683</v>
      </c>
      <c r="C13" s="865">
        <v>328737</v>
      </c>
      <c r="D13" s="864">
        <v>38397</v>
      </c>
      <c r="E13" s="865">
        <v>1332986</v>
      </c>
      <c r="F13" s="864">
        <v>23166</v>
      </c>
      <c r="G13" s="865">
        <v>547938</v>
      </c>
      <c r="H13" s="865">
        <v>1251459</v>
      </c>
      <c r="I13" s="865">
        <v>58330743</v>
      </c>
      <c r="J13" s="865">
        <v>1038290</v>
      </c>
      <c r="K13" s="865">
        <v>928828</v>
      </c>
      <c r="L13" s="865">
        <v>109462</v>
      </c>
      <c r="M13" s="864">
        <v>21134</v>
      </c>
      <c r="N13" s="864">
        <v>7324</v>
      </c>
    </row>
    <row r="14" spans="1:14">
      <c r="A14" s="915" t="s">
        <v>10</v>
      </c>
      <c r="B14" s="915" t="s">
        <v>10</v>
      </c>
      <c r="C14" s="915" t="s">
        <v>10</v>
      </c>
      <c r="D14" s="915" t="s">
        <v>10</v>
      </c>
      <c r="E14" s="915" t="s">
        <v>10</v>
      </c>
      <c r="F14" s="915" t="s">
        <v>10</v>
      </c>
      <c r="G14" s="915" t="s">
        <v>10</v>
      </c>
      <c r="H14" s="915" t="s">
        <v>10</v>
      </c>
      <c r="I14" s="915" t="s">
        <v>10</v>
      </c>
      <c r="J14" s="915" t="s">
        <v>10</v>
      </c>
      <c r="K14" s="915" t="s">
        <v>10</v>
      </c>
      <c r="L14" s="915" t="s">
        <v>10</v>
      </c>
      <c r="M14" s="915" t="s">
        <v>10</v>
      </c>
      <c r="N14" s="915" t="s">
        <v>10</v>
      </c>
    </row>
    <row r="15" spans="1:14">
      <c r="A15" s="915" t="s">
        <v>917</v>
      </c>
      <c r="B15" s="915" t="s">
        <v>10</v>
      </c>
      <c r="C15" s="915" t="s">
        <v>10</v>
      </c>
      <c r="D15" s="915" t="s">
        <v>10</v>
      </c>
      <c r="E15" s="915" t="s">
        <v>10</v>
      </c>
      <c r="F15" s="915" t="s">
        <v>10</v>
      </c>
      <c r="G15" s="915" t="s">
        <v>10</v>
      </c>
      <c r="H15" s="915" t="s">
        <v>10</v>
      </c>
      <c r="I15" s="915" t="s">
        <v>10</v>
      </c>
      <c r="J15" s="915" t="s">
        <v>10</v>
      </c>
      <c r="K15" s="915" t="s">
        <v>10</v>
      </c>
      <c r="L15" s="915" t="s">
        <v>10</v>
      </c>
      <c r="M15" s="915" t="s">
        <v>10</v>
      </c>
      <c r="N15" s="915" t="s">
        <v>10</v>
      </c>
    </row>
    <row r="16" spans="1:14">
      <c r="A16" s="915" t="s">
        <v>10</v>
      </c>
      <c r="B16" s="915" t="s">
        <v>10</v>
      </c>
      <c r="C16" s="915" t="s">
        <v>10</v>
      </c>
      <c r="D16" s="915" t="s">
        <v>10</v>
      </c>
      <c r="E16" s="915" t="s">
        <v>10</v>
      </c>
      <c r="F16" s="915" t="s">
        <v>10</v>
      </c>
      <c r="G16" s="915" t="s">
        <v>10</v>
      </c>
      <c r="H16" s="915" t="s">
        <v>10</v>
      </c>
      <c r="I16" s="915" t="s">
        <v>10</v>
      </c>
      <c r="J16" s="915" t="s">
        <v>10</v>
      </c>
      <c r="K16" s="915" t="s">
        <v>10</v>
      </c>
      <c r="L16" s="915" t="s">
        <v>10</v>
      </c>
      <c r="M16" s="915" t="s">
        <v>10</v>
      </c>
      <c r="N16" s="915" t="s">
        <v>10</v>
      </c>
    </row>
    <row r="17" spans="1:14">
      <c r="A17" s="860" t="s">
        <v>866</v>
      </c>
      <c r="B17" s="863">
        <v>280945</v>
      </c>
      <c r="C17" s="864">
        <v>25678</v>
      </c>
      <c r="D17" s="864">
        <v>2551</v>
      </c>
      <c r="E17" s="864">
        <v>98921</v>
      </c>
      <c r="F17" s="864">
        <v>1630</v>
      </c>
      <c r="G17" s="864">
        <v>42256</v>
      </c>
      <c r="H17" s="865">
        <v>109909</v>
      </c>
      <c r="I17" s="865">
        <v>4846176</v>
      </c>
      <c r="J17" s="864">
        <v>62194</v>
      </c>
      <c r="K17" s="864">
        <v>55992</v>
      </c>
      <c r="L17" s="864">
        <v>6202</v>
      </c>
      <c r="M17" s="864">
        <v>747</v>
      </c>
      <c r="N17" s="864">
        <v>622</v>
      </c>
    </row>
    <row r="18" spans="1:14">
      <c r="A18" s="860" t="s">
        <v>867</v>
      </c>
      <c r="B18" s="863">
        <v>276485</v>
      </c>
      <c r="C18" s="864">
        <v>25196</v>
      </c>
      <c r="D18" s="864">
        <v>2920</v>
      </c>
      <c r="E18" s="865">
        <v>101404</v>
      </c>
      <c r="F18" s="864">
        <v>1796</v>
      </c>
      <c r="G18" s="864">
        <v>43155</v>
      </c>
      <c r="H18" s="865">
        <v>102014</v>
      </c>
      <c r="I18" s="865">
        <v>4533573</v>
      </c>
      <c r="J18" s="864">
        <v>64168</v>
      </c>
      <c r="K18" s="864">
        <v>57992</v>
      </c>
      <c r="L18" s="864">
        <v>6176</v>
      </c>
      <c r="M18" s="864">
        <v>834</v>
      </c>
      <c r="N18" s="864">
        <v>624</v>
      </c>
    </row>
    <row r="19" spans="1:14">
      <c r="A19" s="860" t="s">
        <v>868</v>
      </c>
      <c r="B19" s="863">
        <v>324151</v>
      </c>
      <c r="C19" s="864">
        <v>30806</v>
      </c>
      <c r="D19" s="864">
        <v>3351</v>
      </c>
      <c r="E19" s="865">
        <v>121732</v>
      </c>
      <c r="F19" s="864">
        <v>2142</v>
      </c>
      <c r="G19" s="864">
        <v>52411</v>
      </c>
      <c r="H19" s="865">
        <v>113709</v>
      </c>
      <c r="I19" s="865">
        <v>5085565</v>
      </c>
      <c r="J19" s="864">
        <v>79142</v>
      </c>
      <c r="K19" s="864">
        <v>71015</v>
      </c>
      <c r="L19" s="864">
        <v>8127</v>
      </c>
      <c r="M19" s="864">
        <v>1708</v>
      </c>
      <c r="N19" s="864">
        <v>666</v>
      </c>
    </row>
    <row r="20" spans="1:14">
      <c r="A20" s="860" t="s">
        <v>869</v>
      </c>
      <c r="B20" s="863">
        <v>255664</v>
      </c>
      <c r="C20" s="864">
        <v>27318</v>
      </c>
      <c r="D20" s="864">
        <v>2896</v>
      </c>
      <c r="E20" s="864">
        <v>94176</v>
      </c>
      <c r="F20" s="864">
        <v>1723</v>
      </c>
      <c r="G20" s="864">
        <v>41612</v>
      </c>
      <c r="H20" s="864">
        <v>87939</v>
      </c>
      <c r="I20" s="865">
        <v>4508279</v>
      </c>
      <c r="J20" s="865">
        <v>113560</v>
      </c>
      <c r="K20" s="865">
        <v>104010</v>
      </c>
      <c r="L20" s="864">
        <v>9550</v>
      </c>
      <c r="M20" s="864">
        <v>4113</v>
      </c>
      <c r="N20" s="864">
        <v>565</v>
      </c>
    </row>
    <row r="21" spans="1:14">
      <c r="A21" s="860" t="s">
        <v>870</v>
      </c>
      <c r="B21" s="863">
        <v>290831</v>
      </c>
      <c r="C21" s="864">
        <v>29160</v>
      </c>
      <c r="D21" s="864">
        <v>4040</v>
      </c>
      <c r="E21" s="865">
        <v>115843</v>
      </c>
      <c r="F21" s="864">
        <v>1652</v>
      </c>
      <c r="G21" s="864">
        <v>47421</v>
      </c>
      <c r="H21" s="864">
        <v>92715</v>
      </c>
      <c r="I21" s="865">
        <v>4933241</v>
      </c>
      <c r="J21" s="864">
        <v>91406</v>
      </c>
      <c r="K21" s="864">
        <v>83340</v>
      </c>
      <c r="L21" s="864">
        <v>8066</v>
      </c>
      <c r="M21" s="864">
        <v>2167</v>
      </c>
      <c r="N21" s="864">
        <v>581</v>
      </c>
    </row>
    <row r="22" spans="1:14">
      <c r="A22" s="860" t="s">
        <v>871</v>
      </c>
      <c r="B22" s="863">
        <v>270919</v>
      </c>
      <c r="C22" s="864">
        <v>26521</v>
      </c>
      <c r="D22" s="864">
        <v>3496</v>
      </c>
      <c r="E22" s="865">
        <v>102869</v>
      </c>
      <c r="F22" s="864">
        <v>1460</v>
      </c>
      <c r="G22" s="864">
        <v>42068</v>
      </c>
      <c r="H22" s="864">
        <v>94505</v>
      </c>
      <c r="I22" s="865">
        <v>4755641</v>
      </c>
      <c r="J22" s="864">
        <v>84089</v>
      </c>
      <c r="K22" s="864">
        <v>76443</v>
      </c>
      <c r="L22" s="864">
        <v>7646</v>
      </c>
      <c r="M22" s="864">
        <v>1685</v>
      </c>
      <c r="N22" s="864">
        <v>452</v>
      </c>
    </row>
    <row r="23" spans="1:14">
      <c r="A23" s="860" t="s">
        <v>872</v>
      </c>
      <c r="B23" s="863">
        <v>258130</v>
      </c>
      <c r="C23" s="864">
        <v>26257</v>
      </c>
      <c r="D23" s="864">
        <v>2684</v>
      </c>
      <c r="E23" s="864">
        <v>95871</v>
      </c>
      <c r="F23" s="864">
        <v>1338</v>
      </c>
      <c r="G23" s="864">
        <v>40064</v>
      </c>
      <c r="H23" s="864">
        <v>91916</v>
      </c>
      <c r="I23" s="865">
        <v>4706939</v>
      </c>
      <c r="J23" s="864">
        <v>75263</v>
      </c>
      <c r="K23" s="864">
        <v>67908</v>
      </c>
      <c r="L23" s="864">
        <v>7355</v>
      </c>
      <c r="M23" s="864">
        <v>1478</v>
      </c>
      <c r="N23" s="864">
        <v>489</v>
      </c>
    </row>
    <row r="24" spans="1:14">
      <c r="A24" s="860" t="s">
        <v>873</v>
      </c>
      <c r="B24" s="863">
        <v>295522</v>
      </c>
      <c r="C24" s="864">
        <v>24874</v>
      </c>
      <c r="D24" s="864">
        <v>2709</v>
      </c>
      <c r="E24" s="865">
        <v>119816</v>
      </c>
      <c r="F24" s="864">
        <v>1584</v>
      </c>
      <c r="G24" s="864">
        <v>40614</v>
      </c>
      <c r="H24" s="865">
        <v>105925</v>
      </c>
      <c r="I24" s="865">
        <v>4993578</v>
      </c>
      <c r="J24" s="864">
        <v>78773</v>
      </c>
      <c r="K24" s="864">
        <v>70512</v>
      </c>
      <c r="L24" s="864">
        <v>8261</v>
      </c>
      <c r="M24" s="864">
        <v>1415</v>
      </c>
      <c r="N24" s="864">
        <v>538</v>
      </c>
    </row>
    <row r="25" spans="1:14">
      <c r="A25" s="860" t="s">
        <v>874</v>
      </c>
      <c r="B25" s="863">
        <v>301528</v>
      </c>
      <c r="C25" s="864">
        <v>26737</v>
      </c>
      <c r="D25" s="864">
        <v>2967</v>
      </c>
      <c r="E25" s="865">
        <v>112978</v>
      </c>
      <c r="F25" s="864">
        <v>2255</v>
      </c>
      <c r="G25" s="864">
        <v>45170</v>
      </c>
      <c r="H25" s="865">
        <v>111421</v>
      </c>
      <c r="I25" s="865">
        <v>5037502</v>
      </c>
      <c r="J25" s="865">
        <v>122453</v>
      </c>
      <c r="K25" s="865">
        <v>108235</v>
      </c>
      <c r="L25" s="864">
        <v>14218</v>
      </c>
      <c r="M25" s="864">
        <v>1780</v>
      </c>
      <c r="N25" s="864">
        <v>667</v>
      </c>
    </row>
    <row r="26" spans="1:14">
      <c r="A26" s="860" t="s">
        <v>875</v>
      </c>
      <c r="B26" s="863">
        <v>315683</v>
      </c>
      <c r="C26" s="864">
        <v>27234</v>
      </c>
      <c r="D26" s="864">
        <v>2961</v>
      </c>
      <c r="E26" s="865">
        <v>121734</v>
      </c>
      <c r="F26" s="864">
        <v>3073</v>
      </c>
      <c r="G26" s="864">
        <v>47711</v>
      </c>
      <c r="H26" s="865">
        <v>112970</v>
      </c>
      <c r="I26" s="865">
        <v>4912880</v>
      </c>
      <c r="J26" s="864">
        <v>82383</v>
      </c>
      <c r="K26" s="864">
        <v>71205</v>
      </c>
      <c r="L26" s="864">
        <v>11178</v>
      </c>
      <c r="M26" s="864">
        <v>1922</v>
      </c>
      <c r="N26" s="864">
        <v>713</v>
      </c>
    </row>
    <row r="27" spans="1:14">
      <c r="A27" s="860" t="s">
        <v>876</v>
      </c>
      <c r="B27" s="863">
        <v>365926</v>
      </c>
      <c r="C27" s="864">
        <v>29400</v>
      </c>
      <c r="D27" s="864">
        <v>3741</v>
      </c>
      <c r="E27" s="865">
        <v>141011</v>
      </c>
      <c r="F27" s="864">
        <v>2840</v>
      </c>
      <c r="G27" s="864">
        <v>60608</v>
      </c>
      <c r="H27" s="865">
        <v>128326</v>
      </c>
      <c r="I27" s="865">
        <v>5229503</v>
      </c>
      <c r="J27" s="864">
        <v>83013</v>
      </c>
      <c r="K27" s="864">
        <v>70849</v>
      </c>
      <c r="L27" s="864">
        <v>12164</v>
      </c>
      <c r="M27" s="864">
        <v>1996</v>
      </c>
      <c r="N27" s="864">
        <v>833</v>
      </c>
    </row>
    <row r="28" spans="1:14">
      <c r="A28" s="860" t="s">
        <v>877</v>
      </c>
      <c r="B28" s="863">
        <v>286899</v>
      </c>
      <c r="C28" s="864">
        <v>29556</v>
      </c>
      <c r="D28" s="864">
        <v>4081</v>
      </c>
      <c r="E28" s="865">
        <v>106631</v>
      </c>
      <c r="F28" s="864">
        <v>1673</v>
      </c>
      <c r="G28" s="864">
        <v>44848</v>
      </c>
      <c r="H28" s="865">
        <v>100110</v>
      </c>
      <c r="I28" s="865">
        <v>4787866</v>
      </c>
      <c r="J28" s="865">
        <v>101846</v>
      </c>
      <c r="K28" s="864">
        <v>91327</v>
      </c>
      <c r="L28" s="864">
        <v>10519</v>
      </c>
      <c r="M28" s="864">
        <v>1289</v>
      </c>
      <c r="N28" s="864">
        <v>574</v>
      </c>
    </row>
    <row r="29" spans="1:14">
      <c r="A29" s="915" t="s">
        <v>10</v>
      </c>
      <c r="B29" s="915" t="s">
        <v>10</v>
      </c>
      <c r="C29" s="915" t="s">
        <v>10</v>
      </c>
      <c r="D29" s="915" t="s">
        <v>10</v>
      </c>
      <c r="E29" s="915" t="s">
        <v>10</v>
      </c>
      <c r="F29" s="915" t="s">
        <v>10</v>
      </c>
      <c r="G29" s="915" t="s">
        <v>10</v>
      </c>
      <c r="H29" s="915" t="s">
        <v>10</v>
      </c>
      <c r="I29" s="915" t="s">
        <v>10</v>
      </c>
      <c r="J29" s="915" t="s">
        <v>10</v>
      </c>
      <c r="K29" s="915" t="s">
        <v>10</v>
      </c>
      <c r="L29" s="915" t="s">
        <v>10</v>
      </c>
      <c r="M29" s="915" t="s">
        <v>10</v>
      </c>
      <c r="N29" s="915" t="s">
        <v>10</v>
      </c>
    </row>
    <row r="30" spans="1:14">
      <c r="A30" s="915" t="s">
        <v>10</v>
      </c>
      <c r="B30" s="915" t="s">
        <v>10</v>
      </c>
      <c r="C30" s="915" t="s">
        <v>10</v>
      </c>
      <c r="D30" s="915" t="s">
        <v>10</v>
      </c>
      <c r="E30" s="915" t="s">
        <v>10</v>
      </c>
      <c r="F30" s="915" t="s">
        <v>10</v>
      </c>
      <c r="G30" s="915" t="s">
        <v>10</v>
      </c>
      <c r="H30" s="915" t="s">
        <v>10</v>
      </c>
      <c r="I30" s="915" t="s">
        <v>10</v>
      </c>
      <c r="J30" s="915" t="s">
        <v>10</v>
      </c>
      <c r="K30" s="915" t="s">
        <v>10</v>
      </c>
      <c r="L30" s="915" t="s">
        <v>10</v>
      </c>
      <c r="M30" s="915" t="s">
        <v>10</v>
      </c>
      <c r="N30" s="915" t="s">
        <v>10</v>
      </c>
    </row>
    <row r="31" spans="1:14">
      <c r="A31" s="915" t="s">
        <v>10</v>
      </c>
      <c r="B31" s="1549" t="s">
        <v>899</v>
      </c>
      <c r="C31" s="1549"/>
      <c r="D31" s="915" t="s">
        <v>10</v>
      </c>
      <c r="E31" s="915" t="s">
        <v>10</v>
      </c>
      <c r="F31" s="915" t="s">
        <v>10</v>
      </c>
      <c r="G31" s="915" t="s">
        <v>10</v>
      </c>
      <c r="H31" s="915" t="s">
        <v>10</v>
      </c>
      <c r="I31" s="915" t="s">
        <v>10</v>
      </c>
      <c r="J31" s="915" t="s">
        <v>10</v>
      </c>
      <c r="K31" s="915" t="s">
        <v>10</v>
      </c>
      <c r="L31" s="915" t="s">
        <v>10</v>
      </c>
      <c r="M31" s="915" t="s">
        <v>10</v>
      </c>
      <c r="N31" s="915" t="s">
        <v>10</v>
      </c>
    </row>
    <row r="32" spans="1:14">
      <c r="A32" s="915" t="s">
        <v>982</v>
      </c>
      <c r="B32" s="915" t="s">
        <v>10</v>
      </c>
      <c r="C32" s="915" t="s">
        <v>10</v>
      </c>
      <c r="D32" s="915" t="s">
        <v>10</v>
      </c>
      <c r="E32" s="915" t="s">
        <v>10</v>
      </c>
      <c r="F32" s="915" t="s">
        <v>10</v>
      </c>
      <c r="G32" s="915" t="s">
        <v>10</v>
      </c>
      <c r="H32" s="915" t="s">
        <v>10</v>
      </c>
      <c r="I32" s="915" t="s">
        <v>10</v>
      </c>
      <c r="J32" s="915" t="s">
        <v>10</v>
      </c>
      <c r="K32" s="915" t="s">
        <v>10</v>
      </c>
      <c r="L32" s="915" t="s">
        <v>10</v>
      </c>
      <c r="M32" s="915" t="s">
        <v>10</v>
      </c>
      <c r="N32" s="915" t="s">
        <v>10</v>
      </c>
    </row>
    <row r="33" spans="1:14">
      <c r="A33" s="915" t="s">
        <v>10</v>
      </c>
      <c r="B33" s="915" t="s">
        <v>10</v>
      </c>
      <c r="C33" s="915" t="s">
        <v>10</v>
      </c>
      <c r="D33" s="915" t="s">
        <v>10</v>
      </c>
      <c r="E33" s="915" t="s">
        <v>10</v>
      </c>
      <c r="F33" s="915" t="s">
        <v>10</v>
      </c>
      <c r="G33" s="915" t="s">
        <v>10</v>
      </c>
      <c r="H33" s="915" t="s">
        <v>10</v>
      </c>
      <c r="I33" s="915" t="s">
        <v>10</v>
      </c>
      <c r="J33" s="915" t="s">
        <v>10</v>
      </c>
      <c r="K33" s="915" t="s">
        <v>10</v>
      </c>
      <c r="L33" s="915" t="s">
        <v>10</v>
      </c>
      <c r="M33" s="915" t="s">
        <v>10</v>
      </c>
      <c r="N33" s="915" t="s">
        <v>10</v>
      </c>
    </row>
    <row r="34" spans="1:14">
      <c r="A34" s="860" t="s">
        <v>900</v>
      </c>
      <c r="B34" s="863">
        <v>519228</v>
      </c>
      <c r="C34" s="864">
        <v>11372</v>
      </c>
      <c r="D34" s="864">
        <v>2810</v>
      </c>
      <c r="E34" s="865">
        <v>211311</v>
      </c>
      <c r="F34" s="864">
        <v>1895</v>
      </c>
      <c r="G34" s="865">
        <v>114455</v>
      </c>
      <c r="H34" s="865">
        <v>177385</v>
      </c>
      <c r="I34" s="865">
        <v>4792254</v>
      </c>
      <c r="J34" s="865">
        <v>173074</v>
      </c>
      <c r="K34" s="865">
        <v>160133</v>
      </c>
      <c r="L34" s="864">
        <v>12941</v>
      </c>
      <c r="M34" s="864">
        <v>5085</v>
      </c>
      <c r="N34" s="864">
        <v>509</v>
      </c>
    </row>
    <row r="35" spans="1:14">
      <c r="A35" s="860" t="s">
        <v>901</v>
      </c>
      <c r="B35" s="863">
        <v>910781</v>
      </c>
      <c r="C35" s="864">
        <v>15686</v>
      </c>
      <c r="D35" s="864">
        <v>4309</v>
      </c>
      <c r="E35" s="865">
        <v>317481</v>
      </c>
      <c r="F35" s="864">
        <v>11785</v>
      </c>
      <c r="G35" s="865">
        <v>189227</v>
      </c>
      <c r="H35" s="865">
        <v>372293</v>
      </c>
      <c r="I35" s="865">
        <v>4899331</v>
      </c>
      <c r="J35" s="865">
        <v>106613</v>
      </c>
      <c r="K35" s="864">
        <v>97434</v>
      </c>
      <c r="L35" s="864">
        <v>9179</v>
      </c>
      <c r="M35" s="864">
        <v>6556</v>
      </c>
      <c r="N35" s="864">
        <v>938</v>
      </c>
    </row>
    <row r="36" spans="1:14">
      <c r="A36" s="860" t="s">
        <v>902</v>
      </c>
      <c r="B36" s="866" t="s">
        <v>51</v>
      </c>
      <c r="C36" s="864" t="s">
        <v>51</v>
      </c>
      <c r="D36" s="864" t="s">
        <v>51</v>
      </c>
      <c r="E36" s="864" t="s">
        <v>51</v>
      </c>
      <c r="F36" s="864" t="s">
        <v>51</v>
      </c>
      <c r="G36" s="864" t="s">
        <v>51</v>
      </c>
      <c r="H36" s="864" t="s">
        <v>51</v>
      </c>
      <c r="I36" s="864" t="s">
        <v>51</v>
      </c>
      <c r="J36" s="864" t="s">
        <v>51</v>
      </c>
      <c r="K36" s="864" t="s">
        <v>51</v>
      </c>
      <c r="L36" s="864" t="s">
        <v>51</v>
      </c>
      <c r="M36" s="864" t="s">
        <v>51</v>
      </c>
      <c r="N36" s="864" t="s">
        <v>51</v>
      </c>
    </row>
    <row r="37" spans="1:14">
      <c r="A37" s="860" t="s">
        <v>903</v>
      </c>
      <c r="B37" s="866">
        <v>33671</v>
      </c>
      <c r="C37" s="864">
        <v>1186</v>
      </c>
      <c r="D37" s="864">
        <v>383</v>
      </c>
      <c r="E37" s="864">
        <v>5897</v>
      </c>
      <c r="F37" s="864">
        <v>161</v>
      </c>
      <c r="G37" s="864">
        <v>4302</v>
      </c>
      <c r="H37" s="864">
        <v>21742</v>
      </c>
      <c r="I37" s="865">
        <v>1280463</v>
      </c>
      <c r="J37" s="864">
        <v>65468</v>
      </c>
      <c r="K37" s="864">
        <v>56476</v>
      </c>
      <c r="L37" s="864">
        <v>8992</v>
      </c>
      <c r="M37" s="864">
        <v>854</v>
      </c>
      <c r="N37" s="864">
        <v>189</v>
      </c>
    </row>
    <row r="38" spans="1:14">
      <c r="A38" s="860" t="s">
        <v>904</v>
      </c>
      <c r="B38" s="866">
        <v>87995</v>
      </c>
      <c r="C38" s="864">
        <v>3</v>
      </c>
      <c r="D38" s="864" t="s">
        <v>51</v>
      </c>
      <c r="E38" s="864">
        <v>31852</v>
      </c>
      <c r="F38" s="864">
        <v>75</v>
      </c>
      <c r="G38" s="864">
        <v>9828</v>
      </c>
      <c r="H38" s="864">
        <v>46237</v>
      </c>
      <c r="I38" s="864">
        <v>45025</v>
      </c>
      <c r="J38" s="864">
        <v>1361</v>
      </c>
      <c r="K38" s="864">
        <v>1361</v>
      </c>
      <c r="L38" s="864" t="s">
        <v>51</v>
      </c>
      <c r="M38" s="864">
        <v>10</v>
      </c>
      <c r="N38" s="864">
        <v>111</v>
      </c>
    </row>
    <row r="39" spans="1:14">
      <c r="A39" s="860" t="s">
        <v>905</v>
      </c>
      <c r="B39" s="866">
        <v>372</v>
      </c>
      <c r="C39" s="864">
        <v>1</v>
      </c>
      <c r="D39" s="864" t="s">
        <v>51</v>
      </c>
      <c r="E39" s="864">
        <v>40</v>
      </c>
      <c r="F39" s="864">
        <v>9</v>
      </c>
      <c r="G39" s="864">
        <v>267</v>
      </c>
      <c r="H39" s="864">
        <v>55</v>
      </c>
      <c r="I39" s="864" t="s">
        <v>51</v>
      </c>
      <c r="J39" s="864">
        <v>109</v>
      </c>
      <c r="K39" s="864">
        <v>108</v>
      </c>
      <c r="L39" s="864">
        <v>1</v>
      </c>
      <c r="M39" s="864" t="s">
        <v>51</v>
      </c>
      <c r="N39" s="864" t="s">
        <v>51</v>
      </c>
    </row>
    <row r="40" spans="1:14">
      <c r="A40" s="860" t="s">
        <v>906</v>
      </c>
      <c r="B40" s="866">
        <v>32765</v>
      </c>
      <c r="C40" s="864">
        <v>912</v>
      </c>
      <c r="D40" s="864">
        <v>675</v>
      </c>
      <c r="E40" s="864">
        <v>16692</v>
      </c>
      <c r="F40" s="864">
        <v>437</v>
      </c>
      <c r="G40" s="864">
        <v>7744</v>
      </c>
      <c r="H40" s="864">
        <v>6305</v>
      </c>
      <c r="I40" s="865">
        <v>399735</v>
      </c>
      <c r="J40" s="865">
        <v>311736</v>
      </c>
      <c r="K40" s="865">
        <v>294451</v>
      </c>
      <c r="L40" s="864">
        <v>17285</v>
      </c>
      <c r="M40" s="864">
        <v>2425</v>
      </c>
      <c r="N40" s="864">
        <v>469</v>
      </c>
    </row>
    <row r="41" spans="1:14">
      <c r="A41" s="860" t="s">
        <v>907</v>
      </c>
      <c r="B41" s="863">
        <v>116217</v>
      </c>
      <c r="C41" s="864">
        <v>6783</v>
      </c>
      <c r="D41" s="864">
        <v>984</v>
      </c>
      <c r="E41" s="864">
        <v>32240</v>
      </c>
      <c r="F41" s="864">
        <v>2246</v>
      </c>
      <c r="G41" s="864">
        <v>18899</v>
      </c>
      <c r="H41" s="864">
        <v>55065</v>
      </c>
      <c r="I41" s="865">
        <v>470528</v>
      </c>
      <c r="J41" s="864">
        <v>8988</v>
      </c>
      <c r="K41" s="864">
        <v>8420</v>
      </c>
      <c r="L41" s="864">
        <v>568</v>
      </c>
      <c r="M41" s="864">
        <v>353</v>
      </c>
      <c r="N41" s="864">
        <v>26</v>
      </c>
    </row>
    <row r="42" spans="1:14">
      <c r="A42" s="860" t="s">
        <v>908</v>
      </c>
      <c r="B42" s="863">
        <v>583010</v>
      </c>
      <c r="C42" s="865">
        <v>138628</v>
      </c>
      <c r="D42" s="864">
        <v>2443</v>
      </c>
      <c r="E42" s="865">
        <v>233945</v>
      </c>
      <c r="F42" s="864">
        <v>1961</v>
      </c>
      <c r="G42" s="864">
        <v>33634</v>
      </c>
      <c r="H42" s="865">
        <v>172399</v>
      </c>
      <c r="I42" s="865">
        <v>18920550</v>
      </c>
      <c r="J42" s="864">
        <v>65254</v>
      </c>
      <c r="K42" s="864">
        <v>52807</v>
      </c>
      <c r="L42" s="864">
        <v>12447</v>
      </c>
      <c r="M42" s="864">
        <v>725</v>
      </c>
      <c r="N42" s="864">
        <v>1789</v>
      </c>
    </row>
    <row r="43" spans="1:14">
      <c r="A43" s="860" t="s">
        <v>909</v>
      </c>
      <c r="B43" s="863">
        <v>724875</v>
      </c>
      <c r="C43" s="865">
        <v>139780</v>
      </c>
      <c r="D43" s="864">
        <v>24613</v>
      </c>
      <c r="E43" s="865">
        <v>312981</v>
      </c>
      <c r="F43" s="864">
        <v>893</v>
      </c>
      <c r="G43" s="864">
        <v>58504</v>
      </c>
      <c r="H43" s="865">
        <v>188104</v>
      </c>
      <c r="I43" s="865">
        <v>19170525</v>
      </c>
      <c r="J43" s="865">
        <v>108592</v>
      </c>
      <c r="K43" s="864">
        <v>92159</v>
      </c>
      <c r="L43" s="864">
        <v>16433</v>
      </c>
      <c r="M43" s="864">
        <v>1281</v>
      </c>
      <c r="N43" s="864">
        <v>1478</v>
      </c>
    </row>
    <row r="44" spans="1:14">
      <c r="A44" s="860" t="s">
        <v>910</v>
      </c>
      <c r="B44" s="866">
        <v>75327</v>
      </c>
      <c r="C44" s="864">
        <v>943</v>
      </c>
      <c r="D44" s="864">
        <v>668</v>
      </c>
      <c r="E44" s="864">
        <v>21135</v>
      </c>
      <c r="F44" s="864">
        <v>245</v>
      </c>
      <c r="G44" s="864">
        <v>15296</v>
      </c>
      <c r="H44" s="864">
        <v>37040</v>
      </c>
      <c r="I44" s="865">
        <v>1232094</v>
      </c>
      <c r="J44" s="864">
        <v>19436</v>
      </c>
      <c r="K44" s="864">
        <v>17990</v>
      </c>
      <c r="L44" s="864">
        <v>1446</v>
      </c>
      <c r="M44" s="864">
        <v>635</v>
      </c>
      <c r="N44" s="864">
        <v>887</v>
      </c>
    </row>
    <row r="45" spans="1:14">
      <c r="A45" s="860" t="s">
        <v>911</v>
      </c>
      <c r="B45" s="866">
        <v>2248</v>
      </c>
      <c r="C45" s="864">
        <v>86</v>
      </c>
      <c r="D45" s="864">
        <v>39</v>
      </c>
      <c r="E45" s="864">
        <v>1182</v>
      </c>
      <c r="F45" s="864">
        <v>36</v>
      </c>
      <c r="G45" s="864">
        <v>376</v>
      </c>
      <c r="H45" s="864">
        <v>529</v>
      </c>
      <c r="I45" s="864">
        <v>8197</v>
      </c>
      <c r="J45" s="864">
        <v>2614</v>
      </c>
      <c r="K45" s="864">
        <v>2290</v>
      </c>
      <c r="L45" s="864">
        <v>324</v>
      </c>
      <c r="M45" s="864">
        <v>169</v>
      </c>
      <c r="N45" s="864">
        <v>19</v>
      </c>
    </row>
    <row r="46" spans="1:14">
      <c r="A46" s="860" t="s">
        <v>912</v>
      </c>
      <c r="B46" s="866">
        <v>15249</v>
      </c>
      <c r="C46" s="864">
        <v>2773</v>
      </c>
      <c r="D46" s="864">
        <v>364</v>
      </c>
      <c r="E46" s="864">
        <v>5419</v>
      </c>
      <c r="F46" s="864">
        <v>332</v>
      </c>
      <c r="G46" s="864">
        <v>3553</v>
      </c>
      <c r="H46" s="864">
        <v>2808</v>
      </c>
      <c r="I46" s="865">
        <v>122848</v>
      </c>
      <c r="J46" s="864">
        <v>11673</v>
      </c>
      <c r="K46" s="864">
        <v>6459</v>
      </c>
      <c r="L46" s="864">
        <v>5214</v>
      </c>
      <c r="M46" s="864">
        <v>886</v>
      </c>
      <c r="N46" s="864">
        <v>192</v>
      </c>
    </row>
    <row r="47" spans="1:14">
      <c r="A47" s="860" t="s">
        <v>913</v>
      </c>
      <c r="B47" s="866">
        <v>3873</v>
      </c>
      <c r="C47" s="864">
        <v>160</v>
      </c>
      <c r="D47" s="864">
        <v>149</v>
      </c>
      <c r="E47" s="864">
        <v>1027</v>
      </c>
      <c r="F47" s="864">
        <v>18</v>
      </c>
      <c r="G47" s="864">
        <v>422</v>
      </c>
      <c r="H47" s="864">
        <v>2097</v>
      </c>
      <c r="I47" s="865">
        <v>5124501</v>
      </c>
      <c r="J47" s="864">
        <v>5010</v>
      </c>
      <c r="K47" s="864">
        <v>2086</v>
      </c>
      <c r="L47" s="864">
        <v>2924</v>
      </c>
      <c r="M47" s="864">
        <v>775</v>
      </c>
      <c r="N47" s="864">
        <v>320</v>
      </c>
    </row>
    <row r="48" spans="1:14">
      <c r="A48" s="860" t="s">
        <v>914</v>
      </c>
      <c r="B48" s="863">
        <v>328857</v>
      </c>
      <c r="C48" s="864">
        <v>9582</v>
      </c>
      <c r="D48" s="864">
        <v>481</v>
      </c>
      <c r="E48" s="865">
        <v>116484</v>
      </c>
      <c r="F48" s="864">
        <v>2654</v>
      </c>
      <c r="G48" s="864">
        <v>77958</v>
      </c>
      <c r="H48" s="865">
        <v>121698</v>
      </c>
      <c r="I48" s="865">
        <v>908592</v>
      </c>
      <c r="J48" s="865">
        <v>153215</v>
      </c>
      <c r="K48" s="865">
        <v>133086</v>
      </c>
      <c r="L48" s="864">
        <v>20129</v>
      </c>
      <c r="M48" s="864">
        <v>983</v>
      </c>
      <c r="N48" s="864">
        <v>378</v>
      </c>
    </row>
    <row r="49" spans="1:14">
      <c r="A49" s="860" t="s">
        <v>915</v>
      </c>
      <c r="B49" s="866">
        <v>88215</v>
      </c>
      <c r="C49" s="864">
        <v>842</v>
      </c>
      <c r="D49" s="864">
        <v>479</v>
      </c>
      <c r="E49" s="864">
        <v>25300</v>
      </c>
      <c r="F49" s="864">
        <v>419</v>
      </c>
      <c r="G49" s="864">
        <v>13473</v>
      </c>
      <c r="H49" s="864">
        <v>47702</v>
      </c>
      <c r="I49" s="865">
        <v>956100</v>
      </c>
      <c r="J49" s="864">
        <v>5147</v>
      </c>
      <c r="K49" s="864">
        <v>3568</v>
      </c>
      <c r="L49" s="864">
        <v>1579</v>
      </c>
      <c r="M49" s="864">
        <v>397</v>
      </c>
      <c r="N49" s="864">
        <v>19</v>
      </c>
    </row>
    <row r="50" spans="1:14">
      <c r="A50" s="915" t="s">
        <v>10</v>
      </c>
      <c r="B50" s="915" t="s">
        <v>10</v>
      </c>
      <c r="C50" s="915" t="s">
        <v>10</v>
      </c>
      <c r="D50" s="915" t="s">
        <v>10</v>
      </c>
      <c r="E50" s="915" t="s">
        <v>10</v>
      </c>
      <c r="F50" s="915" t="s">
        <v>10</v>
      </c>
      <c r="G50" s="915" t="s">
        <v>10</v>
      </c>
      <c r="H50" s="915" t="s">
        <v>10</v>
      </c>
      <c r="I50" s="915" t="s">
        <v>10</v>
      </c>
      <c r="J50" s="915" t="s">
        <v>10</v>
      </c>
      <c r="K50" s="915" t="s">
        <v>10</v>
      </c>
      <c r="L50" s="915" t="s">
        <v>10</v>
      </c>
      <c r="M50" s="915" t="s">
        <v>10</v>
      </c>
      <c r="N50" s="915" t="s">
        <v>10</v>
      </c>
    </row>
    <row r="51" spans="1:14">
      <c r="A51" s="915" t="s">
        <v>10</v>
      </c>
      <c r="B51" s="915" t="s">
        <v>10</v>
      </c>
      <c r="C51" s="915" t="s">
        <v>10</v>
      </c>
      <c r="D51" s="915" t="s">
        <v>10</v>
      </c>
      <c r="E51" s="915" t="s">
        <v>10</v>
      </c>
      <c r="F51" s="915" t="s">
        <v>10</v>
      </c>
      <c r="G51" s="915" t="s">
        <v>10</v>
      </c>
      <c r="H51" s="915" t="s">
        <v>10</v>
      </c>
      <c r="I51" s="915" t="s">
        <v>10</v>
      </c>
      <c r="J51" s="915" t="s">
        <v>10</v>
      </c>
      <c r="K51" s="915" t="s">
        <v>10</v>
      </c>
      <c r="L51" s="915" t="s">
        <v>10</v>
      </c>
      <c r="M51" s="915" t="s">
        <v>10</v>
      </c>
      <c r="N51" s="915" t="s">
        <v>10</v>
      </c>
    </row>
    <row r="52" spans="1:14">
      <c r="A52" s="915" t="s">
        <v>10</v>
      </c>
      <c r="B52" s="915" t="s">
        <v>10</v>
      </c>
      <c r="C52" s="915" t="s">
        <v>10</v>
      </c>
      <c r="D52" s="915" t="s">
        <v>10</v>
      </c>
      <c r="E52" s="915" t="s">
        <v>10</v>
      </c>
      <c r="F52" s="915" t="s">
        <v>10</v>
      </c>
      <c r="G52" s="915" t="s">
        <v>10</v>
      </c>
      <c r="H52" s="915" t="s">
        <v>10</v>
      </c>
      <c r="I52" s="915" t="s">
        <v>10</v>
      </c>
      <c r="J52" s="915" t="s">
        <v>10</v>
      </c>
      <c r="K52" s="915" t="s">
        <v>10</v>
      </c>
      <c r="L52" s="915" t="s">
        <v>10</v>
      </c>
      <c r="M52" s="915" t="s">
        <v>10</v>
      </c>
      <c r="N52" s="915" t="s">
        <v>10</v>
      </c>
    </row>
    <row r="53" spans="1:14">
      <c r="A53" s="915" t="s">
        <v>10</v>
      </c>
      <c r="B53" s="915" t="s">
        <v>10</v>
      </c>
      <c r="C53" s="915" t="s">
        <v>10</v>
      </c>
      <c r="D53" s="915" t="s">
        <v>10</v>
      </c>
      <c r="E53" s="915" t="s">
        <v>10</v>
      </c>
      <c r="F53" s="915" t="s">
        <v>10</v>
      </c>
      <c r="G53" s="915" t="s">
        <v>10</v>
      </c>
      <c r="H53" s="915" t="s">
        <v>10</v>
      </c>
      <c r="I53" s="915" t="s">
        <v>10</v>
      </c>
      <c r="J53" s="915" t="s">
        <v>10</v>
      </c>
      <c r="K53" s="915" t="s">
        <v>10</v>
      </c>
      <c r="L53" s="915" t="s">
        <v>10</v>
      </c>
      <c r="M53" s="915" t="s">
        <v>10</v>
      </c>
      <c r="N53" s="915" t="s">
        <v>10</v>
      </c>
    </row>
    <row r="54" spans="1:14">
      <c r="A54" s="915" t="s">
        <v>10</v>
      </c>
      <c r="B54" s="915" t="s">
        <v>10</v>
      </c>
      <c r="C54" s="915" t="s">
        <v>10</v>
      </c>
      <c r="D54" s="915" t="s">
        <v>10</v>
      </c>
      <c r="E54" s="915" t="s">
        <v>10</v>
      </c>
      <c r="F54" s="915" t="s">
        <v>10</v>
      </c>
      <c r="G54" s="915" t="s">
        <v>10</v>
      </c>
      <c r="H54" s="915" t="s">
        <v>10</v>
      </c>
      <c r="I54" s="915" t="s">
        <v>10</v>
      </c>
      <c r="J54" s="915" t="s">
        <v>10</v>
      </c>
      <c r="K54" s="915" t="s">
        <v>10</v>
      </c>
      <c r="L54" s="915" t="s">
        <v>10</v>
      </c>
      <c r="M54" s="915" t="s">
        <v>10</v>
      </c>
      <c r="N54" s="915" t="s">
        <v>10</v>
      </c>
    </row>
    <row r="55" spans="1:14">
      <c r="A55" s="915" t="s">
        <v>10</v>
      </c>
      <c r="B55" s="915" t="s">
        <v>10</v>
      </c>
      <c r="C55" s="915" t="s">
        <v>10</v>
      </c>
      <c r="D55" s="915" t="s">
        <v>10</v>
      </c>
      <c r="E55" s="915" t="s">
        <v>10</v>
      </c>
      <c r="F55" s="915" t="s">
        <v>10</v>
      </c>
      <c r="G55" s="915" t="s">
        <v>10</v>
      </c>
      <c r="H55" s="915" t="s">
        <v>10</v>
      </c>
      <c r="I55" s="915" t="s">
        <v>10</v>
      </c>
      <c r="J55" s="915" t="s">
        <v>10</v>
      </c>
      <c r="K55" s="915" t="s">
        <v>10</v>
      </c>
      <c r="L55" s="915" t="s">
        <v>10</v>
      </c>
      <c r="M55" s="915" t="s">
        <v>10</v>
      </c>
      <c r="N55" s="915" t="s">
        <v>10</v>
      </c>
    </row>
    <row r="56" spans="1:14" s="875" customFormat="1" ht="13.15" customHeight="1">
      <c r="A56" s="1547" t="s">
        <v>881</v>
      </c>
      <c r="B56" s="1547"/>
      <c r="C56" s="1547"/>
      <c r="D56" s="1547"/>
      <c r="E56" s="912" t="s">
        <v>10</v>
      </c>
      <c r="F56" s="912" t="s">
        <v>10</v>
      </c>
      <c r="G56" s="912" t="s">
        <v>10</v>
      </c>
      <c r="H56" s="912" t="s">
        <v>10</v>
      </c>
      <c r="I56" s="1547" t="s">
        <v>881</v>
      </c>
      <c r="J56" s="1547"/>
      <c r="K56" s="1547"/>
      <c r="L56" s="1547"/>
      <c r="M56" s="912" t="s">
        <v>10</v>
      </c>
      <c r="N56" s="912" t="s">
        <v>10</v>
      </c>
    </row>
    <row r="57" spans="1:14" s="875" customFormat="1">
      <c r="A57" s="1547" t="s">
        <v>882</v>
      </c>
      <c r="B57" s="1547"/>
      <c r="C57" s="1547"/>
      <c r="D57" s="1547"/>
      <c r="E57" s="912" t="s">
        <v>10</v>
      </c>
      <c r="F57" s="912" t="s">
        <v>10</v>
      </c>
      <c r="G57" s="912" t="s">
        <v>10</v>
      </c>
      <c r="H57" s="912" t="s">
        <v>10</v>
      </c>
      <c r="I57" s="1547" t="s">
        <v>882</v>
      </c>
      <c r="J57" s="1547"/>
      <c r="K57" s="1547"/>
      <c r="L57" s="1547"/>
      <c r="M57" s="912" t="s">
        <v>10</v>
      </c>
      <c r="N57" s="912" t="s">
        <v>10</v>
      </c>
    </row>
    <row r="58" spans="1:14" s="875" customFormat="1" ht="13.15" customHeight="1">
      <c r="A58" s="1547" t="s">
        <v>883</v>
      </c>
      <c r="B58" s="1547"/>
      <c r="C58" s="1547"/>
      <c r="D58" s="1547"/>
      <c r="E58" s="912" t="s">
        <v>10</v>
      </c>
      <c r="F58" s="912" t="s">
        <v>10</v>
      </c>
      <c r="G58" s="912" t="s">
        <v>10</v>
      </c>
      <c r="H58" s="912" t="s">
        <v>10</v>
      </c>
      <c r="I58" s="1547" t="s">
        <v>883</v>
      </c>
      <c r="J58" s="1547"/>
      <c r="K58" s="1547"/>
      <c r="L58" s="1547"/>
      <c r="M58" s="912" t="s">
        <v>10</v>
      </c>
      <c r="N58" s="912" t="s">
        <v>10</v>
      </c>
    </row>
    <row r="59" spans="1:14" s="875" customFormat="1" ht="13.15" customHeight="1">
      <c r="A59" s="1547" t="s">
        <v>884</v>
      </c>
      <c r="B59" s="1547"/>
      <c r="C59" s="1547"/>
      <c r="D59" s="1547"/>
      <c r="E59" s="912" t="s">
        <v>10</v>
      </c>
      <c r="F59" s="912" t="s">
        <v>10</v>
      </c>
      <c r="G59" s="912" t="s">
        <v>10</v>
      </c>
      <c r="H59" s="912" t="s">
        <v>10</v>
      </c>
      <c r="I59" s="1547" t="s">
        <v>884</v>
      </c>
      <c r="J59" s="1547"/>
      <c r="K59" s="1547"/>
      <c r="L59" s="1547"/>
      <c r="M59" s="912" t="s">
        <v>10</v>
      </c>
      <c r="N59" s="912" t="s">
        <v>10</v>
      </c>
    </row>
    <row r="95" spans="1:9" s="875" customFormat="1" ht="13.15" customHeight="1">
      <c r="A95" s="874" t="s">
        <v>305</v>
      </c>
      <c r="I95" s="874" t="s">
        <v>305</v>
      </c>
    </row>
  </sheetData>
  <mergeCells count="17">
    <mergeCell ref="A1:C1"/>
    <mergeCell ref="I1:K1"/>
    <mergeCell ref="A2:C2"/>
    <mergeCell ref="I2:K2"/>
    <mergeCell ref="A3:C3"/>
    <mergeCell ref="I3:K3"/>
    <mergeCell ref="A58:D58"/>
    <mergeCell ref="I58:L58"/>
    <mergeCell ref="A59:D59"/>
    <mergeCell ref="I59:L59"/>
    <mergeCell ref="A9:N9"/>
    <mergeCell ref="B10:C10"/>
    <mergeCell ref="B31:C31"/>
    <mergeCell ref="A56:D56"/>
    <mergeCell ref="I56:L56"/>
    <mergeCell ref="A57:D57"/>
    <mergeCell ref="I57:L57"/>
  </mergeCells>
  <pageMargins left="0.70866141732283472" right="0.70866141732283472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5"/>
  <sheetViews>
    <sheetView showGridLines="0" zoomScaleNormal="100" workbookViewId="0">
      <selection activeCell="H1" sqref="H1"/>
    </sheetView>
  </sheetViews>
  <sheetFormatPr baseColWidth="10" defaultColWidth="9.140625" defaultRowHeight="12.75"/>
  <cols>
    <col min="1" max="1" width="28.42578125" style="875" customWidth="1"/>
    <col min="2" max="8" width="17.7109375" style="875" customWidth="1"/>
    <col min="9" max="14" width="26.140625" style="875" customWidth="1"/>
    <col min="15" max="256" width="9.140625" style="875"/>
    <col min="257" max="257" width="28.42578125" style="875" customWidth="1"/>
    <col min="258" max="264" width="17.7109375" style="875" customWidth="1"/>
    <col min="265" max="270" width="26.140625" style="875" customWidth="1"/>
    <col min="271" max="512" width="9.140625" style="875"/>
    <col min="513" max="513" width="28.42578125" style="875" customWidth="1"/>
    <col min="514" max="520" width="17.7109375" style="875" customWidth="1"/>
    <col min="521" max="526" width="26.140625" style="875" customWidth="1"/>
    <col min="527" max="768" width="9.140625" style="875"/>
    <col min="769" max="769" width="28.42578125" style="875" customWidth="1"/>
    <col min="770" max="776" width="17.7109375" style="875" customWidth="1"/>
    <col min="777" max="782" width="26.140625" style="875" customWidth="1"/>
    <col min="783" max="1024" width="9.140625" style="875"/>
    <col min="1025" max="1025" width="28.42578125" style="875" customWidth="1"/>
    <col min="1026" max="1032" width="17.7109375" style="875" customWidth="1"/>
    <col min="1033" max="1038" width="26.140625" style="875" customWidth="1"/>
    <col min="1039" max="1280" width="9.140625" style="875"/>
    <col min="1281" max="1281" width="28.42578125" style="875" customWidth="1"/>
    <col min="1282" max="1288" width="17.7109375" style="875" customWidth="1"/>
    <col min="1289" max="1294" width="26.140625" style="875" customWidth="1"/>
    <col min="1295" max="1536" width="9.140625" style="875"/>
    <col min="1537" max="1537" width="28.42578125" style="875" customWidth="1"/>
    <col min="1538" max="1544" width="17.7109375" style="875" customWidth="1"/>
    <col min="1545" max="1550" width="26.140625" style="875" customWidth="1"/>
    <col min="1551" max="1792" width="9.140625" style="875"/>
    <col min="1793" max="1793" width="28.42578125" style="875" customWidth="1"/>
    <col min="1794" max="1800" width="17.7109375" style="875" customWidth="1"/>
    <col min="1801" max="1806" width="26.140625" style="875" customWidth="1"/>
    <col min="1807" max="2048" width="9.140625" style="875"/>
    <col min="2049" max="2049" width="28.42578125" style="875" customWidth="1"/>
    <col min="2050" max="2056" width="17.7109375" style="875" customWidth="1"/>
    <col min="2057" max="2062" width="26.140625" style="875" customWidth="1"/>
    <col min="2063" max="2304" width="9.140625" style="875"/>
    <col min="2305" max="2305" width="28.42578125" style="875" customWidth="1"/>
    <col min="2306" max="2312" width="17.7109375" style="875" customWidth="1"/>
    <col min="2313" max="2318" width="26.140625" style="875" customWidth="1"/>
    <col min="2319" max="2560" width="9.140625" style="875"/>
    <col min="2561" max="2561" width="28.42578125" style="875" customWidth="1"/>
    <col min="2562" max="2568" width="17.7109375" style="875" customWidth="1"/>
    <col min="2569" max="2574" width="26.140625" style="875" customWidth="1"/>
    <col min="2575" max="2816" width="9.140625" style="875"/>
    <col min="2817" max="2817" width="28.42578125" style="875" customWidth="1"/>
    <col min="2818" max="2824" width="17.7109375" style="875" customWidth="1"/>
    <col min="2825" max="2830" width="26.140625" style="875" customWidth="1"/>
    <col min="2831" max="3072" width="9.140625" style="875"/>
    <col min="3073" max="3073" width="28.42578125" style="875" customWidth="1"/>
    <col min="3074" max="3080" width="17.7109375" style="875" customWidth="1"/>
    <col min="3081" max="3086" width="26.140625" style="875" customWidth="1"/>
    <col min="3087" max="3328" width="9.140625" style="875"/>
    <col min="3329" max="3329" width="28.42578125" style="875" customWidth="1"/>
    <col min="3330" max="3336" width="17.7109375" style="875" customWidth="1"/>
    <col min="3337" max="3342" width="26.140625" style="875" customWidth="1"/>
    <col min="3343" max="3584" width="9.140625" style="875"/>
    <col min="3585" max="3585" width="28.42578125" style="875" customWidth="1"/>
    <col min="3586" max="3592" width="17.7109375" style="875" customWidth="1"/>
    <col min="3593" max="3598" width="26.140625" style="875" customWidth="1"/>
    <col min="3599" max="3840" width="9.140625" style="875"/>
    <col min="3841" max="3841" width="28.42578125" style="875" customWidth="1"/>
    <col min="3842" max="3848" width="17.7109375" style="875" customWidth="1"/>
    <col min="3849" max="3854" width="26.140625" style="875" customWidth="1"/>
    <col min="3855" max="4096" width="9.140625" style="875"/>
    <col min="4097" max="4097" width="28.42578125" style="875" customWidth="1"/>
    <col min="4098" max="4104" width="17.7109375" style="875" customWidth="1"/>
    <col min="4105" max="4110" width="26.140625" style="875" customWidth="1"/>
    <col min="4111" max="4352" width="9.140625" style="875"/>
    <col min="4353" max="4353" width="28.42578125" style="875" customWidth="1"/>
    <col min="4354" max="4360" width="17.7109375" style="875" customWidth="1"/>
    <col min="4361" max="4366" width="26.140625" style="875" customWidth="1"/>
    <col min="4367" max="4608" width="9.140625" style="875"/>
    <col min="4609" max="4609" width="28.42578125" style="875" customWidth="1"/>
    <col min="4610" max="4616" width="17.7109375" style="875" customWidth="1"/>
    <col min="4617" max="4622" width="26.140625" style="875" customWidth="1"/>
    <col min="4623" max="4864" width="9.140625" style="875"/>
    <col min="4865" max="4865" width="28.42578125" style="875" customWidth="1"/>
    <col min="4866" max="4872" width="17.7109375" style="875" customWidth="1"/>
    <col min="4873" max="4878" width="26.140625" style="875" customWidth="1"/>
    <col min="4879" max="5120" width="9.140625" style="875"/>
    <col min="5121" max="5121" width="28.42578125" style="875" customWidth="1"/>
    <col min="5122" max="5128" width="17.7109375" style="875" customWidth="1"/>
    <col min="5129" max="5134" width="26.140625" style="875" customWidth="1"/>
    <col min="5135" max="5376" width="9.140625" style="875"/>
    <col min="5377" max="5377" width="28.42578125" style="875" customWidth="1"/>
    <col min="5378" max="5384" width="17.7109375" style="875" customWidth="1"/>
    <col min="5385" max="5390" width="26.140625" style="875" customWidth="1"/>
    <col min="5391" max="5632" width="9.140625" style="875"/>
    <col min="5633" max="5633" width="28.42578125" style="875" customWidth="1"/>
    <col min="5634" max="5640" width="17.7109375" style="875" customWidth="1"/>
    <col min="5641" max="5646" width="26.140625" style="875" customWidth="1"/>
    <col min="5647" max="5888" width="9.140625" style="875"/>
    <col min="5889" max="5889" width="28.42578125" style="875" customWidth="1"/>
    <col min="5890" max="5896" width="17.7109375" style="875" customWidth="1"/>
    <col min="5897" max="5902" width="26.140625" style="875" customWidth="1"/>
    <col min="5903" max="6144" width="9.140625" style="875"/>
    <col min="6145" max="6145" width="28.42578125" style="875" customWidth="1"/>
    <col min="6146" max="6152" width="17.7109375" style="875" customWidth="1"/>
    <col min="6153" max="6158" width="26.140625" style="875" customWidth="1"/>
    <col min="6159" max="6400" width="9.140625" style="875"/>
    <col min="6401" max="6401" width="28.42578125" style="875" customWidth="1"/>
    <col min="6402" max="6408" width="17.7109375" style="875" customWidth="1"/>
    <col min="6409" max="6414" width="26.140625" style="875" customWidth="1"/>
    <col min="6415" max="6656" width="9.140625" style="875"/>
    <col min="6657" max="6657" width="28.42578125" style="875" customWidth="1"/>
    <col min="6658" max="6664" width="17.7109375" style="875" customWidth="1"/>
    <col min="6665" max="6670" width="26.140625" style="875" customWidth="1"/>
    <col min="6671" max="6912" width="9.140625" style="875"/>
    <col min="6913" max="6913" width="28.42578125" style="875" customWidth="1"/>
    <col min="6914" max="6920" width="17.7109375" style="875" customWidth="1"/>
    <col min="6921" max="6926" width="26.140625" style="875" customWidth="1"/>
    <col min="6927" max="7168" width="9.140625" style="875"/>
    <col min="7169" max="7169" width="28.42578125" style="875" customWidth="1"/>
    <col min="7170" max="7176" width="17.7109375" style="875" customWidth="1"/>
    <col min="7177" max="7182" width="26.140625" style="875" customWidth="1"/>
    <col min="7183" max="7424" width="9.140625" style="875"/>
    <col min="7425" max="7425" width="28.42578125" style="875" customWidth="1"/>
    <col min="7426" max="7432" width="17.7109375" style="875" customWidth="1"/>
    <col min="7433" max="7438" width="26.140625" style="875" customWidth="1"/>
    <col min="7439" max="7680" width="9.140625" style="875"/>
    <col min="7681" max="7681" width="28.42578125" style="875" customWidth="1"/>
    <col min="7682" max="7688" width="17.7109375" style="875" customWidth="1"/>
    <col min="7689" max="7694" width="26.140625" style="875" customWidth="1"/>
    <col min="7695" max="7936" width="9.140625" style="875"/>
    <col min="7937" max="7937" width="28.42578125" style="875" customWidth="1"/>
    <col min="7938" max="7944" width="17.7109375" style="875" customWidth="1"/>
    <col min="7945" max="7950" width="26.140625" style="875" customWidth="1"/>
    <col min="7951" max="8192" width="9.140625" style="875"/>
    <col min="8193" max="8193" width="28.42578125" style="875" customWidth="1"/>
    <col min="8194" max="8200" width="17.7109375" style="875" customWidth="1"/>
    <col min="8201" max="8206" width="26.140625" style="875" customWidth="1"/>
    <col min="8207" max="8448" width="9.140625" style="875"/>
    <col min="8449" max="8449" width="28.42578125" style="875" customWidth="1"/>
    <col min="8450" max="8456" width="17.7109375" style="875" customWidth="1"/>
    <col min="8457" max="8462" width="26.140625" style="875" customWidth="1"/>
    <col min="8463" max="8704" width="9.140625" style="875"/>
    <col min="8705" max="8705" width="28.42578125" style="875" customWidth="1"/>
    <col min="8706" max="8712" width="17.7109375" style="875" customWidth="1"/>
    <col min="8713" max="8718" width="26.140625" style="875" customWidth="1"/>
    <col min="8719" max="8960" width="9.140625" style="875"/>
    <col min="8961" max="8961" width="28.42578125" style="875" customWidth="1"/>
    <col min="8962" max="8968" width="17.7109375" style="875" customWidth="1"/>
    <col min="8969" max="8974" width="26.140625" style="875" customWidth="1"/>
    <col min="8975" max="9216" width="9.140625" style="875"/>
    <col min="9217" max="9217" width="28.42578125" style="875" customWidth="1"/>
    <col min="9218" max="9224" width="17.7109375" style="875" customWidth="1"/>
    <col min="9225" max="9230" width="26.140625" style="875" customWidth="1"/>
    <col min="9231" max="9472" width="9.140625" style="875"/>
    <col min="9473" max="9473" width="28.42578125" style="875" customWidth="1"/>
    <col min="9474" max="9480" width="17.7109375" style="875" customWidth="1"/>
    <col min="9481" max="9486" width="26.140625" style="875" customWidth="1"/>
    <col min="9487" max="9728" width="9.140625" style="875"/>
    <col min="9729" max="9729" width="28.42578125" style="875" customWidth="1"/>
    <col min="9730" max="9736" width="17.7109375" style="875" customWidth="1"/>
    <col min="9737" max="9742" width="26.140625" style="875" customWidth="1"/>
    <col min="9743" max="9984" width="9.140625" style="875"/>
    <col min="9985" max="9985" width="28.42578125" style="875" customWidth="1"/>
    <col min="9986" max="9992" width="17.7109375" style="875" customWidth="1"/>
    <col min="9993" max="9998" width="26.140625" style="875" customWidth="1"/>
    <col min="9999" max="10240" width="9.140625" style="875"/>
    <col min="10241" max="10241" width="28.42578125" style="875" customWidth="1"/>
    <col min="10242" max="10248" width="17.7109375" style="875" customWidth="1"/>
    <col min="10249" max="10254" width="26.140625" style="875" customWidth="1"/>
    <col min="10255" max="10496" width="9.140625" style="875"/>
    <col min="10497" max="10497" width="28.42578125" style="875" customWidth="1"/>
    <col min="10498" max="10504" width="17.7109375" style="875" customWidth="1"/>
    <col min="10505" max="10510" width="26.140625" style="875" customWidth="1"/>
    <col min="10511" max="10752" width="9.140625" style="875"/>
    <col min="10753" max="10753" width="28.42578125" style="875" customWidth="1"/>
    <col min="10754" max="10760" width="17.7109375" style="875" customWidth="1"/>
    <col min="10761" max="10766" width="26.140625" style="875" customWidth="1"/>
    <col min="10767" max="11008" width="9.140625" style="875"/>
    <col min="11009" max="11009" width="28.42578125" style="875" customWidth="1"/>
    <col min="11010" max="11016" width="17.7109375" style="875" customWidth="1"/>
    <col min="11017" max="11022" width="26.140625" style="875" customWidth="1"/>
    <col min="11023" max="11264" width="9.140625" style="875"/>
    <col min="11265" max="11265" width="28.42578125" style="875" customWidth="1"/>
    <col min="11266" max="11272" width="17.7109375" style="875" customWidth="1"/>
    <col min="11273" max="11278" width="26.140625" style="875" customWidth="1"/>
    <col min="11279" max="11520" width="9.140625" style="875"/>
    <col min="11521" max="11521" width="28.42578125" style="875" customWidth="1"/>
    <col min="11522" max="11528" width="17.7109375" style="875" customWidth="1"/>
    <col min="11529" max="11534" width="26.140625" style="875" customWidth="1"/>
    <col min="11535" max="11776" width="9.140625" style="875"/>
    <col min="11777" max="11777" width="28.42578125" style="875" customWidth="1"/>
    <col min="11778" max="11784" width="17.7109375" style="875" customWidth="1"/>
    <col min="11785" max="11790" width="26.140625" style="875" customWidth="1"/>
    <col min="11791" max="12032" width="9.140625" style="875"/>
    <col min="12033" max="12033" width="28.42578125" style="875" customWidth="1"/>
    <col min="12034" max="12040" width="17.7109375" style="875" customWidth="1"/>
    <col min="12041" max="12046" width="26.140625" style="875" customWidth="1"/>
    <col min="12047" max="12288" width="9.140625" style="875"/>
    <col min="12289" max="12289" width="28.42578125" style="875" customWidth="1"/>
    <col min="12290" max="12296" width="17.7109375" style="875" customWidth="1"/>
    <col min="12297" max="12302" width="26.140625" style="875" customWidth="1"/>
    <col min="12303" max="12544" width="9.140625" style="875"/>
    <col min="12545" max="12545" width="28.42578125" style="875" customWidth="1"/>
    <col min="12546" max="12552" width="17.7109375" style="875" customWidth="1"/>
    <col min="12553" max="12558" width="26.140625" style="875" customWidth="1"/>
    <col min="12559" max="12800" width="9.140625" style="875"/>
    <col min="12801" max="12801" width="28.42578125" style="875" customWidth="1"/>
    <col min="12802" max="12808" width="17.7109375" style="875" customWidth="1"/>
    <col min="12809" max="12814" width="26.140625" style="875" customWidth="1"/>
    <col min="12815" max="13056" width="9.140625" style="875"/>
    <col min="13057" max="13057" width="28.42578125" style="875" customWidth="1"/>
    <col min="13058" max="13064" width="17.7109375" style="875" customWidth="1"/>
    <col min="13065" max="13070" width="26.140625" style="875" customWidth="1"/>
    <col min="13071" max="13312" width="9.140625" style="875"/>
    <col min="13313" max="13313" width="28.42578125" style="875" customWidth="1"/>
    <col min="13314" max="13320" width="17.7109375" style="875" customWidth="1"/>
    <col min="13321" max="13326" width="26.140625" style="875" customWidth="1"/>
    <col min="13327" max="13568" width="9.140625" style="875"/>
    <col min="13569" max="13569" width="28.42578125" style="875" customWidth="1"/>
    <col min="13570" max="13576" width="17.7109375" style="875" customWidth="1"/>
    <col min="13577" max="13582" width="26.140625" style="875" customWidth="1"/>
    <col min="13583" max="13824" width="9.140625" style="875"/>
    <col min="13825" max="13825" width="28.42578125" style="875" customWidth="1"/>
    <col min="13826" max="13832" width="17.7109375" style="875" customWidth="1"/>
    <col min="13833" max="13838" width="26.140625" style="875" customWidth="1"/>
    <col min="13839" max="14080" width="9.140625" style="875"/>
    <col min="14081" max="14081" width="28.42578125" style="875" customWidth="1"/>
    <col min="14082" max="14088" width="17.7109375" style="875" customWidth="1"/>
    <col min="14089" max="14094" width="26.140625" style="875" customWidth="1"/>
    <col min="14095" max="14336" width="9.140625" style="875"/>
    <col min="14337" max="14337" width="28.42578125" style="875" customWidth="1"/>
    <col min="14338" max="14344" width="17.7109375" style="875" customWidth="1"/>
    <col min="14345" max="14350" width="26.140625" style="875" customWidth="1"/>
    <col min="14351" max="14592" width="9.140625" style="875"/>
    <col min="14593" max="14593" width="28.42578125" style="875" customWidth="1"/>
    <col min="14594" max="14600" width="17.7109375" style="875" customWidth="1"/>
    <col min="14601" max="14606" width="26.140625" style="875" customWidth="1"/>
    <col min="14607" max="14848" width="9.140625" style="875"/>
    <col min="14849" max="14849" width="28.42578125" style="875" customWidth="1"/>
    <col min="14850" max="14856" width="17.7109375" style="875" customWidth="1"/>
    <col min="14857" max="14862" width="26.140625" style="875" customWidth="1"/>
    <col min="14863" max="15104" width="9.140625" style="875"/>
    <col min="15105" max="15105" width="28.42578125" style="875" customWidth="1"/>
    <col min="15106" max="15112" width="17.7109375" style="875" customWidth="1"/>
    <col min="15113" max="15118" width="26.140625" style="875" customWidth="1"/>
    <col min="15119" max="15360" width="9.140625" style="875"/>
    <col min="15361" max="15361" width="28.42578125" style="875" customWidth="1"/>
    <col min="15362" max="15368" width="17.7109375" style="875" customWidth="1"/>
    <col min="15369" max="15374" width="26.140625" style="875" customWidth="1"/>
    <col min="15375" max="15616" width="9.140625" style="875"/>
    <col min="15617" max="15617" width="28.42578125" style="875" customWidth="1"/>
    <col min="15618" max="15624" width="17.7109375" style="875" customWidth="1"/>
    <col min="15625" max="15630" width="26.140625" style="875" customWidth="1"/>
    <col min="15631" max="15872" width="9.140625" style="875"/>
    <col min="15873" max="15873" width="28.42578125" style="875" customWidth="1"/>
    <col min="15874" max="15880" width="17.7109375" style="875" customWidth="1"/>
    <col min="15881" max="15886" width="26.140625" style="875" customWidth="1"/>
    <col min="15887" max="16128" width="9.140625" style="875"/>
    <col min="16129" max="16129" width="28.42578125" style="875" customWidth="1"/>
    <col min="16130" max="16136" width="17.7109375" style="875" customWidth="1"/>
    <col min="16137" max="16142" width="26.140625" style="875" customWidth="1"/>
    <col min="16143" max="16384" width="9.140625" style="875"/>
  </cols>
  <sheetData>
    <row r="1" spans="1:14" s="917" customFormat="1" ht="13.15" customHeight="1">
      <c r="A1" s="1550" t="s">
        <v>853</v>
      </c>
      <c r="B1" s="1550"/>
      <c r="C1" s="1550"/>
      <c r="D1" s="916" t="s">
        <v>10</v>
      </c>
      <c r="E1" s="916" t="s">
        <v>10</v>
      </c>
      <c r="F1" s="916" t="s">
        <v>10</v>
      </c>
      <c r="G1" s="916" t="s">
        <v>10</v>
      </c>
      <c r="H1" s="916" t="s">
        <v>10</v>
      </c>
      <c r="I1" s="1550" t="s">
        <v>853</v>
      </c>
      <c r="J1" s="1550"/>
      <c r="K1" s="1550"/>
      <c r="L1" s="916" t="s">
        <v>10</v>
      </c>
      <c r="M1" s="916" t="s">
        <v>10</v>
      </c>
      <c r="N1" s="916" t="s">
        <v>10</v>
      </c>
    </row>
    <row r="2" spans="1:14" s="919" customFormat="1" ht="13.15" customHeight="1">
      <c r="A2" s="1551" t="s">
        <v>980</v>
      </c>
      <c r="B2" s="1551"/>
      <c r="C2" s="1551"/>
      <c r="D2" s="918" t="s">
        <v>10</v>
      </c>
      <c r="E2" s="918" t="s">
        <v>10</v>
      </c>
      <c r="F2" s="918" t="s">
        <v>10</v>
      </c>
      <c r="G2" s="918" t="s">
        <v>10</v>
      </c>
      <c r="H2" s="918" t="s">
        <v>10</v>
      </c>
      <c r="I2" s="1551" t="s">
        <v>980</v>
      </c>
      <c r="J2" s="1551"/>
      <c r="K2" s="1551"/>
      <c r="L2" s="918" t="s">
        <v>10</v>
      </c>
      <c r="M2" s="918" t="s">
        <v>10</v>
      </c>
      <c r="N2" s="918" t="s">
        <v>10</v>
      </c>
    </row>
    <row r="3" spans="1:14" s="849" customFormat="1">
      <c r="A3" s="1549" t="s">
        <v>29</v>
      </c>
      <c r="B3" s="1549"/>
      <c r="C3" s="1549"/>
      <c r="D3" s="915" t="s">
        <v>10</v>
      </c>
      <c r="E3" s="915" t="s">
        <v>10</v>
      </c>
      <c r="F3" s="915" t="s">
        <v>10</v>
      </c>
      <c r="G3" s="915" t="s">
        <v>10</v>
      </c>
      <c r="H3" s="915" t="s">
        <v>10</v>
      </c>
      <c r="I3" s="1549" t="s">
        <v>29</v>
      </c>
      <c r="J3" s="1549"/>
      <c r="K3" s="1549"/>
      <c r="L3" s="915" t="s">
        <v>10</v>
      </c>
      <c r="M3" s="915" t="s">
        <v>10</v>
      </c>
      <c r="N3" s="915" t="s">
        <v>10</v>
      </c>
    </row>
    <row r="4" spans="1:14">
      <c r="A4" s="912" t="s">
        <v>10</v>
      </c>
      <c r="B4" s="912" t="s">
        <v>10</v>
      </c>
      <c r="C4" s="912" t="s">
        <v>10</v>
      </c>
      <c r="D4" s="912" t="s">
        <v>10</v>
      </c>
      <c r="E4" s="912" t="s">
        <v>10</v>
      </c>
      <c r="F4" s="912" t="s">
        <v>10</v>
      </c>
      <c r="G4" s="912" t="s">
        <v>10</v>
      </c>
      <c r="H4" s="912" t="s">
        <v>10</v>
      </c>
      <c r="I4" s="912" t="s">
        <v>10</v>
      </c>
      <c r="J4" s="912" t="s">
        <v>10</v>
      </c>
      <c r="K4" s="912" t="s">
        <v>10</v>
      </c>
      <c r="L4" s="912" t="s">
        <v>10</v>
      </c>
      <c r="M4" s="912" t="s">
        <v>10</v>
      </c>
      <c r="N4" s="912" t="s">
        <v>10</v>
      </c>
    </row>
    <row r="5" spans="1:14">
      <c r="A5" s="920" t="s">
        <v>855</v>
      </c>
      <c r="B5" s="852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921" t="s">
        <v>10</v>
      </c>
      <c r="I5" s="922" t="s">
        <v>10</v>
      </c>
      <c r="J5" s="852" t="s">
        <v>10</v>
      </c>
      <c r="K5" s="852" t="s">
        <v>10</v>
      </c>
      <c r="L5" s="852" t="s">
        <v>10</v>
      </c>
      <c r="M5" s="852" t="s">
        <v>10</v>
      </c>
      <c r="N5" s="921" t="s">
        <v>10</v>
      </c>
    </row>
    <row r="6" spans="1:14">
      <c r="A6" s="923" t="s">
        <v>89</v>
      </c>
      <c r="B6" s="858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924" t="s">
        <v>10</v>
      </c>
      <c r="I6" s="925" t="s">
        <v>10</v>
      </c>
      <c r="J6" s="858" t="s">
        <v>249</v>
      </c>
      <c r="K6" s="857" t="s">
        <v>10</v>
      </c>
      <c r="L6" s="858" t="s">
        <v>857</v>
      </c>
      <c r="M6" s="857" t="s">
        <v>10</v>
      </c>
      <c r="N6" s="926"/>
    </row>
    <row r="7" spans="1:14" ht="14.25">
      <c r="A7" s="923" t="s">
        <v>546</v>
      </c>
      <c r="B7" s="858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926" t="s">
        <v>549</v>
      </c>
      <c r="I7" s="923" t="s">
        <v>247</v>
      </c>
      <c r="J7" s="858" t="s">
        <v>503</v>
      </c>
      <c r="K7" s="858" t="s">
        <v>863</v>
      </c>
      <c r="L7" s="858" t="s">
        <v>249</v>
      </c>
      <c r="M7" s="858" t="s">
        <v>250</v>
      </c>
      <c r="N7" s="926" t="s">
        <v>248</v>
      </c>
    </row>
    <row r="8" spans="1:14">
      <c r="A8" s="925" t="s">
        <v>10</v>
      </c>
      <c r="B8" s="857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924" t="s">
        <v>10</v>
      </c>
      <c r="I8" s="925" t="s">
        <v>10</v>
      </c>
      <c r="J8" s="857" t="s">
        <v>10</v>
      </c>
      <c r="K8" s="857" t="s">
        <v>10</v>
      </c>
      <c r="L8" s="857" t="s">
        <v>10</v>
      </c>
      <c r="M8" s="857" t="s">
        <v>10</v>
      </c>
      <c r="N8" s="924" t="s">
        <v>10</v>
      </c>
    </row>
    <row r="9" spans="1:14">
      <c r="A9" s="1552" t="s">
        <v>10</v>
      </c>
      <c r="B9" s="1552"/>
      <c r="C9" s="1552"/>
      <c r="D9" s="1552"/>
      <c r="E9" s="1552"/>
      <c r="F9" s="1552"/>
      <c r="G9" s="1552"/>
      <c r="H9" s="1552"/>
      <c r="I9" s="1552"/>
      <c r="J9" s="1552"/>
      <c r="K9" s="1552"/>
      <c r="L9" s="1552"/>
      <c r="M9" s="1552"/>
      <c r="N9" s="1552"/>
    </row>
    <row r="10" spans="1:14">
      <c r="A10" s="912" t="s">
        <v>10</v>
      </c>
      <c r="B10" s="1547" t="s">
        <v>864</v>
      </c>
      <c r="C10" s="1547"/>
      <c r="D10" s="912" t="s">
        <v>10</v>
      </c>
      <c r="E10" s="912" t="s">
        <v>10</v>
      </c>
      <c r="F10" s="912" t="s">
        <v>10</v>
      </c>
      <c r="G10" s="912" t="s">
        <v>10</v>
      </c>
      <c r="H10" s="912" t="s">
        <v>10</v>
      </c>
      <c r="I10" s="912" t="s">
        <v>10</v>
      </c>
      <c r="J10" s="912" t="s">
        <v>10</v>
      </c>
      <c r="K10" s="912" t="s">
        <v>10</v>
      </c>
      <c r="L10" s="912" t="s">
        <v>10</v>
      </c>
      <c r="M10" s="912" t="s">
        <v>10</v>
      </c>
      <c r="N10" s="912" t="s">
        <v>10</v>
      </c>
    </row>
    <row r="11" spans="1:14">
      <c r="A11" s="925" t="s">
        <v>6</v>
      </c>
      <c r="B11" s="863">
        <v>519228</v>
      </c>
      <c r="C11" s="864">
        <v>11372</v>
      </c>
      <c r="D11" s="864">
        <v>2810</v>
      </c>
      <c r="E11" s="865">
        <v>211311</v>
      </c>
      <c r="F11" s="864">
        <v>1895</v>
      </c>
      <c r="G11" s="865">
        <v>114455</v>
      </c>
      <c r="H11" s="865">
        <v>177385</v>
      </c>
      <c r="I11" s="865">
        <v>4792254</v>
      </c>
      <c r="J11" s="865">
        <v>173074</v>
      </c>
      <c r="K11" s="865">
        <v>160133</v>
      </c>
      <c r="L11" s="864">
        <v>12941</v>
      </c>
      <c r="M11" s="864">
        <v>5085</v>
      </c>
      <c r="N11" s="864">
        <v>509</v>
      </c>
    </row>
    <row r="12" spans="1:14">
      <c r="A12" s="912" t="s">
        <v>10</v>
      </c>
      <c r="B12" s="915" t="s">
        <v>10</v>
      </c>
      <c r="C12" s="915" t="s">
        <v>10</v>
      </c>
      <c r="D12" s="915" t="s">
        <v>10</v>
      </c>
      <c r="E12" s="915" t="s">
        <v>10</v>
      </c>
      <c r="F12" s="915" t="s">
        <v>10</v>
      </c>
      <c r="G12" s="915" t="s">
        <v>10</v>
      </c>
      <c r="H12" s="915" t="s">
        <v>10</v>
      </c>
      <c r="I12" s="915" t="s">
        <v>10</v>
      </c>
      <c r="J12" s="915" t="s">
        <v>10</v>
      </c>
      <c r="K12" s="915" t="s">
        <v>10</v>
      </c>
      <c r="L12" s="915" t="s">
        <v>10</v>
      </c>
      <c r="M12" s="915" t="s">
        <v>10</v>
      </c>
      <c r="N12" s="915" t="s">
        <v>10</v>
      </c>
    </row>
    <row r="13" spans="1:14">
      <c r="A13" s="912" t="s">
        <v>865</v>
      </c>
      <c r="B13" s="915" t="s">
        <v>10</v>
      </c>
      <c r="C13" s="915" t="s">
        <v>10</v>
      </c>
      <c r="D13" s="915" t="s">
        <v>10</v>
      </c>
      <c r="E13" s="915" t="s">
        <v>10</v>
      </c>
      <c r="F13" s="915" t="s">
        <v>10</v>
      </c>
      <c r="G13" s="915" t="s">
        <v>10</v>
      </c>
      <c r="H13" s="915" t="s">
        <v>10</v>
      </c>
      <c r="I13" s="915" t="s">
        <v>10</v>
      </c>
      <c r="J13" s="915" t="s">
        <v>10</v>
      </c>
      <c r="K13" s="915" t="s">
        <v>10</v>
      </c>
      <c r="L13" s="915" t="s">
        <v>10</v>
      </c>
      <c r="M13" s="915" t="s">
        <v>10</v>
      </c>
      <c r="N13" s="915" t="s">
        <v>10</v>
      </c>
    </row>
    <row r="14" spans="1:14">
      <c r="A14" s="912" t="s">
        <v>10</v>
      </c>
      <c r="B14" s="915" t="s">
        <v>10</v>
      </c>
      <c r="C14" s="915" t="s">
        <v>10</v>
      </c>
      <c r="D14" s="915" t="s">
        <v>10</v>
      </c>
      <c r="E14" s="915" t="s">
        <v>10</v>
      </c>
      <c r="F14" s="915" t="s">
        <v>10</v>
      </c>
      <c r="G14" s="915" t="s">
        <v>10</v>
      </c>
      <c r="H14" s="915" t="s">
        <v>10</v>
      </c>
      <c r="I14" s="915" t="s">
        <v>10</v>
      </c>
      <c r="J14" s="915" t="s">
        <v>10</v>
      </c>
      <c r="K14" s="915" t="s">
        <v>10</v>
      </c>
      <c r="L14" s="915" t="s">
        <v>10</v>
      </c>
      <c r="M14" s="915" t="s">
        <v>10</v>
      </c>
      <c r="N14" s="915" t="s">
        <v>10</v>
      </c>
    </row>
    <row r="15" spans="1:14">
      <c r="A15" s="925" t="s">
        <v>866</v>
      </c>
      <c r="B15" s="866">
        <v>41889</v>
      </c>
      <c r="C15" s="864">
        <v>824</v>
      </c>
      <c r="D15" s="864">
        <v>225</v>
      </c>
      <c r="E15" s="864">
        <v>16531</v>
      </c>
      <c r="F15" s="864">
        <v>148</v>
      </c>
      <c r="G15" s="864">
        <v>8641</v>
      </c>
      <c r="H15" s="864">
        <v>15520</v>
      </c>
      <c r="I15" s="865">
        <v>379532</v>
      </c>
      <c r="J15" s="864">
        <v>9978</v>
      </c>
      <c r="K15" s="864">
        <v>9372</v>
      </c>
      <c r="L15" s="864">
        <v>606</v>
      </c>
      <c r="M15" s="864">
        <v>89</v>
      </c>
      <c r="N15" s="864">
        <v>30</v>
      </c>
    </row>
    <row r="16" spans="1:14">
      <c r="A16" s="925" t="s">
        <v>867</v>
      </c>
      <c r="B16" s="866">
        <v>41359</v>
      </c>
      <c r="C16" s="864">
        <v>781</v>
      </c>
      <c r="D16" s="864">
        <v>223</v>
      </c>
      <c r="E16" s="864">
        <v>15319</v>
      </c>
      <c r="F16" s="864">
        <v>172</v>
      </c>
      <c r="G16" s="864">
        <v>8965</v>
      </c>
      <c r="H16" s="864">
        <v>15899</v>
      </c>
      <c r="I16" s="865">
        <v>357207</v>
      </c>
      <c r="J16" s="864">
        <v>10669</v>
      </c>
      <c r="K16" s="864">
        <v>9919</v>
      </c>
      <c r="L16" s="864">
        <v>750</v>
      </c>
      <c r="M16" s="864">
        <v>140</v>
      </c>
      <c r="N16" s="864">
        <v>28</v>
      </c>
    </row>
    <row r="17" spans="1:14">
      <c r="A17" s="925" t="s">
        <v>868</v>
      </c>
      <c r="B17" s="866">
        <v>46312</v>
      </c>
      <c r="C17" s="864">
        <v>1062</v>
      </c>
      <c r="D17" s="864">
        <v>350</v>
      </c>
      <c r="E17" s="864">
        <v>18766</v>
      </c>
      <c r="F17" s="864">
        <v>172</v>
      </c>
      <c r="G17" s="864">
        <v>10785</v>
      </c>
      <c r="H17" s="864">
        <v>15177</v>
      </c>
      <c r="I17" s="865">
        <v>411103</v>
      </c>
      <c r="J17" s="864">
        <v>13814</v>
      </c>
      <c r="K17" s="864">
        <v>12894</v>
      </c>
      <c r="L17" s="864">
        <v>920</v>
      </c>
      <c r="M17" s="864">
        <v>233</v>
      </c>
      <c r="N17" s="864">
        <v>46</v>
      </c>
    </row>
    <row r="18" spans="1:14">
      <c r="A18" s="925" t="s">
        <v>869</v>
      </c>
      <c r="B18" s="866">
        <v>37416</v>
      </c>
      <c r="C18" s="864">
        <v>1051</v>
      </c>
      <c r="D18" s="864">
        <v>207</v>
      </c>
      <c r="E18" s="864">
        <v>14690</v>
      </c>
      <c r="F18" s="864">
        <v>137</v>
      </c>
      <c r="G18" s="864">
        <v>8805</v>
      </c>
      <c r="H18" s="864">
        <v>12526</v>
      </c>
      <c r="I18" s="865">
        <v>370667</v>
      </c>
      <c r="J18" s="864">
        <v>22025</v>
      </c>
      <c r="K18" s="864">
        <v>20747</v>
      </c>
      <c r="L18" s="864">
        <v>1278</v>
      </c>
      <c r="M18" s="864">
        <v>1627</v>
      </c>
      <c r="N18" s="864">
        <v>37</v>
      </c>
    </row>
    <row r="19" spans="1:14">
      <c r="A19" s="925" t="s">
        <v>870</v>
      </c>
      <c r="B19" s="866">
        <v>42677</v>
      </c>
      <c r="C19" s="864">
        <v>987</v>
      </c>
      <c r="D19" s="864">
        <v>220</v>
      </c>
      <c r="E19" s="864">
        <v>18081</v>
      </c>
      <c r="F19" s="864">
        <v>134</v>
      </c>
      <c r="G19" s="864">
        <v>9881</v>
      </c>
      <c r="H19" s="864">
        <v>13374</v>
      </c>
      <c r="I19" s="865">
        <v>403494</v>
      </c>
      <c r="J19" s="864">
        <v>15169</v>
      </c>
      <c r="K19" s="864">
        <v>14181</v>
      </c>
      <c r="L19" s="864">
        <v>988</v>
      </c>
      <c r="M19" s="864">
        <v>284</v>
      </c>
      <c r="N19" s="864">
        <v>50</v>
      </c>
    </row>
    <row r="20" spans="1:14">
      <c r="A20" s="925" t="s">
        <v>871</v>
      </c>
      <c r="B20" s="866">
        <v>38210</v>
      </c>
      <c r="C20" s="864">
        <v>750</v>
      </c>
      <c r="D20" s="864">
        <v>265</v>
      </c>
      <c r="E20" s="864">
        <v>15569</v>
      </c>
      <c r="F20" s="864">
        <v>110</v>
      </c>
      <c r="G20" s="864">
        <v>8414</v>
      </c>
      <c r="H20" s="864">
        <v>13102</v>
      </c>
      <c r="I20" s="865">
        <v>393168</v>
      </c>
      <c r="J20" s="864">
        <v>13822</v>
      </c>
      <c r="K20" s="864">
        <v>12934</v>
      </c>
      <c r="L20" s="864">
        <v>888</v>
      </c>
      <c r="M20" s="864">
        <v>331</v>
      </c>
      <c r="N20" s="864">
        <v>33</v>
      </c>
    </row>
    <row r="21" spans="1:14">
      <c r="A21" s="925" t="s">
        <v>872</v>
      </c>
      <c r="B21" s="866">
        <v>37910</v>
      </c>
      <c r="C21" s="864">
        <v>872</v>
      </c>
      <c r="D21" s="864">
        <v>133</v>
      </c>
      <c r="E21" s="864">
        <v>15444</v>
      </c>
      <c r="F21" s="864">
        <v>102</v>
      </c>
      <c r="G21" s="864">
        <v>8235</v>
      </c>
      <c r="H21" s="864">
        <v>13124</v>
      </c>
      <c r="I21" s="865">
        <v>396257</v>
      </c>
      <c r="J21" s="864">
        <v>12370</v>
      </c>
      <c r="K21" s="864">
        <v>11464</v>
      </c>
      <c r="L21" s="864">
        <v>906</v>
      </c>
      <c r="M21" s="864">
        <v>379</v>
      </c>
      <c r="N21" s="864">
        <v>53</v>
      </c>
    </row>
    <row r="22" spans="1:14">
      <c r="A22" s="925" t="s">
        <v>873</v>
      </c>
      <c r="B22" s="866">
        <v>40448</v>
      </c>
      <c r="C22" s="864">
        <v>703</v>
      </c>
      <c r="D22" s="864">
        <v>136</v>
      </c>
      <c r="E22" s="864">
        <v>17439</v>
      </c>
      <c r="F22" s="864">
        <v>103</v>
      </c>
      <c r="G22" s="864">
        <v>8434</v>
      </c>
      <c r="H22" s="864">
        <v>13633</v>
      </c>
      <c r="I22" s="865">
        <v>402177</v>
      </c>
      <c r="J22" s="864">
        <v>12663</v>
      </c>
      <c r="K22" s="864">
        <v>11852</v>
      </c>
      <c r="L22" s="864">
        <v>811</v>
      </c>
      <c r="M22" s="864">
        <v>280</v>
      </c>
      <c r="N22" s="864">
        <v>39</v>
      </c>
    </row>
    <row r="23" spans="1:14">
      <c r="A23" s="925" t="s">
        <v>874</v>
      </c>
      <c r="B23" s="866">
        <v>43926</v>
      </c>
      <c r="C23" s="864">
        <v>919</v>
      </c>
      <c r="D23" s="864">
        <v>164</v>
      </c>
      <c r="E23" s="864">
        <v>18369</v>
      </c>
      <c r="F23" s="864">
        <v>200</v>
      </c>
      <c r="G23" s="864">
        <v>9019</v>
      </c>
      <c r="H23" s="864">
        <v>15255</v>
      </c>
      <c r="I23" s="865">
        <v>406713</v>
      </c>
      <c r="J23" s="864">
        <v>18990</v>
      </c>
      <c r="K23" s="864">
        <v>17337</v>
      </c>
      <c r="L23" s="864">
        <v>1653</v>
      </c>
      <c r="M23" s="864">
        <v>396</v>
      </c>
      <c r="N23" s="864">
        <v>59</v>
      </c>
    </row>
    <row r="24" spans="1:14">
      <c r="A24" s="925" t="s">
        <v>875</v>
      </c>
      <c r="B24" s="866">
        <v>47933</v>
      </c>
      <c r="C24" s="864">
        <v>930</v>
      </c>
      <c r="D24" s="864">
        <v>225</v>
      </c>
      <c r="E24" s="864">
        <v>20184</v>
      </c>
      <c r="F24" s="864">
        <v>200</v>
      </c>
      <c r="G24" s="864">
        <v>10048</v>
      </c>
      <c r="H24" s="864">
        <v>16346</v>
      </c>
      <c r="I24" s="865">
        <v>433996</v>
      </c>
      <c r="J24" s="864">
        <v>12689</v>
      </c>
      <c r="K24" s="864">
        <v>11343</v>
      </c>
      <c r="L24" s="864">
        <v>1346</v>
      </c>
      <c r="M24" s="864">
        <v>558</v>
      </c>
      <c r="N24" s="864">
        <v>43</v>
      </c>
    </row>
    <row r="25" spans="1:14">
      <c r="A25" s="925" t="s">
        <v>876</v>
      </c>
      <c r="B25" s="866">
        <v>54969</v>
      </c>
      <c r="C25" s="864">
        <v>1033</v>
      </c>
      <c r="D25" s="864">
        <v>396</v>
      </c>
      <c r="E25" s="864">
        <v>22201</v>
      </c>
      <c r="F25" s="864">
        <v>274</v>
      </c>
      <c r="G25" s="864">
        <v>12986</v>
      </c>
      <c r="H25" s="864">
        <v>18079</v>
      </c>
      <c r="I25" s="865">
        <v>430304</v>
      </c>
      <c r="J25" s="864">
        <v>13749</v>
      </c>
      <c r="K25" s="864">
        <v>12347</v>
      </c>
      <c r="L25" s="864">
        <v>1402</v>
      </c>
      <c r="M25" s="864">
        <v>529</v>
      </c>
      <c r="N25" s="864">
        <v>55</v>
      </c>
    </row>
    <row r="26" spans="1:14">
      <c r="A26" s="925" t="s">
        <v>877</v>
      </c>
      <c r="B26" s="866">
        <v>46179</v>
      </c>
      <c r="C26" s="864">
        <v>1460</v>
      </c>
      <c r="D26" s="864">
        <v>266</v>
      </c>
      <c r="E26" s="864">
        <v>18718</v>
      </c>
      <c r="F26" s="864">
        <v>143</v>
      </c>
      <c r="G26" s="864">
        <v>10242</v>
      </c>
      <c r="H26" s="864">
        <v>15350</v>
      </c>
      <c r="I26" s="865">
        <v>407636</v>
      </c>
      <c r="J26" s="864">
        <v>17136</v>
      </c>
      <c r="K26" s="864">
        <v>15743</v>
      </c>
      <c r="L26" s="864">
        <v>1393</v>
      </c>
      <c r="M26" s="864">
        <v>239</v>
      </c>
      <c r="N26" s="864">
        <v>36</v>
      </c>
    </row>
    <row r="27" spans="1:14">
      <c r="A27" s="912" t="s">
        <v>10</v>
      </c>
      <c r="B27" s="912" t="s">
        <v>10</v>
      </c>
      <c r="C27" s="912" t="s">
        <v>10</v>
      </c>
      <c r="D27" s="912" t="s">
        <v>10</v>
      </c>
      <c r="E27" s="912" t="s">
        <v>10</v>
      </c>
      <c r="F27" s="912" t="s">
        <v>10</v>
      </c>
      <c r="G27" s="912" t="s">
        <v>10</v>
      </c>
      <c r="H27" s="912" t="s">
        <v>10</v>
      </c>
      <c r="I27" s="912" t="s">
        <v>10</v>
      </c>
      <c r="J27" s="912" t="s">
        <v>10</v>
      </c>
      <c r="K27" s="912" t="s">
        <v>10</v>
      </c>
      <c r="L27" s="912" t="s">
        <v>10</v>
      </c>
      <c r="M27" s="912" t="s">
        <v>10</v>
      </c>
      <c r="N27" s="912" t="s">
        <v>10</v>
      </c>
    </row>
    <row r="28" spans="1:14">
      <c r="A28" s="912" t="s">
        <v>10</v>
      </c>
      <c r="B28" s="912" t="s">
        <v>10</v>
      </c>
      <c r="C28" s="912" t="s">
        <v>10</v>
      </c>
      <c r="D28" s="912" t="s">
        <v>10</v>
      </c>
      <c r="E28" s="912" t="s">
        <v>10</v>
      </c>
      <c r="F28" s="912" t="s">
        <v>10</v>
      </c>
      <c r="G28" s="912" t="s">
        <v>10</v>
      </c>
      <c r="H28" s="912" t="s">
        <v>10</v>
      </c>
      <c r="I28" s="912" t="s">
        <v>10</v>
      </c>
      <c r="J28" s="912" t="s">
        <v>10</v>
      </c>
      <c r="K28" s="912" t="s">
        <v>10</v>
      </c>
      <c r="L28" s="912" t="s">
        <v>10</v>
      </c>
      <c r="M28" s="912" t="s">
        <v>10</v>
      </c>
      <c r="N28" s="912" t="s">
        <v>10</v>
      </c>
    </row>
    <row r="29" spans="1:14">
      <c r="A29" s="912" t="s">
        <v>10</v>
      </c>
      <c r="B29" s="1547" t="s">
        <v>878</v>
      </c>
      <c r="C29" s="1547"/>
      <c r="D29" s="912" t="s">
        <v>10</v>
      </c>
      <c r="E29" s="912" t="s">
        <v>10</v>
      </c>
      <c r="F29" s="912" t="s">
        <v>10</v>
      </c>
      <c r="G29" s="912" t="s">
        <v>10</v>
      </c>
      <c r="H29" s="912" t="s">
        <v>10</v>
      </c>
      <c r="I29" s="912" t="s">
        <v>10</v>
      </c>
      <c r="J29" s="912" t="s">
        <v>10</v>
      </c>
      <c r="K29" s="912" t="s">
        <v>10</v>
      </c>
      <c r="L29" s="912" t="s">
        <v>10</v>
      </c>
      <c r="M29" s="912" t="s">
        <v>10</v>
      </c>
      <c r="N29" s="912" t="s">
        <v>10</v>
      </c>
    </row>
    <row r="30" spans="1:14">
      <c r="A30" s="925" t="s">
        <v>6</v>
      </c>
      <c r="B30" s="863">
        <v>910781</v>
      </c>
      <c r="C30" s="864">
        <v>15686</v>
      </c>
      <c r="D30" s="864">
        <v>4309</v>
      </c>
      <c r="E30" s="865">
        <v>317481</v>
      </c>
      <c r="F30" s="864">
        <v>11785</v>
      </c>
      <c r="G30" s="865">
        <v>189227</v>
      </c>
      <c r="H30" s="865">
        <v>372293</v>
      </c>
      <c r="I30" s="865">
        <v>4899331</v>
      </c>
      <c r="J30" s="865">
        <v>106613</v>
      </c>
      <c r="K30" s="864">
        <v>97434</v>
      </c>
      <c r="L30" s="864">
        <v>9179</v>
      </c>
      <c r="M30" s="864">
        <v>6556</v>
      </c>
      <c r="N30" s="864">
        <v>938</v>
      </c>
    </row>
    <row r="31" spans="1:14">
      <c r="A31" s="912" t="s">
        <v>10</v>
      </c>
      <c r="B31" s="915" t="s">
        <v>10</v>
      </c>
      <c r="C31" s="915" t="s">
        <v>10</v>
      </c>
      <c r="D31" s="915" t="s">
        <v>10</v>
      </c>
      <c r="E31" s="915" t="s">
        <v>10</v>
      </c>
      <c r="F31" s="915" t="s">
        <v>10</v>
      </c>
      <c r="G31" s="915" t="s">
        <v>10</v>
      </c>
      <c r="H31" s="915" t="s">
        <v>10</v>
      </c>
      <c r="I31" s="915" t="s">
        <v>10</v>
      </c>
      <c r="J31" s="915" t="s">
        <v>10</v>
      </c>
      <c r="K31" s="915" t="s">
        <v>10</v>
      </c>
      <c r="L31" s="915" t="s">
        <v>10</v>
      </c>
      <c r="M31" s="915" t="s">
        <v>10</v>
      </c>
      <c r="N31" s="915" t="s">
        <v>10</v>
      </c>
    </row>
    <row r="32" spans="1:14">
      <c r="A32" s="912" t="s">
        <v>865</v>
      </c>
      <c r="B32" s="915" t="s">
        <v>10</v>
      </c>
      <c r="C32" s="915" t="s">
        <v>10</v>
      </c>
      <c r="D32" s="915" t="s">
        <v>10</v>
      </c>
      <c r="E32" s="915" t="s">
        <v>10</v>
      </c>
      <c r="F32" s="915" t="s">
        <v>10</v>
      </c>
      <c r="G32" s="915" t="s">
        <v>10</v>
      </c>
      <c r="H32" s="915" t="s">
        <v>10</v>
      </c>
      <c r="I32" s="915" t="s">
        <v>10</v>
      </c>
      <c r="J32" s="915" t="s">
        <v>10</v>
      </c>
      <c r="K32" s="915" t="s">
        <v>10</v>
      </c>
      <c r="L32" s="915" t="s">
        <v>10</v>
      </c>
      <c r="M32" s="915" t="s">
        <v>10</v>
      </c>
      <c r="N32" s="915" t="s">
        <v>10</v>
      </c>
    </row>
    <row r="33" spans="1:14">
      <c r="A33" s="912" t="s">
        <v>10</v>
      </c>
      <c r="B33" s="915" t="s">
        <v>10</v>
      </c>
      <c r="C33" s="915" t="s">
        <v>10</v>
      </c>
      <c r="D33" s="915" t="s">
        <v>10</v>
      </c>
      <c r="E33" s="915" t="s">
        <v>10</v>
      </c>
      <c r="F33" s="915" t="s">
        <v>10</v>
      </c>
      <c r="G33" s="915" t="s">
        <v>10</v>
      </c>
      <c r="H33" s="915" t="s">
        <v>10</v>
      </c>
      <c r="I33" s="915" t="s">
        <v>10</v>
      </c>
      <c r="J33" s="915" t="s">
        <v>10</v>
      </c>
      <c r="K33" s="915" t="s">
        <v>10</v>
      </c>
      <c r="L33" s="915" t="s">
        <v>10</v>
      </c>
      <c r="M33" s="915" t="s">
        <v>10</v>
      </c>
      <c r="N33" s="915" t="s">
        <v>10</v>
      </c>
    </row>
    <row r="34" spans="1:14">
      <c r="A34" s="925" t="s">
        <v>866</v>
      </c>
      <c r="B34" s="866">
        <v>69499</v>
      </c>
      <c r="C34" s="864">
        <v>1176</v>
      </c>
      <c r="D34" s="864">
        <v>267</v>
      </c>
      <c r="E34" s="864">
        <v>23365</v>
      </c>
      <c r="F34" s="864">
        <v>810</v>
      </c>
      <c r="G34" s="864">
        <v>13646</v>
      </c>
      <c r="H34" s="864">
        <v>30235</v>
      </c>
      <c r="I34" s="865">
        <v>403470</v>
      </c>
      <c r="J34" s="864">
        <v>5470</v>
      </c>
      <c r="K34" s="864">
        <v>5007</v>
      </c>
      <c r="L34" s="864">
        <v>463</v>
      </c>
      <c r="M34" s="864">
        <v>293</v>
      </c>
      <c r="N34" s="864">
        <v>78</v>
      </c>
    </row>
    <row r="35" spans="1:14">
      <c r="A35" s="925" t="s">
        <v>867</v>
      </c>
      <c r="B35" s="866">
        <v>70741</v>
      </c>
      <c r="C35" s="864">
        <v>1124</v>
      </c>
      <c r="D35" s="864">
        <v>326</v>
      </c>
      <c r="E35" s="864">
        <v>23844</v>
      </c>
      <c r="F35" s="864">
        <v>996</v>
      </c>
      <c r="G35" s="864">
        <v>14807</v>
      </c>
      <c r="H35" s="864">
        <v>29644</v>
      </c>
      <c r="I35" s="865">
        <v>370186</v>
      </c>
      <c r="J35" s="864">
        <v>5753</v>
      </c>
      <c r="K35" s="864">
        <v>5212</v>
      </c>
      <c r="L35" s="864">
        <v>541</v>
      </c>
      <c r="M35" s="864">
        <v>328</v>
      </c>
      <c r="N35" s="864">
        <v>86</v>
      </c>
    </row>
    <row r="36" spans="1:14">
      <c r="A36" s="925" t="s">
        <v>868</v>
      </c>
      <c r="B36" s="866">
        <v>82077</v>
      </c>
      <c r="C36" s="864">
        <v>1318</v>
      </c>
      <c r="D36" s="864">
        <v>511</v>
      </c>
      <c r="E36" s="864">
        <v>29198</v>
      </c>
      <c r="F36" s="864">
        <v>1037</v>
      </c>
      <c r="G36" s="864">
        <v>17618</v>
      </c>
      <c r="H36" s="864">
        <v>32395</v>
      </c>
      <c r="I36" s="865">
        <v>426252</v>
      </c>
      <c r="J36" s="864">
        <v>8375</v>
      </c>
      <c r="K36" s="864">
        <v>7550</v>
      </c>
      <c r="L36" s="864">
        <v>825</v>
      </c>
      <c r="M36" s="864">
        <v>450</v>
      </c>
      <c r="N36" s="864">
        <v>69</v>
      </c>
    </row>
    <row r="37" spans="1:14">
      <c r="A37" s="925" t="s">
        <v>869</v>
      </c>
      <c r="B37" s="866">
        <v>67969</v>
      </c>
      <c r="C37" s="864">
        <v>1852</v>
      </c>
      <c r="D37" s="864">
        <v>440</v>
      </c>
      <c r="E37" s="864">
        <v>23047</v>
      </c>
      <c r="F37" s="864">
        <v>930</v>
      </c>
      <c r="G37" s="864">
        <v>14833</v>
      </c>
      <c r="H37" s="864">
        <v>26867</v>
      </c>
      <c r="I37" s="865">
        <v>378885</v>
      </c>
      <c r="J37" s="864">
        <v>15280</v>
      </c>
      <c r="K37" s="864">
        <v>14180</v>
      </c>
      <c r="L37" s="864">
        <v>1100</v>
      </c>
      <c r="M37" s="864">
        <v>1142</v>
      </c>
      <c r="N37" s="864">
        <v>82</v>
      </c>
    </row>
    <row r="38" spans="1:14">
      <c r="A38" s="925" t="s">
        <v>870</v>
      </c>
      <c r="B38" s="866">
        <v>76883</v>
      </c>
      <c r="C38" s="864">
        <v>1383</v>
      </c>
      <c r="D38" s="864">
        <v>418</v>
      </c>
      <c r="E38" s="864">
        <v>28052</v>
      </c>
      <c r="F38" s="864">
        <v>928</v>
      </c>
      <c r="G38" s="864">
        <v>16914</v>
      </c>
      <c r="H38" s="864">
        <v>29188</v>
      </c>
      <c r="I38" s="865">
        <v>419131</v>
      </c>
      <c r="J38" s="864">
        <v>8477</v>
      </c>
      <c r="K38" s="864">
        <v>7870</v>
      </c>
      <c r="L38" s="864">
        <v>607</v>
      </c>
      <c r="M38" s="864">
        <v>646</v>
      </c>
      <c r="N38" s="864">
        <v>71</v>
      </c>
    </row>
    <row r="39" spans="1:14">
      <c r="A39" s="925" t="s">
        <v>871</v>
      </c>
      <c r="B39" s="866">
        <v>70203</v>
      </c>
      <c r="C39" s="864">
        <v>980</v>
      </c>
      <c r="D39" s="864">
        <v>398</v>
      </c>
      <c r="E39" s="864">
        <v>24781</v>
      </c>
      <c r="F39" s="864">
        <v>782</v>
      </c>
      <c r="G39" s="864">
        <v>14745</v>
      </c>
      <c r="H39" s="864">
        <v>28517</v>
      </c>
      <c r="I39" s="865">
        <v>401426</v>
      </c>
      <c r="J39" s="864">
        <v>8541</v>
      </c>
      <c r="K39" s="864">
        <v>7813</v>
      </c>
      <c r="L39" s="864">
        <v>728</v>
      </c>
      <c r="M39" s="864">
        <v>500</v>
      </c>
      <c r="N39" s="864">
        <v>45</v>
      </c>
    </row>
    <row r="40" spans="1:14">
      <c r="A40" s="925" t="s">
        <v>872</v>
      </c>
      <c r="B40" s="866">
        <v>72519</v>
      </c>
      <c r="C40" s="864">
        <v>1071</v>
      </c>
      <c r="D40" s="864">
        <v>286</v>
      </c>
      <c r="E40" s="864">
        <v>24328</v>
      </c>
      <c r="F40" s="864">
        <v>780</v>
      </c>
      <c r="G40" s="864">
        <v>15676</v>
      </c>
      <c r="H40" s="864">
        <v>30378</v>
      </c>
      <c r="I40" s="865">
        <v>399499</v>
      </c>
      <c r="J40" s="864">
        <v>8002</v>
      </c>
      <c r="K40" s="864">
        <v>7491</v>
      </c>
      <c r="L40" s="864">
        <v>511</v>
      </c>
      <c r="M40" s="864">
        <v>586</v>
      </c>
      <c r="N40" s="864">
        <v>74</v>
      </c>
    </row>
    <row r="41" spans="1:14">
      <c r="A41" s="925" t="s">
        <v>873</v>
      </c>
      <c r="B41" s="866">
        <v>80832</v>
      </c>
      <c r="C41" s="864">
        <v>977</v>
      </c>
      <c r="D41" s="864">
        <v>295</v>
      </c>
      <c r="E41" s="864">
        <v>31779</v>
      </c>
      <c r="F41" s="864">
        <v>823</v>
      </c>
      <c r="G41" s="864">
        <v>14360</v>
      </c>
      <c r="H41" s="864">
        <v>32598</v>
      </c>
      <c r="I41" s="865">
        <v>396103</v>
      </c>
      <c r="J41" s="864">
        <v>7092</v>
      </c>
      <c r="K41" s="864">
        <v>6535</v>
      </c>
      <c r="L41" s="864">
        <v>557</v>
      </c>
      <c r="M41" s="864">
        <v>435</v>
      </c>
      <c r="N41" s="864">
        <v>64</v>
      </c>
    </row>
    <row r="42" spans="1:14">
      <c r="A42" s="925" t="s">
        <v>874</v>
      </c>
      <c r="B42" s="866">
        <v>76482</v>
      </c>
      <c r="C42" s="864">
        <v>1165</v>
      </c>
      <c r="D42" s="864">
        <v>318</v>
      </c>
      <c r="E42" s="864">
        <v>26228</v>
      </c>
      <c r="F42" s="864">
        <v>960</v>
      </c>
      <c r="G42" s="864">
        <v>15359</v>
      </c>
      <c r="H42" s="864">
        <v>32452</v>
      </c>
      <c r="I42" s="865">
        <v>426206</v>
      </c>
      <c r="J42" s="864">
        <v>11833</v>
      </c>
      <c r="K42" s="864">
        <v>10910</v>
      </c>
      <c r="L42" s="864">
        <v>923</v>
      </c>
      <c r="M42" s="864">
        <v>611</v>
      </c>
      <c r="N42" s="864">
        <v>52</v>
      </c>
    </row>
    <row r="43" spans="1:14">
      <c r="A43" s="925" t="s">
        <v>875</v>
      </c>
      <c r="B43" s="866">
        <v>80420</v>
      </c>
      <c r="C43" s="864">
        <v>1243</v>
      </c>
      <c r="D43" s="864">
        <v>284</v>
      </c>
      <c r="E43" s="864">
        <v>27429</v>
      </c>
      <c r="F43" s="864">
        <v>1338</v>
      </c>
      <c r="G43" s="864">
        <v>16458</v>
      </c>
      <c r="H43" s="864">
        <v>33668</v>
      </c>
      <c r="I43" s="865">
        <v>420315</v>
      </c>
      <c r="J43" s="864">
        <v>8536</v>
      </c>
      <c r="K43" s="864">
        <v>7579</v>
      </c>
      <c r="L43" s="864">
        <v>957</v>
      </c>
      <c r="M43" s="864">
        <v>539</v>
      </c>
      <c r="N43" s="864">
        <v>103</v>
      </c>
    </row>
    <row r="44" spans="1:14">
      <c r="A44" s="925" t="s">
        <v>876</v>
      </c>
      <c r="B44" s="866">
        <v>90488</v>
      </c>
      <c r="C44" s="864">
        <v>1394</v>
      </c>
      <c r="D44" s="864">
        <v>363</v>
      </c>
      <c r="E44" s="864">
        <v>30921</v>
      </c>
      <c r="F44" s="864">
        <v>1320</v>
      </c>
      <c r="G44" s="864">
        <v>19678</v>
      </c>
      <c r="H44" s="864">
        <v>36812</v>
      </c>
      <c r="I44" s="865">
        <v>432677</v>
      </c>
      <c r="J44" s="864">
        <v>9254</v>
      </c>
      <c r="K44" s="864">
        <v>8304</v>
      </c>
      <c r="L44" s="864">
        <v>950</v>
      </c>
      <c r="M44" s="864">
        <v>657</v>
      </c>
      <c r="N44" s="864">
        <v>136</v>
      </c>
    </row>
    <row r="45" spans="1:14">
      <c r="A45" s="925" t="s">
        <v>877</v>
      </c>
      <c r="B45" s="866">
        <v>72668</v>
      </c>
      <c r="C45" s="864">
        <v>2003</v>
      </c>
      <c r="D45" s="864">
        <v>403</v>
      </c>
      <c r="E45" s="864">
        <v>24509</v>
      </c>
      <c r="F45" s="864">
        <v>1081</v>
      </c>
      <c r="G45" s="864">
        <v>15133</v>
      </c>
      <c r="H45" s="864">
        <v>29539</v>
      </c>
      <c r="I45" s="865">
        <v>425181</v>
      </c>
      <c r="J45" s="864">
        <v>10000</v>
      </c>
      <c r="K45" s="864">
        <v>8983</v>
      </c>
      <c r="L45" s="864">
        <v>1017</v>
      </c>
      <c r="M45" s="864">
        <v>369</v>
      </c>
      <c r="N45" s="864">
        <v>78</v>
      </c>
    </row>
    <row r="46" spans="1:14">
      <c r="A46" s="912" t="s">
        <v>10</v>
      </c>
      <c r="B46" s="912" t="s">
        <v>10</v>
      </c>
      <c r="C46" s="912" t="s">
        <v>10</v>
      </c>
      <c r="D46" s="912" t="s">
        <v>10</v>
      </c>
      <c r="E46" s="912" t="s">
        <v>10</v>
      </c>
      <c r="F46" s="912" t="s">
        <v>10</v>
      </c>
      <c r="G46" s="912" t="s">
        <v>10</v>
      </c>
      <c r="H46" s="912" t="s">
        <v>10</v>
      </c>
      <c r="I46" s="912" t="s">
        <v>10</v>
      </c>
      <c r="J46" s="912" t="s">
        <v>10</v>
      </c>
      <c r="K46" s="912" t="s">
        <v>10</v>
      </c>
      <c r="L46" s="912" t="s">
        <v>10</v>
      </c>
      <c r="M46" s="912" t="s">
        <v>10</v>
      </c>
      <c r="N46" s="912" t="s">
        <v>10</v>
      </c>
    </row>
    <row r="47" spans="1:14">
      <c r="A47" s="912" t="s">
        <v>10</v>
      </c>
      <c r="B47" s="912" t="s">
        <v>10</v>
      </c>
      <c r="C47" s="912" t="s">
        <v>10</v>
      </c>
      <c r="D47" s="912" t="s">
        <v>10</v>
      </c>
      <c r="E47" s="912" t="s">
        <v>10</v>
      </c>
      <c r="F47" s="912" t="s">
        <v>10</v>
      </c>
      <c r="G47" s="912" t="s">
        <v>10</v>
      </c>
      <c r="H47" s="912" t="s">
        <v>10</v>
      </c>
      <c r="I47" s="912" t="s">
        <v>10</v>
      </c>
      <c r="J47" s="912" t="s">
        <v>10</v>
      </c>
      <c r="K47" s="912" t="s">
        <v>10</v>
      </c>
      <c r="L47" s="912" t="s">
        <v>10</v>
      </c>
      <c r="M47" s="912" t="s">
        <v>10</v>
      </c>
      <c r="N47" s="912" t="s">
        <v>10</v>
      </c>
    </row>
    <row r="48" spans="1:14">
      <c r="A48" s="912" t="s">
        <v>10</v>
      </c>
      <c r="B48" s="1547" t="s">
        <v>879</v>
      </c>
      <c r="C48" s="1547"/>
      <c r="D48" s="912" t="s">
        <v>10</v>
      </c>
      <c r="E48" s="912" t="s">
        <v>10</v>
      </c>
      <c r="F48" s="912" t="s">
        <v>10</v>
      </c>
      <c r="G48" s="912" t="s">
        <v>10</v>
      </c>
      <c r="H48" s="912" t="s">
        <v>10</v>
      </c>
      <c r="I48" s="912" t="s">
        <v>10</v>
      </c>
      <c r="J48" s="912" t="s">
        <v>10</v>
      </c>
      <c r="K48" s="912" t="s">
        <v>10</v>
      </c>
      <c r="L48" s="912" t="s">
        <v>10</v>
      </c>
      <c r="M48" s="912" t="s">
        <v>10</v>
      </c>
      <c r="N48" s="912" t="s">
        <v>10</v>
      </c>
    </row>
    <row r="49" spans="1:14">
      <c r="A49" s="925" t="s">
        <v>6</v>
      </c>
      <c r="B49" s="927" t="s">
        <v>51</v>
      </c>
      <c r="C49" s="928" t="s">
        <v>51</v>
      </c>
      <c r="D49" s="928" t="s">
        <v>51</v>
      </c>
      <c r="E49" s="928" t="s">
        <v>51</v>
      </c>
      <c r="F49" s="928" t="s">
        <v>51</v>
      </c>
      <c r="G49" s="928" t="s">
        <v>51</v>
      </c>
      <c r="H49" s="928" t="s">
        <v>51</v>
      </c>
      <c r="I49" s="928" t="s">
        <v>51</v>
      </c>
      <c r="J49" s="928" t="s">
        <v>51</v>
      </c>
      <c r="K49" s="928" t="s">
        <v>51</v>
      </c>
      <c r="L49" s="928" t="s">
        <v>51</v>
      </c>
      <c r="M49" s="928" t="s">
        <v>51</v>
      </c>
      <c r="N49" s="928" t="s">
        <v>51</v>
      </c>
    </row>
    <row r="50" spans="1:14">
      <c r="A50" s="912" t="s">
        <v>10</v>
      </c>
      <c r="B50" s="929" t="s">
        <v>10</v>
      </c>
      <c r="C50" s="929" t="s">
        <v>10</v>
      </c>
      <c r="D50" s="929" t="s">
        <v>10</v>
      </c>
      <c r="E50" s="929" t="s">
        <v>10</v>
      </c>
      <c r="F50" s="929" t="s">
        <v>10</v>
      </c>
      <c r="G50" s="929" t="s">
        <v>10</v>
      </c>
      <c r="H50" s="929" t="s">
        <v>10</v>
      </c>
      <c r="I50" s="929" t="s">
        <v>10</v>
      </c>
      <c r="J50" s="929" t="s">
        <v>10</v>
      </c>
      <c r="K50" s="929" t="s">
        <v>10</v>
      </c>
      <c r="L50" s="929" t="s">
        <v>10</v>
      </c>
      <c r="M50" s="929" t="s">
        <v>10</v>
      </c>
      <c r="N50" s="929" t="s">
        <v>10</v>
      </c>
    </row>
    <row r="51" spans="1:14">
      <c r="A51" s="912" t="s">
        <v>865</v>
      </c>
      <c r="B51" s="929" t="s">
        <v>10</v>
      </c>
      <c r="C51" s="929" t="s">
        <v>10</v>
      </c>
      <c r="D51" s="929" t="s">
        <v>10</v>
      </c>
      <c r="E51" s="929" t="s">
        <v>10</v>
      </c>
      <c r="F51" s="929" t="s">
        <v>10</v>
      </c>
      <c r="G51" s="929" t="s">
        <v>10</v>
      </c>
      <c r="H51" s="929" t="s">
        <v>10</v>
      </c>
      <c r="I51" s="929" t="s">
        <v>10</v>
      </c>
      <c r="J51" s="929" t="s">
        <v>10</v>
      </c>
      <c r="K51" s="929" t="s">
        <v>10</v>
      </c>
      <c r="L51" s="929" t="s">
        <v>10</v>
      </c>
      <c r="M51" s="929" t="s">
        <v>10</v>
      </c>
      <c r="N51" s="929" t="s">
        <v>10</v>
      </c>
    </row>
    <row r="52" spans="1:14">
      <c r="A52" s="912" t="s">
        <v>10</v>
      </c>
      <c r="B52" s="929" t="s">
        <v>10</v>
      </c>
      <c r="C52" s="929" t="s">
        <v>10</v>
      </c>
      <c r="D52" s="929" t="s">
        <v>10</v>
      </c>
      <c r="E52" s="929" t="s">
        <v>10</v>
      </c>
      <c r="F52" s="929" t="s">
        <v>10</v>
      </c>
      <c r="G52" s="929" t="s">
        <v>10</v>
      </c>
      <c r="H52" s="929" t="s">
        <v>10</v>
      </c>
      <c r="I52" s="929" t="s">
        <v>10</v>
      </c>
      <c r="J52" s="929" t="s">
        <v>10</v>
      </c>
      <c r="K52" s="929" t="s">
        <v>10</v>
      </c>
      <c r="L52" s="929" t="s">
        <v>10</v>
      </c>
      <c r="M52" s="929" t="s">
        <v>10</v>
      </c>
      <c r="N52" s="929" t="s">
        <v>10</v>
      </c>
    </row>
    <row r="53" spans="1:14">
      <c r="A53" s="925" t="s">
        <v>866</v>
      </c>
      <c r="B53" s="927" t="s">
        <v>51</v>
      </c>
      <c r="C53" s="928" t="s">
        <v>51</v>
      </c>
      <c r="D53" s="928" t="s">
        <v>51</v>
      </c>
      <c r="E53" s="928" t="s">
        <v>51</v>
      </c>
      <c r="F53" s="928" t="s">
        <v>51</v>
      </c>
      <c r="G53" s="928" t="s">
        <v>51</v>
      </c>
      <c r="H53" s="928" t="s">
        <v>51</v>
      </c>
      <c r="I53" s="928" t="s">
        <v>51</v>
      </c>
      <c r="J53" s="928" t="s">
        <v>51</v>
      </c>
      <c r="K53" s="928" t="s">
        <v>51</v>
      </c>
      <c r="L53" s="928" t="s">
        <v>51</v>
      </c>
      <c r="M53" s="928" t="s">
        <v>51</v>
      </c>
      <c r="N53" s="928" t="s">
        <v>51</v>
      </c>
    </row>
    <row r="54" spans="1:14">
      <c r="A54" s="925" t="s">
        <v>867</v>
      </c>
      <c r="B54" s="927" t="s">
        <v>51</v>
      </c>
      <c r="C54" s="928" t="s">
        <v>51</v>
      </c>
      <c r="D54" s="928" t="s">
        <v>51</v>
      </c>
      <c r="E54" s="928" t="s">
        <v>51</v>
      </c>
      <c r="F54" s="928" t="s">
        <v>51</v>
      </c>
      <c r="G54" s="928" t="s">
        <v>51</v>
      </c>
      <c r="H54" s="928" t="s">
        <v>51</v>
      </c>
      <c r="I54" s="928" t="s">
        <v>51</v>
      </c>
      <c r="J54" s="928" t="s">
        <v>51</v>
      </c>
      <c r="K54" s="928" t="s">
        <v>51</v>
      </c>
      <c r="L54" s="928" t="s">
        <v>51</v>
      </c>
      <c r="M54" s="928" t="s">
        <v>51</v>
      </c>
      <c r="N54" s="928" t="s">
        <v>51</v>
      </c>
    </row>
    <row r="55" spans="1:14">
      <c r="A55" s="925" t="s">
        <v>868</v>
      </c>
      <c r="B55" s="927" t="s">
        <v>51</v>
      </c>
      <c r="C55" s="928" t="s">
        <v>51</v>
      </c>
      <c r="D55" s="928" t="s">
        <v>51</v>
      </c>
      <c r="E55" s="928" t="s">
        <v>51</v>
      </c>
      <c r="F55" s="928" t="s">
        <v>51</v>
      </c>
      <c r="G55" s="928" t="s">
        <v>51</v>
      </c>
      <c r="H55" s="928" t="s">
        <v>51</v>
      </c>
      <c r="I55" s="928" t="s">
        <v>51</v>
      </c>
      <c r="J55" s="928" t="s">
        <v>51</v>
      </c>
      <c r="K55" s="928" t="s">
        <v>51</v>
      </c>
      <c r="L55" s="928" t="s">
        <v>51</v>
      </c>
      <c r="M55" s="928" t="s">
        <v>51</v>
      </c>
      <c r="N55" s="928" t="s">
        <v>51</v>
      </c>
    </row>
    <row r="56" spans="1:14">
      <c r="A56" s="925" t="s">
        <v>869</v>
      </c>
      <c r="B56" s="927" t="s">
        <v>51</v>
      </c>
      <c r="C56" s="928" t="s">
        <v>51</v>
      </c>
      <c r="D56" s="928" t="s">
        <v>51</v>
      </c>
      <c r="E56" s="928" t="s">
        <v>51</v>
      </c>
      <c r="F56" s="928" t="s">
        <v>51</v>
      </c>
      <c r="G56" s="928" t="s">
        <v>51</v>
      </c>
      <c r="H56" s="928" t="s">
        <v>51</v>
      </c>
      <c r="I56" s="928" t="s">
        <v>51</v>
      </c>
      <c r="J56" s="928" t="s">
        <v>51</v>
      </c>
      <c r="K56" s="928" t="s">
        <v>51</v>
      </c>
      <c r="L56" s="928" t="s">
        <v>51</v>
      </c>
      <c r="M56" s="928" t="s">
        <v>51</v>
      </c>
      <c r="N56" s="928" t="s">
        <v>51</v>
      </c>
    </row>
    <row r="57" spans="1:14">
      <c r="A57" s="925" t="s">
        <v>870</v>
      </c>
      <c r="B57" s="927" t="s">
        <v>51</v>
      </c>
      <c r="C57" s="928" t="s">
        <v>51</v>
      </c>
      <c r="D57" s="928" t="s">
        <v>51</v>
      </c>
      <c r="E57" s="928" t="s">
        <v>51</v>
      </c>
      <c r="F57" s="928" t="s">
        <v>51</v>
      </c>
      <c r="G57" s="928" t="s">
        <v>51</v>
      </c>
      <c r="H57" s="928" t="s">
        <v>51</v>
      </c>
      <c r="I57" s="928" t="s">
        <v>51</v>
      </c>
      <c r="J57" s="928" t="s">
        <v>51</v>
      </c>
      <c r="K57" s="928" t="s">
        <v>51</v>
      </c>
      <c r="L57" s="928" t="s">
        <v>51</v>
      </c>
      <c r="M57" s="928" t="s">
        <v>51</v>
      </c>
      <c r="N57" s="928" t="s">
        <v>51</v>
      </c>
    </row>
    <row r="58" spans="1:14">
      <c r="A58" s="925" t="s">
        <v>871</v>
      </c>
      <c r="B58" s="927" t="s">
        <v>51</v>
      </c>
      <c r="C58" s="928" t="s">
        <v>51</v>
      </c>
      <c r="D58" s="928" t="s">
        <v>51</v>
      </c>
      <c r="E58" s="928" t="s">
        <v>51</v>
      </c>
      <c r="F58" s="928" t="s">
        <v>51</v>
      </c>
      <c r="G58" s="928" t="s">
        <v>51</v>
      </c>
      <c r="H58" s="928" t="s">
        <v>51</v>
      </c>
      <c r="I58" s="928" t="s">
        <v>51</v>
      </c>
      <c r="J58" s="928" t="s">
        <v>51</v>
      </c>
      <c r="K58" s="928" t="s">
        <v>51</v>
      </c>
      <c r="L58" s="928" t="s">
        <v>51</v>
      </c>
      <c r="M58" s="928" t="s">
        <v>51</v>
      </c>
      <c r="N58" s="928" t="s">
        <v>51</v>
      </c>
    </row>
    <row r="59" spans="1:14">
      <c r="A59" s="925" t="s">
        <v>872</v>
      </c>
      <c r="B59" s="927" t="s">
        <v>51</v>
      </c>
      <c r="C59" s="928" t="s">
        <v>51</v>
      </c>
      <c r="D59" s="928" t="s">
        <v>51</v>
      </c>
      <c r="E59" s="928" t="s">
        <v>51</v>
      </c>
      <c r="F59" s="928" t="s">
        <v>51</v>
      </c>
      <c r="G59" s="928" t="s">
        <v>51</v>
      </c>
      <c r="H59" s="928" t="s">
        <v>51</v>
      </c>
      <c r="I59" s="928" t="s">
        <v>51</v>
      </c>
      <c r="J59" s="928" t="s">
        <v>51</v>
      </c>
      <c r="K59" s="928" t="s">
        <v>51</v>
      </c>
      <c r="L59" s="928" t="s">
        <v>51</v>
      </c>
      <c r="M59" s="928" t="s">
        <v>51</v>
      </c>
      <c r="N59" s="928" t="s">
        <v>51</v>
      </c>
    </row>
    <row r="60" spans="1:14">
      <c r="A60" s="925" t="s">
        <v>873</v>
      </c>
      <c r="B60" s="927" t="s">
        <v>51</v>
      </c>
      <c r="C60" s="928" t="s">
        <v>51</v>
      </c>
      <c r="D60" s="928" t="s">
        <v>51</v>
      </c>
      <c r="E60" s="928" t="s">
        <v>51</v>
      </c>
      <c r="F60" s="928" t="s">
        <v>51</v>
      </c>
      <c r="G60" s="928" t="s">
        <v>51</v>
      </c>
      <c r="H60" s="928" t="s">
        <v>51</v>
      </c>
      <c r="I60" s="928" t="s">
        <v>51</v>
      </c>
      <c r="J60" s="928" t="s">
        <v>51</v>
      </c>
      <c r="K60" s="928" t="s">
        <v>51</v>
      </c>
      <c r="L60" s="928" t="s">
        <v>51</v>
      </c>
      <c r="M60" s="928" t="s">
        <v>51</v>
      </c>
      <c r="N60" s="928" t="s">
        <v>51</v>
      </c>
    </row>
    <row r="61" spans="1:14">
      <c r="A61" s="925" t="s">
        <v>874</v>
      </c>
      <c r="B61" s="927" t="s">
        <v>51</v>
      </c>
      <c r="C61" s="928" t="s">
        <v>51</v>
      </c>
      <c r="D61" s="928" t="s">
        <v>51</v>
      </c>
      <c r="E61" s="928" t="s">
        <v>51</v>
      </c>
      <c r="F61" s="928" t="s">
        <v>51</v>
      </c>
      <c r="G61" s="928" t="s">
        <v>51</v>
      </c>
      <c r="H61" s="928" t="s">
        <v>51</v>
      </c>
      <c r="I61" s="928" t="s">
        <v>51</v>
      </c>
      <c r="J61" s="928" t="s">
        <v>51</v>
      </c>
      <c r="K61" s="928" t="s">
        <v>51</v>
      </c>
      <c r="L61" s="928" t="s">
        <v>51</v>
      </c>
      <c r="M61" s="928" t="s">
        <v>51</v>
      </c>
      <c r="N61" s="928" t="s">
        <v>51</v>
      </c>
    </row>
    <row r="62" spans="1:14">
      <c r="A62" s="925" t="s">
        <v>875</v>
      </c>
      <c r="B62" s="927" t="s">
        <v>51</v>
      </c>
      <c r="C62" s="928" t="s">
        <v>51</v>
      </c>
      <c r="D62" s="928" t="s">
        <v>51</v>
      </c>
      <c r="E62" s="928" t="s">
        <v>51</v>
      </c>
      <c r="F62" s="928" t="s">
        <v>51</v>
      </c>
      <c r="G62" s="928" t="s">
        <v>51</v>
      </c>
      <c r="H62" s="928" t="s">
        <v>51</v>
      </c>
      <c r="I62" s="928" t="s">
        <v>51</v>
      </c>
      <c r="J62" s="928" t="s">
        <v>51</v>
      </c>
      <c r="K62" s="928" t="s">
        <v>51</v>
      </c>
      <c r="L62" s="928" t="s">
        <v>51</v>
      </c>
      <c r="M62" s="928" t="s">
        <v>51</v>
      </c>
      <c r="N62" s="928" t="s">
        <v>51</v>
      </c>
    </row>
    <row r="63" spans="1:14">
      <c r="A63" s="925" t="s">
        <v>876</v>
      </c>
      <c r="B63" s="927" t="s">
        <v>51</v>
      </c>
      <c r="C63" s="928" t="s">
        <v>51</v>
      </c>
      <c r="D63" s="928" t="s">
        <v>51</v>
      </c>
      <c r="E63" s="928" t="s">
        <v>51</v>
      </c>
      <c r="F63" s="928" t="s">
        <v>51</v>
      </c>
      <c r="G63" s="928" t="s">
        <v>51</v>
      </c>
      <c r="H63" s="928" t="s">
        <v>51</v>
      </c>
      <c r="I63" s="928" t="s">
        <v>51</v>
      </c>
      <c r="J63" s="928" t="s">
        <v>51</v>
      </c>
      <c r="K63" s="928" t="s">
        <v>51</v>
      </c>
      <c r="L63" s="928" t="s">
        <v>51</v>
      </c>
      <c r="M63" s="928" t="s">
        <v>51</v>
      </c>
      <c r="N63" s="928" t="s">
        <v>51</v>
      </c>
    </row>
    <row r="64" spans="1:14">
      <c r="A64" s="925" t="s">
        <v>877</v>
      </c>
      <c r="B64" s="927" t="s">
        <v>51</v>
      </c>
      <c r="C64" s="928" t="s">
        <v>51</v>
      </c>
      <c r="D64" s="928" t="s">
        <v>51</v>
      </c>
      <c r="E64" s="928" t="s">
        <v>51</v>
      </c>
      <c r="F64" s="928" t="s">
        <v>51</v>
      </c>
      <c r="G64" s="928" t="s">
        <v>51</v>
      </c>
      <c r="H64" s="928" t="s">
        <v>51</v>
      </c>
      <c r="I64" s="928" t="s">
        <v>51</v>
      </c>
      <c r="J64" s="928" t="s">
        <v>51</v>
      </c>
      <c r="K64" s="928" t="s">
        <v>51</v>
      </c>
      <c r="L64" s="928" t="s">
        <v>51</v>
      </c>
      <c r="M64" s="928" t="s">
        <v>51</v>
      </c>
      <c r="N64" s="928" t="s">
        <v>51</v>
      </c>
    </row>
    <row r="65" spans="1:14">
      <c r="A65" s="912" t="s">
        <v>10</v>
      </c>
      <c r="B65" s="912" t="s">
        <v>10</v>
      </c>
      <c r="C65" s="912" t="s">
        <v>10</v>
      </c>
      <c r="D65" s="912" t="s">
        <v>10</v>
      </c>
      <c r="E65" s="912" t="s">
        <v>10</v>
      </c>
      <c r="F65" s="912" t="s">
        <v>10</v>
      </c>
      <c r="G65" s="912" t="s">
        <v>10</v>
      </c>
      <c r="H65" s="912" t="s">
        <v>10</v>
      </c>
      <c r="I65" s="912" t="s">
        <v>10</v>
      </c>
      <c r="J65" s="912" t="s">
        <v>10</v>
      </c>
      <c r="K65" s="912" t="s">
        <v>10</v>
      </c>
      <c r="L65" s="912" t="s">
        <v>10</v>
      </c>
      <c r="M65" s="912" t="s">
        <v>10</v>
      </c>
      <c r="N65" s="912" t="s">
        <v>10</v>
      </c>
    </row>
    <row r="66" spans="1:14">
      <c r="A66" s="912" t="s">
        <v>10</v>
      </c>
      <c r="B66" s="912" t="s">
        <v>10</v>
      </c>
      <c r="C66" s="912" t="s">
        <v>10</v>
      </c>
      <c r="D66" s="912" t="s">
        <v>10</v>
      </c>
      <c r="E66" s="912" t="s">
        <v>10</v>
      </c>
      <c r="F66" s="912" t="s">
        <v>10</v>
      </c>
      <c r="G66" s="912" t="s">
        <v>10</v>
      </c>
      <c r="H66" s="912" t="s">
        <v>10</v>
      </c>
      <c r="I66" s="912" t="s">
        <v>10</v>
      </c>
      <c r="J66" s="912" t="s">
        <v>10</v>
      </c>
      <c r="K66" s="912" t="s">
        <v>10</v>
      </c>
      <c r="L66" s="912" t="s">
        <v>10</v>
      </c>
      <c r="M66" s="912" t="s">
        <v>10</v>
      </c>
      <c r="N66" s="912" t="s">
        <v>10</v>
      </c>
    </row>
    <row r="67" spans="1:14">
      <c r="A67" s="912" t="s">
        <v>10</v>
      </c>
      <c r="B67" s="1547" t="s">
        <v>880</v>
      </c>
      <c r="C67" s="1547"/>
      <c r="D67" s="912" t="s">
        <v>10</v>
      </c>
      <c r="E67" s="912" t="s">
        <v>10</v>
      </c>
      <c r="F67" s="912" t="s">
        <v>10</v>
      </c>
      <c r="G67" s="912" t="s">
        <v>10</v>
      </c>
      <c r="H67" s="912" t="s">
        <v>10</v>
      </c>
      <c r="I67" s="912" t="s">
        <v>10</v>
      </c>
      <c r="J67" s="912" t="s">
        <v>10</v>
      </c>
      <c r="K67" s="912" t="s">
        <v>10</v>
      </c>
      <c r="L67" s="912" t="s">
        <v>10</v>
      </c>
      <c r="M67" s="912" t="s">
        <v>10</v>
      </c>
      <c r="N67" s="912" t="s">
        <v>10</v>
      </c>
    </row>
    <row r="68" spans="1:14">
      <c r="A68" s="925" t="s">
        <v>6</v>
      </c>
      <c r="B68" s="866">
        <v>33671</v>
      </c>
      <c r="C68" s="864">
        <v>1186</v>
      </c>
      <c r="D68" s="864">
        <v>383</v>
      </c>
      <c r="E68" s="864">
        <v>5897</v>
      </c>
      <c r="F68" s="864">
        <v>161</v>
      </c>
      <c r="G68" s="864">
        <v>4302</v>
      </c>
      <c r="H68" s="864">
        <v>21742</v>
      </c>
      <c r="I68" s="865">
        <v>1280463</v>
      </c>
      <c r="J68" s="864">
        <v>65468</v>
      </c>
      <c r="K68" s="864">
        <v>56476</v>
      </c>
      <c r="L68" s="864">
        <v>8992</v>
      </c>
      <c r="M68" s="864">
        <v>854</v>
      </c>
      <c r="N68" s="864">
        <v>189</v>
      </c>
    </row>
    <row r="69" spans="1:14">
      <c r="A69" s="912" t="s">
        <v>10</v>
      </c>
      <c r="B69" s="915" t="s">
        <v>10</v>
      </c>
      <c r="C69" s="915" t="s">
        <v>10</v>
      </c>
      <c r="D69" s="915" t="s">
        <v>10</v>
      </c>
      <c r="E69" s="915" t="s">
        <v>10</v>
      </c>
      <c r="F69" s="915" t="s">
        <v>10</v>
      </c>
      <c r="G69" s="915" t="s">
        <v>10</v>
      </c>
      <c r="H69" s="915" t="s">
        <v>10</v>
      </c>
      <c r="I69" s="915" t="s">
        <v>10</v>
      </c>
      <c r="J69" s="915" t="s">
        <v>10</v>
      </c>
      <c r="K69" s="915" t="s">
        <v>10</v>
      </c>
      <c r="L69" s="915" t="s">
        <v>10</v>
      </c>
      <c r="M69" s="915" t="s">
        <v>10</v>
      </c>
      <c r="N69" s="915" t="s">
        <v>10</v>
      </c>
    </row>
    <row r="70" spans="1:14">
      <c r="A70" s="912" t="s">
        <v>865</v>
      </c>
      <c r="B70" s="915" t="s">
        <v>10</v>
      </c>
      <c r="C70" s="915" t="s">
        <v>10</v>
      </c>
      <c r="D70" s="915" t="s">
        <v>10</v>
      </c>
      <c r="E70" s="915" t="s">
        <v>10</v>
      </c>
      <c r="F70" s="915" t="s">
        <v>10</v>
      </c>
      <c r="G70" s="915" t="s">
        <v>10</v>
      </c>
      <c r="H70" s="915" t="s">
        <v>10</v>
      </c>
      <c r="I70" s="915" t="s">
        <v>10</v>
      </c>
      <c r="J70" s="915" t="s">
        <v>10</v>
      </c>
      <c r="K70" s="915" t="s">
        <v>10</v>
      </c>
      <c r="L70" s="915" t="s">
        <v>10</v>
      </c>
      <c r="M70" s="915" t="s">
        <v>10</v>
      </c>
      <c r="N70" s="915" t="s">
        <v>10</v>
      </c>
    </row>
    <row r="71" spans="1:14">
      <c r="A71" s="912" t="s">
        <v>10</v>
      </c>
      <c r="B71" s="915" t="s">
        <v>10</v>
      </c>
      <c r="C71" s="915" t="s">
        <v>10</v>
      </c>
      <c r="D71" s="915" t="s">
        <v>10</v>
      </c>
      <c r="E71" s="915" t="s">
        <v>10</v>
      </c>
      <c r="F71" s="915" t="s">
        <v>10</v>
      </c>
      <c r="G71" s="915" t="s">
        <v>10</v>
      </c>
      <c r="H71" s="915" t="s">
        <v>10</v>
      </c>
      <c r="I71" s="915" t="s">
        <v>10</v>
      </c>
      <c r="J71" s="915" t="s">
        <v>10</v>
      </c>
      <c r="K71" s="915" t="s">
        <v>10</v>
      </c>
      <c r="L71" s="915" t="s">
        <v>10</v>
      </c>
      <c r="M71" s="915" t="s">
        <v>10</v>
      </c>
      <c r="N71" s="915" t="s">
        <v>10</v>
      </c>
    </row>
    <row r="72" spans="1:14">
      <c r="A72" s="925" t="s">
        <v>866</v>
      </c>
      <c r="B72" s="866">
        <v>2923</v>
      </c>
      <c r="C72" s="864">
        <v>69</v>
      </c>
      <c r="D72" s="864">
        <v>26</v>
      </c>
      <c r="E72" s="864">
        <v>468</v>
      </c>
      <c r="F72" s="864">
        <v>14</v>
      </c>
      <c r="G72" s="864">
        <v>252</v>
      </c>
      <c r="H72" s="864">
        <v>2094</v>
      </c>
      <c r="I72" s="864">
        <v>99971</v>
      </c>
      <c r="J72" s="864">
        <v>4727</v>
      </c>
      <c r="K72" s="864">
        <v>4021</v>
      </c>
      <c r="L72" s="864">
        <v>706</v>
      </c>
      <c r="M72" s="864">
        <v>27</v>
      </c>
      <c r="N72" s="864">
        <v>14</v>
      </c>
    </row>
    <row r="73" spans="1:14">
      <c r="A73" s="925" t="s">
        <v>867</v>
      </c>
      <c r="B73" s="866">
        <v>2637</v>
      </c>
      <c r="C73" s="864">
        <v>58</v>
      </c>
      <c r="D73" s="864">
        <v>26</v>
      </c>
      <c r="E73" s="864">
        <v>448</v>
      </c>
      <c r="F73" s="864">
        <v>16</v>
      </c>
      <c r="G73" s="864">
        <v>311</v>
      </c>
      <c r="H73" s="864">
        <v>1778</v>
      </c>
      <c r="I73" s="864">
        <v>98177</v>
      </c>
      <c r="J73" s="864">
        <v>4606</v>
      </c>
      <c r="K73" s="864">
        <v>4011</v>
      </c>
      <c r="L73" s="864">
        <v>595</v>
      </c>
      <c r="M73" s="864">
        <v>53</v>
      </c>
      <c r="N73" s="864">
        <v>14</v>
      </c>
    </row>
    <row r="74" spans="1:14">
      <c r="A74" s="925" t="s">
        <v>868</v>
      </c>
      <c r="B74" s="866">
        <v>2931</v>
      </c>
      <c r="C74" s="864">
        <v>59</v>
      </c>
      <c r="D74" s="864">
        <v>29</v>
      </c>
      <c r="E74" s="864">
        <v>456</v>
      </c>
      <c r="F74" s="864">
        <v>20</v>
      </c>
      <c r="G74" s="864">
        <v>389</v>
      </c>
      <c r="H74" s="864">
        <v>1978</v>
      </c>
      <c r="I74" s="865">
        <v>115197</v>
      </c>
      <c r="J74" s="864">
        <v>5023</v>
      </c>
      <c r="K74" s="864">
        <v>4367</v>
      </c>
      <c r="L74" s="864">
        <v>656</v>
      </c>
      <c r="M74" s="864">
        <v>75</v>
      </c>
      <c r="N74" s="864">
        <v>18</v>
      </c>
    </row>
    <row r="75" spans="1:14">
      <c r="A75" s="925" t="s">
        <v>869</v>
      </c>
      <c r="B75" s="866">
        <v>2553</v>
      </c>
      <c r="C75" s="864">
        <v>64</v>
      </c>
      <c r="D75" s="864">
        <v>28</v>
      </c>
      <c r="E75" s="864">
        <v>406</v>
      </c>
      <c r="F75" s="864">
        <v>8</v>
      </c>
      <c r="G75" s="864">
        <v>340</v>
      </c>
      <c r="H75" s="864">
        <v>1707</v>
      </c>
      <c r="I75" s="865">
        <v>102068</v>
      </c>
      <c r="J75" s="864">
        <v>7205</v>
      </c>
      <c r="K75" s="864">
        <v>6347</v>
      </c>
      <c r="L75" s="864">
        <v>858</v>
      </c>
      <c r="M75" s="864">
        <v>180</v>
      </c>
      <c r="N75" s="864">
        <v>16</v>
      </c>
    </row>
    <row r="76" spans="1:14">
      <c r="A76" s="925" t="s">
        <v>870</v>
      </c>
      <c r="B76" s="866">
        <v>2816</v>
      </c>
      <c r="C76" s="864">
        <v>88</v>
      </c>
      <c r="D76" s="864">
        <v>20</v>
      </c>
      <c r="E76" s="864">
        <v>508</v>
      </c>
      <c r="F76" s="864">
        <v>9</v>
      </c>
      <c r="G76" s="864">
        <v>353</v>
      </c>
      <c r="H76" s="864">
        <v>1838</v>
      </c>
      <c r="I76" s="865">
        <v>112393</v>
      </c>
      <c r="J76" s="864">
        <v>6041</v>
      </c>
      <c r="K76" s="864">
        <v>5304</v>
      </c>
      <c r="L76" s="864">
        <v>737</v>
      </c>
      <c r="M76" s="864">
        <v>68</v>
      </c>
      <c r="N76" s="864">
        <v>11</v>
      </c>
    </row>
    <row r="77" spans="1:14">
      <c r="A77" s="925" t="s">
        <v>871</v>
      </c>
      <c r="B77" s="866">
        <v>2420</v>
      </c>
      <c r="C77" s="864">
        <v>49</v>
      </c>
      <c r="D77" s="864">
        <v>26</v>
      </c>
      <c r="E77" s="864">
        <v>456</v>
      </c>
      <c r="F77" s="864">
        <v>11</v>
      </c>
      <c r="G77" s="864">
        <v>371</v>
      </c>
      <c r="H77" s="864">
        <v>1507</v>
      </c>
      <c r="I77" s="865">
        <v>103310</v>
      </c>
      <c r="J77" s="864">
        <v>5826</v>
      </c>
      <c r="K77" s="864">
        <v>5440</v>
      </c>
      <c r="L77" s="864">
        <v>386</v>
      </c>
      <c r="M77" s="864">
        <v>144</v>
      </c>
      <c r="N77" s="864">
        <v>18</v>
      </c>
    </row>
    <row r="78" spans="1:14">
      <c r="A78" s="925" t="s">
        <v>872</v>
      </c>
      <c r="B78" s="866">
        <v>2560</v>
      </c>
      <c r="C78" s="864">
        <v>91</v>
      </c>
      <c r="D78" s="864">
        <v>83</v>
      </c>
      <c r="E78" s="864">
        <v>493</v>
      </c>
      <c r="F78" s="864">
        <v>5</v>
      </c>
      <c r="G78" s="864">
        <v>311</v>
      </c>
      <c r="H78" s="864">
        <v>1577</v>
      </c>
      <c r="I78" s="865">
        <v>107829</v>
      </c>
      <c r="J78" s="864">
        <v>4395</v>
      </c>
      <c r="K78" s="864">
        <v>3818</v>
      </c>
      <c r="L78" s="864">
        <v>577</v>
      </c>
      <c r="M78" s="864">
        <v>56</v>
      </c>
      <c r="N78" s="864">
        <v>13</v>
      </c>
    </row>
    <row r="79" spans="1:14">
      <c r="A79" s="925" t="s">
        <v>873</v>
      </c>
      <c r="B79" s="866">
        <v>2738</v>
      </c>
      <c r="C79" s="864">
        <v>178</v>
      </c>
      <c r="D79" s="864">
        <v>41</v>
      </c>
      <c r="E79" s="864">
        <v>412</v>
      </c>
      <c r="F79" s="864">
        <v>12</v>
      </c>
      <c r="G79" s="864">
        <v>262</v>
      </c>
      <c r="H79" s="864">
        <v>1833</v>
      </c>
      <c r="I79" s="865">
        <v>113359</v>
      </c>
      <c r="J79" s="864">
        <v>3223</v>
      </c>
      <c r="K79" s="864">
        <v>2348</v>
      </c>
      <c r="L79" s="864">
        <v>875</v>
      </c>
      <c r="M79" s="864">
        <v>51</v>
      </c>
      <c r="N79" s="864">
        <v>13</v>
      </c>
    </row>
    <row r="80" spans="1:14">
      <c r="A80" s="925" t="s">
        <v>874</v>
      </c>
      <c r="B80" s="866">
        <v>3009</v>
      </c>
      <c r="C80" s="864">
        <v>132</v>
      </c>
      <c r="D80" s="864">
        <v>21</v>
      </c>
      <c r="E80" s="864">
        <v>545</v>
      </c>
      <c r="F80" s="864">
        <v>12</v>
      </c>
      <c r="G80" s="864">
        <v>385</v>
      </c>
      <c r="H80" s="864">
        <v>1914</v>
      </c>
      <c r="I80" s="865">
        <v>110931</v>
      </c>
      <c r="J80" s="864">
        <v>10116</v>
      </c>
      <c r="K80" s="864">
        <v>9048</v>
      </c>
      <c r="L80" s="864">
        <v>1068</v>
      </c>
      <c r="M80" s="864">
        <v>70</v>
      </c>
      <c r="N80" s="864">
        <v>23</v>
      </c>
    </row>
    <row r="81" spans="1:14">
      <c r="A81" s="925" t="s">
        <v>875</v>
      </c>
      <c r="B81" s="866">
        <v>2893</v>
      </c>
      <c r="C81" s="864">
        <v>93</v>
      </c>
      <c r="D81" s="864">
        <v>17</v>
      </c>
      <c r="E81" s="864">
        <v>497</v>
      </c>
      <c r="F81" s="864">
        <v>11</v>
      </c>
      <c r="G81" s="864">
        <v>428</v>
      </c>
      <c r="H81" s="864">
        <v>1847</v>
      </c>
      <c r="I81" s="865">
        <v>100902</v>
      </c>
      <c r="J81" s="864">
        <v>4667</v>
      </c>
      <c r="K81" s="864">
        <v>4018</v>
      </c>
      <c r="L81" s="864">
        <v>649</v>
      </c>
      <c r="M81" s="864">
        <v>58</v>
      </c>
      <c r="N81" s="864">
        <v>17</v>
      </c>
    </row>
    <row r="82" spans="1:14">
      <c r="A82" s="925" t="s">
        <v>876</v>
      </c>
      <c r="B82" s="866">
        <v>3606</v>
      </c>
      <c r="C82" s="864">
        <v>163</v>
      </c>
      <c r="D82" s="864">
        <v>27</v>
      </c>
      <c r="E82" s="864">
        <v>685</v>
      </c>
      <c r="F82" s="864">
        <v>23</v>
      </c>
      <c r="G82" s="864">
        <v>576</v>
      </c>
      <c r="H82" s="864">
        <v>2132</v>
      </c>
      <c r="I82" s="865">
        <v>114584</v>
      </c>
      <c r="J82" s="864">
        <v>4251</v>
      </c>
      <c r="K82" s="864">
        <v>3012</v>
      </c>
      <c r="L82" s="864">
        <v>1239</v>
      </c>
      <c r="M82" s="864">
        <v>42</v>
      </c>
      <c r="N82" s="864">
        <v>18</v>
      </c>
    </row>
    <row r="83" spans="1:14">
      <c r="A83" s="925" t="s">
        <v>877</v>
      </c>
      <c r="B83" s="866">
        <v>2585</v>
      </c>
      <c r="C83" s="864">
        <v>142</v>
      </c>
      <c r="D83" s="864">
        <v>39</v>
      </c>
      <c r="E83" s="864">
        <v>523</v>
      </c>
      <c r="F83" s="864">
        <v>20</v>
      </c>
      <c r="G83" s="864">
        <v>324</v>
      </c>
      <c r="H83" s="864">
        <v>1537</v>
      </c>
      <c r="I83" s="865">
        <v>101742</v>
      </c>
      <c r="J83" s="864">
        <v>5388</v>
      </c>
      <c r="K83" s="864">
        <v>4742</v>
      </c>
      <c r="L83" s="864">
        <v>646</v>
      </c>
      <c r="M83" s="864">
        <v>30</v>
      </c>
      <c r="N83" s="864">
        <v>14</v>
      </c>
    </row>
    <row r="84" spans="1:14">
      <c r="A84" s="930"/>
      <c r="B84" s="871"/>
      <c r="C84" s="864"/>
      <c r="D84" s="864"/>
      <c r="E84" s="864"/>
      <c r="F84" s="864"/>
      <c r="G84" s="864"/>
      <c r="H84" s="864"/>
      <c r="I84" s="865"/>
      <c r="J84" s="864"/>
      <c r="K84" s="864"/>
      <c r="L84" s="864"/>
      <c r="M84" s="864"/>
      <c r="N84" s="864"/>
    </row>
    <row r="85" spans="1:14" ht="13.15" customHeight="1">
      <c r="A85" s="1547" t="s">
        <v>881</v>
      </c>
      <c r="B85" s="1547"/>
      <c r="C85" s="1547"/>
      <c r="D85" s="1547"/>
      <c r="E85" s="912" t="s">
        <v>10</v>
      </c>
      <c r="F85" s="912" t="s">
        <v>10</v>
      </c>
      <c r="G85" s="912" t="s">
        <v>10</v>
      </c>
      <c r="H85" s="912" t="s">
        <v>10</v>
      </c>
      <c r="I85" s="1547" t="s">
        <v>881</v>
      </c>
      <c r="J85" s="1547"/>
      <c r="K85" s="1547"/>
      <c r="L85" s="1547"/>
      <c r="M85" s="912" t="s">
        <v>10</v>
      </c>
      <c r="N85" s="912" t="s">
        <v>10</v>
      </c>
    </row>
    <row r="86" spans="1:14">
      <c r="A86" s="1547" t="s">
        <v>882</v>
      </c>
      <c r="B86" s="1547"/>
      <c r="C86" s="1547"/>
      <c r="D86" s="1547"/>
      <c r="E86" s="912" t="s">
        <v>10</v>
      </c>
      <c r="F86" s="912" t="s">
        <v>10</v>
      </c>
      <c r="G86" s="912" t="s">
        <v>10</v>
      </c>
      <c r="H86" s="912" t="s">
        <v>10</v>
      </c>
      <c r="I86" s="1547" t="s">
        <v>882</v>
      </c>
      <c r="J86" s="1547"/>
      <c r="K86" s="1547"/>
      <c r="L86" s="1547"/>
      <c r="M86" s="912" t="s">
        <v>10</v>
      </c>
      <c r="N86" s="912" t="s">
        <v>10</v>
      </c>
    </row>
    <row r="87" spans="1:14" ht="13.15" customHeight="1">
      <c r="A87" s="1547" t="s">
        <v>883</v>
      </c>
      <c r="B87" s="1547"/>
      <c r="C87" s="1547"/>
      <c r="D87" s="1547"/>
      <c r="E87" s="912" t="s">
        <v>10</v>
      </c>
      <c r="F87" s="912" t="s">
        <v>10</v>
      </c>
      <c r="G87" s="912" t="s">
        <v>10</v>
      </c>
      <c r="H87" s="912" t="s">
        <v>10</v>
      </c>
      <c r="I87" s="1547" t="s">
        <v>883</v>
      </c>
      <c r="J87" s="1547"/>
      <c r="K87" s="1547"/>
      <c r="L87" s="1547"/>
      <c r="M87" s="912" t="s">
        <v>10</v>
      </c>
      <c r="N87" s="912" t="s">
        <v>10</v>
      </c>
    </row>
    <row r="88" spans="1:14" ht="13.15" customHeight="1">
      <c r="A88" s="1547" t="s">
        <v>884</v>
      </c>
      <c r="B88" s="1547"/>
      <c r="C88" s="1547"/>
      <c r="D88" s="1547"/>
      <c r="E88" s="912" t="s">
        <v>10</v>
      </c>
      <c r="F88" s="912" t="s">
        <v>10</v>
      </c>
      <c r="G88" s="912" t="s">
        <v>10</v>
      </c>
      <c r="H88" s="912" t="s">
        <v>10</v>
      </c>
      <c r="I88" s="1547" t="s">
        <v>884</v>
      </c>
      <c r="J88" s="1547"/>
      <c r="K88" s="1547"/>
      <c r="L88" s="1547"/>
      <c r="M88" s="912" t="s">
        <v>10</v>
      </c>
      <c r="N88" s="912" t="s">
        <v>10</v>
      </c>
    </row>
    <row r="95" spans="1:14" ht="13.15" customHeight="1">
      <c r="A95" s="874" t="s">
        <v>305</v>
      </c>
      <c r="I95" s="874" t="s">
        <v>305</v>
      </c>
    </row>
  </sheetData>
  <mergeCells count="19">
    <mergeCell ref="A85:D85"/>
    <mergeCell ref="I85:L85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  <mergeCell ref="A86:D86"/>
    <mergeCell ref="I86:L86"/>
    <mergeCell ref="A87:D87"/>
    <mergeCell ref="I87:L87"/>
    <mergeCell ref="A88:D88"/>
    <mergeCell ref="I88:L88"/>
  </mergeCells>
  <pageMargins left="0.70866141732283472" right="0.70866141732283472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1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75" customWidth="1"/>
    <col min="2" max="8" width="17.7109375" style="875" customWidth="1"/>
    <col min="9" max="14" width="26.140625" style="875" customWidth="1"/>
    <col min="15" max="256" width="9.140625" style="875"/>
    <col min="257" max="257" width="28.42578125" style="875" customWidth="1"/>
    <col min="258" max="264" width="17.7109375" style="875" customWidth="1"/>
    <col min="265" max="270" width="26.140625" style="875" customWidth="1"/>
    <col min="271" max="512" width="9.140625" style="875"/>
    <col min="513" max="513" width="28.42578125" style="875" customWidth="1"/>
    <col min="514" max="520" width="17.7109375" style="875" customWidth="1"/>
    <col min="521" max="526" width="26.140625" style="875" customWidth="1"/>
    <col min="527" max="768" width="9.140625" style="875"/>
    <col min="769" max="769" width="28.42578125" style="875" customWidth="1"/>
    <col min="770" max="776" width="17.7109375" style="875" customWidth="1"/>
    <col min="777" max="782" width="26.140625" style="875" customWidth="1"/>
    <col min="783" max="1024" width="9.140625" style="875"/>
    <col min="1025" max="1025" width="28.42578125" style="875" customWidth="1"/>
    <col min="1026" max="1032" width="17.7109375" style="875" customWidth="1"/>
    <col min="1033" max="1038" width="26.140625" style="875" customWidth="1"/>
    <col min="1039" max="1280" width="9.140625" style="875"/>
    <col min="1281" max="1281" width="28.42578125" style="875" customWidth="1"/>
    <col min="1282" max="1288" width="17.7109375" style="875" customWidth="1"/>
    <col min="1289" max="1294" width="26.140625" style="875" customWidth="1"/>
    <col min="1295" max="1536" width="9.140625" style="875"/>
    <col min="1537" max="1537" width="28.42578125" style="875" customWidth="1"/>
    <col min="1538" max="1544" width="17.7109375" style="875" customWidth="1"/>
    <col min="1545" max="1550" width="26.140625" style="875" customWidth="1"/>
    <col min="1551" max="1792" width="9.140625" style="875"/>
    <col min="1793" max="1793" width="28.42578125" style="875" customWidth="1"/>
    <col min="1794" max="1800" width="17.7109375" style="875" customWidth="1"/>
    <col min="1801" max="1806" width="26.140625" style="875" customWidth="1"/>
    <col min="1807" max="2048" width="9.140625" style="875"/>
    <col min="2049" max="2049" width="28.42578125" style="875" customWidth="1"/>
    <col min="2050" max="2056" width="17.7109375" style="875" customWidth="1"/>
    <col min="2057" max="2062" width="26.140625" style="875" customWidth="1"/>
    <col min="2063" max="2304" width="9.140625" style="875"/>
    <col min="2305" max="2305" width="28.42578125" style="875" customWidth="1"/>
    <col min="2306" max="2312" width="17.7109375" style="875" customWidth="1"/>
    <col min="2313" max="2318" width="26.140625" style="875" customWidth="1"/>
    <col min="2319" max="2560" width="9.140625" style="875"/>
    <col min="2561" max="2561" width="28.42578125" style="875" customWidth="1"/>
    <col min="2562" max="2568" width="17.7109375" style="875" customWidth="1"/>
    <col min="2569" max="2574" width="26.140625" style="875" customWidth="1"/>
    <col min="2575" max="2816" width="9.140625" style="875"/>
    <col min="2817" max="2817" width="28.42578125" style="875" customWidth="1"/>
    <col min="2818" max="2824" width="17.7109375" style="875" customWidth="1"/>
    <col min="2825" max="2830" width="26.140625" style="875" customWidth="1"/>
    <col min="2831" max="3072" width="9.140625" style="875"/>
    <col min="3073" max="3073" width="28.42578125" style="875" customWidth="1"/>
    <col min="3074" max="3080" width="17.7109375" style="875" customWidth="1"/>
    <col min="3081" max="3086" width="26.140625" style="875" customWidth="1"/>
    <col min="3087" max="3328" width="9.140625" style="875"/>
    <col min="3329" max="3329" width="28.42578125" style="875" customWidth="1"/>
    <col min="3330" max="3336" width="17.7109375" style="875" customWidth="1"/>
    <col min="3337" max="3342" width="26.140625" style="875" customWidth="1"/>
    <col min="3343" max="3584" width="9.140625" style="875"/>
    <col min="3585" max="3585" width="28.42578125" style="875" customWidth="1"/>
    <col min="3586" max="3592" width="17.7109375" style="875" customWidth="1"/>
    <col min="3593" max="3598" width="26.140625" style="875" customWidth="1"/>
    <col min="3599" max="3840" width="9.140625" style="875"/>
    <col min="3841" max="3841" width="28.42578125" style="875" customWidth="1"/>
    <col min="3842" max="3848" width="17.7109375" style="875" customWidth="1"/>
    <col min="3849" max="3854" width="26.140625" style="875" customWidth="1"/>
    <col min="3855" max="4096" width="9.140625" style="875"/>
    <col min="4097" max="4097" width="28.42578125" style="875" customWidth="1"/>
    <col min="4098" max="4104" width="17.7109375" style="875" customWidth="1"/>
    <col min="4105" max="4110" width="26.140625" style="875" customWidth="1"/>
    <col min="4111" max="4352" width="9.140625" style="875"/>
    <col min="4353" max="4353" width="28.42578125" style="875" customWidth="1"/>
    <col min="4354" max="4360" width="17.7109375" style="875" customWidth="1"/>
    <col min="4361" max="4366" width="26.140625" style="875" customWidth="1"/>
    <col min="4367" max="4608" width="9.140625" style="875"/>
    <col min="4609" max="4609" width="28.42578125" style="875" customWidth="1"/>
    <col min="4610" max="4616" width="17.7109375" style="875" customWidth="1"/>
    <col min="4617" max="4622" width="26.140625" style="875" customWidth="1"/>
    <col min="4623" max="4864" width="9.140625" style="875"/>
    <col min="4865" max="4865" width="28.42578125" style="875" customWidth="1"/>
    <col min="4866" max="4872" width="17.7109375" style="875" customWidth="1"/>
    <col min="4873" max="4878" width="26.140625" style="875" customWidth="1"/>
    <col min="4879" max="5120" width="9.140625" style="875"/>
    <col min="5121" max="5121" width="28.42578125" style="875" customWidth="1"/>
    <col min="5122" max="5128" width="17.7109375" style="875" customWidth="1"/>
    <col min="5129" max="5134" width="26.140625" style="875" customWidth="1"/>
    <col min="5135" max="5376" width="9.140625" style="875"/>
    <col min="5377" max="5377" width="28.42578125" style="875" customWidth="1"/>
    <col min="5378" max="5384" width="17.7109375" style="875" customWidth="1"/>
    <col min="5385" max="5390" width="26.140625" style="875" customWidth="1"/>
    <col min="5391" max="5632" width="9.140625" style="875"/>
    <col min="5633" max="5633" width="28.42578125" style="875" customWidth="1"/>
    <col min="5634" max="5640" width="17.7109375" style="875" customWidth="1"/>
    <col min="5641" max="5646" width="26.140625" style="875" customWidth="1"/>
    <col min="5647" max="5888" width="9.140625" style="875"/>
    <col min="5889" max="5889" width="28.42578125" style="875" customWidth="1"/>
    <col min="5890" max="5896" width="17.7109375" style="875" customWidth="1"/>
    <col min="5897" max="5902" width="26.140625" style="875" customWidth="1"/>
    <col min="5903" max="6144" width="9.140625" style="875"/>
    <col min="6145" max="6145" width="28.42578125" style="875" customWidth="1"/>
    <col min="6146" max="6152" width="17.7109375" style="875" customWidth="1"/>
    <col min="6153" max="6158" width="26.140625" style="875" customWidth="1"/>
    <col min="6159" max="6400" width="9.140625" style="875"/>
    <col min="6401" max="6401" width="28.42578125" style="875" customWidth="1"/>
    <col min="6402" max="6408" width="17.7109375" style="875" customWidth="1"/>
    <col min="6409" max="6414" width="26.140625" style="875" customWidth="1"/>
    <col min="6415" max="6656" width="9.140625" style="875"/>
    <col min="6657" max="6657" width="28.42578125" style="875" customWidth="1"/>
    <col min="6658" max="6664" width="17.7109375" style="875" customWidth="1"/>
    <col min="6665" max="6670" width="26.140625" style="875" customWidth="1"/>
    <col min="6671" max="6912" width="9.140625" style="875"/>
    <col min="6913" max="6913" width="28.42578125" style="875" customWidth="1"/>
    <col min="6914" max="6920" width="17.7109375" style="875" customWidth="1"/>
    <col min="6921" max="6926" width="26.140625" style="875" customWidth="1"/>
    <col min="6927" max="7168" width="9.140625" style="875"/>
    <col min="7169" max="7169" width="28.42578125" style="875" customWidth="1"/>
    <col min="7170" max="7176" width="17.7109375" style="875" customWidth="1"/>
    <col min="7177" max="7182" width="26.140625" style="875" customWidth="1"/>
    <col min="7183" max="7424" width="9.140625" style="875"/>
    <col min="7425" max="7425" width="28.42578125" style="875" customWidth="1"/>
    <col min="7426" max="7432" width="17.7109375" style="875" customWidth="1"/>
    <col min="7433" max="7438" width="26.140625" style="875" customWidth="1"/>
    <col min="7439" max="7680" width="9.140625" style="875"/>
    <col min="7681" max="7681" width="28.42578125" style="875" customWidth="1"/>
    <col min="7682" max="7688" width="17.7109375" style="875" customWidth="1"/>
    <col min="7689" max="7694" width="26.140625" style="875" customWidth="1"/>
    <col min="7695" max="7936" width="9.140625" style="875"/>
    <col min="7937" max="7937" width="28.42578125" style="875" customWidth="1"/>
    <col min="7938" max="7944" width="17.7109375" style="875" customWidth="1"/>
    <col min="7945" max="7950" width="26.140625" style="875" customWidth="1"/>
    <col min="7951" max="8192" width="9.140625" style="875"/>
    <col min="8193" max="8193" width="28.42578125" style="875" customWidth="1"/>
    <col min="8194" max="8200" width="17.7109375" style="875" customWidth="1"/>
    <col min="8201" max="8206" width="26.140625" style="875" customWidth="1"/>
    <col min="8207" max="8448" width="9.140625" style="875"/>
    <col min="8449" max="8449" width="28.42578125" style="875" customWidth="1"/>
    <col min="8450" max="8456" width="17.7109375" style="875" customWidth="1"/>
    <col min="8457" max="8462" width="26.140625" style="875" customWidth="1"/>
    <col min="8463" max="8704" width="9.140625" style="875"/>
    <col min="8705" max="8705" width="28.42578125" style="875" customWidth="1"/>
    <col min="8706" max="8712" width="17.7109375" style="875" customWidth="1"/>
    <col min="8713" max="8718" width="26.140625" style="875" customWidth="1"/>
    <col min="8719" max="8960" width="9.140625" style="875"/>
    <col min="8961" max="8961" width="28.42578125" style="875" customWidth="1"/>
    <col min="8962" max="8968" width="17.7109375" style="875" customWidth="1"/>
    <col min="8969" max="8974" width="26.140625" style="875" customWidth="1"/>
    <col min="8975" max="9216" width="9.140625" style="875"/>
    <col min="9217" max="9217" width="28.42578125" style="875" customWidth="1"/>
    <col min="9218" max="9224" width="17.7109375" style="875" customWidth="1"/>
    <col min="9225" max="9230" width="26.140625" style="875" customWidth="1"/>
    <col min="9231" max="9472" width="9.140625" style="875"/>
    <col min="9473" max="9473" width="28.42578125" style="875" customWidth="1"/>
    <col min="9474" max="9480" width="17.7109375" style="875" customWidth="1"/>
    <col min="9481" max="9486" width="26.140625" style="875" customWidth="1"/>
    <col min="9487" max="9728" width="9.140625" style="875"/>
    <col min="9729" max="9729" width="28.42578125" style="875" customWidth="1"/>
    <col min="9730" max="9736" width="17.7109375" style="875" customWidth="1"/>
    <col min="9737" max="9742" width="26.140625" style="875" customWidth="1"/>
    <col min="9743" max="9984" width="9.140625" style="875"/>
    <col min="9985" max="9985" width="28.42578125" style="875" customWidth="1"/>
    <col min="9986" max="9992" width="17.7109375" style="875" customWidth="1"/>
    <col min="9993" max="9998" width="26.140625" style="875" customWidth="1"/>
    <col min="9999" max="10240" width="9.140625" style="875"/>
    <col min="10241" max="10241" width="28.42578125" style="875" customWidth="1"/>
    <col min="10242" max="10248" width="17.7109375" style="875" customWidth="1"/>
    <col min="10249" max="10254" width="26.140625" style="875" customWidth="1"/>
    <col min="10255" max="10496" width="9.140625" style="875"/>
    <col min="10497" max="10497" width="28.42578125" style="875" customWidth="1"/>
    <col min="10498" max="10504" width="17.7109375" style="875" customWidth="1"/>
    <col min="10505" max="10510" width="26.140625" style="875" customWidth="1"/>
    <col min="10511" max="10752" width="9.140625" style="875"/>
    <col min="10753" max="10753" width="28.42578125" style="875" customWidth="1"/>
    <col min="10754" max="10760" width="17.7109375" style="875" customWidth="1"/>
    <col min="10761" max="10766" width="26.140625" style="875" customWidth="1"/>
    <col min="10767" max="11008" width="9.140625" style="875"/>
    <col min="11009" max="11009" width="28.42578125" style="875" customWidth="1"/>
    <col min="11010" max="11016" width="17.7109375" style="875" customWidth="1"/>
    <col min="11017" max="11022" width="26.140625" style="875" customWidth="1"/>
    <col min="11023" max="11264" width="9.140625" style="875"/>
    <col min="11265" max="11265" width="28.42578125" style="875" customWidth="1"/>
    <col min="11266" max="11272" width="17.7109375" style="875" customWidth="1"/>
    <col min="11273" max="11278" width="26.140625" style="875" customWidth="1"/>
    <col min="11279" max="11520" width="9.140625" style="875"/>
    <col min="11521" max="11521" width="28.42578125" style="875" customWidth="1"/>
    <col min="11522" max="11528" width="17.7109375" style="875" customWidth="1"/>
    <col min="11529" max="11534" width="26.140625" style="875" customWidth="1"/>
    <col min="11535" max="11776" width="9.140625" style="875"/>
    <col min="11777" max="11777" width="28.42578125" style="875" customWidth="1"/>
    <col min="11778" max="11784" width="17.7109375" style="875" customWidth="1"/>
    <col min="11785" max="11790" width="26.140625" style="875" customWidth="1"/>
    <col min="11791" max="12032" width="9.140625" style="875"/>
    <col min="12033" max="12033" width="28.42578125" style="875" customWidth="1"/>
    <col min="12034" max="12040" width="17.7109375" style="875" customWidth="1"/>
    <col min="12041" max="12046" width="26.140625" style="875" customWidth="1"/>
    <col min="12047" max="12288" width="9.140625" style="875"/>
    <col min="12289" max="12289" width="28.42578125" style="875" customWidth="1"/>
    <col min="12290" max="12296" width="17.7109375" style="875" customWidth="1"/>
    <col min="12297" max="12302" width="26.140625" style="875" customWidth="1"/>
    <col min="12303" max="12544" width="9.140625" style="875"/>
    <col min="12545" max="12545" width="28.42578125" style="875" customWidth="1"/>
    <col min="12546" max="12552" width="17.7109375" style="875" customWidth="1"/>
    <col min="12553" max="12558" width="26.140625" style="875" customWidth="1"/>
    <col min="12559" max="12800" width="9.140625" style="875"/>
    <col min="12801" max="12801" width="28.42578125" style="875" customWidth="1"/>
    <col min="12802" max="12808" width="17.7109375" style="875" customWidth="1"/>
    <col min="12809" max="12814" width="26.140625" style="875" customWidth="1"/>
    <col min="12815" max="13056" width="9.140625" style="875"/>
    <col min="13057" max="13057" width="28.42578125" style="875" customWidth="1"/>
    <col min="13058" max="13064" width="17.7109375" style="875" customWidth="1"/>
    <col min="13065" max="13070" width="26.140625" style="875" customWidth="1"/>
    <col min="13071" max="13312" width="9.140625" style="875"/>
    <col min="13313" max="13313" width="28.42578125" style="875" customWidth="1"/>
    <col min="13314" max="13320" width="17.7109375" style="875" customWidth="1"/>
    <col min="13321" max="13326" width="26.140625" style="875" customWidth="1"/>
    <col min="13327" max="13568" width="9.140625" style="875"/>
    <col min="13569" max="13569" width="28.42578125" style="875" customWidth="1"/>
    <col min="13570" max="13576" width="17.7109375" style="875" customWidth="1"/>
    <col min="13577" max="13582" width="26.140625" style="875" customWidth="1"/>
    <col min="13583" max="13824" width="9.140625" style="875"/>
    <col min="13825" max="13825" width="28.42578125" style="875" customWidth="1"/>
    <col min="13826" max="13832" width="17.7109375" style="875" customWidth="1"/>
    <col min="13833" max="13838" width="26.140625" style="875" customWidth="1"/>
    <col min="13839" max="14080" width="9.140625" style="875"/>
    <col min="14081" max="14081" width="28.42578125" style="875" customWidth="1"/>
    <col min="14082" max="14088" width="17.7109375" style="875" customWidth="1"/>
    <col min="14089" max="14094" width="26.140625" style="875" customWidth="1"/>
    <col min="14095" max="14336" width="9.140625" style="875"/>
    <col min="14337" max="14337" width="28.42578125" style="875" customWidth="1"/>
    <col min="14338" max="14344" width="17.7109375" style="875" customWidth="1"/>
    <col min="14345" max="14350" width="26.140625" style="875" customWidth="1"/>
    <col min="14351" max="14592" width="9.140625" style="875"/>
    <col min="14593" max="14593" width="28.42578125" style="875" customWidth="1"/>
    <col min="14594" max="14600" width="17.7109375" style="875" customWidth="1"/>
    <col min="14601" max="14606" width="26.140625" style="875" customWidth="1"/>
    <col min="14607" max="14848" width="9.140625" style="875"/>
    <col min="14849" max="14849" width="28.42578125" style="875" customWidth="1"/>
    <col min="14850" max="14856" width="17.7109375" style="875" customWidth="1"/>
    <col min="14857" max="14862" width="26.140625" style="875" customWidth="1"/>
    <col min="14863" max="15104" width="9.140625" style="875"/>
    <col min="15105" max="15105" width="28.42578125" style="875" customWidth="1"/>
    <col min="15106" max="15112" width="17.7109375" style="875" customWidth="1"/>
    <col min="15113" max="15118" width="26.140625" style="875" customWidth="1"/>
    <col min="15119" max="15360" width="9.140625" style="875"/>
    <col min="15361" max="15361" width="28.42578125" style="875" customWidth="1"/>
    <col min="15362" max="15368" width="17.7109375" style="875" customWidth="1"/>
    <col min="15369" max="15374" width="26.140625" style="875" customWidth="1"/>
    <col min="15375" max="15616" width="9.140625" style="875"/>
    <col min="15617" max="15617" width="28.42578125" style="875" customWidth="1"/>
    <col min="15618" max="15624" width="17.7109375" style="875" customWidth="1"/>
    <col min="15625" max="15630" width="26.140625" style="875" customWidth="1"/>
    <col min="15631" max="15872" width="9.140625" style="875"/>
    <col min="15873" max="15873" width="28.42578125" style="875" customWidth="1"/>
    <col min="15874" max="15880" width="17.7109375" style="875" customWidth="1"/>
    <col min="15881" max="15886" width="26.140625" style="875" customWidth="1"/>
    <col min="15887" max="16128" width="9.140625" style="875"/>
    <col min="16129" max="16129" width="28.42578125" style="875" customWidth="1"/>
    <col min="16130" max="16136" width="17.7109375" style="875" customWidth="1"/>
    <col min="16137" max="16142" width="26.140625" style="875" customWidth="1"/>
    <col min="16143" max="16384" width="9.140625" style="875"/>
  </cols>
  <sheetData>
    <row r="1" spans="1:14" s="917" customFormat="1" ht="13.15" customHeight="1">
      <c r="A1" s="1550" t="s">
        <v>853</v>
      </c>
      <c r="B1" s="1550"/>
      <c r="C1" s="1550"/>
      <c r="D1" s="916" t="s">
        <v>10</v>
      </c>
      <c r="E1" s="916" t="s">
        <v>10</v>
      </c>
      <c r="F1" s="916" t="s">
        <v>10</v>
      </c>
      <c r="G1" s="916" t="s">
        <v>10</v>
      </c>
      <c r="H1" s="916" t="s">
        <v>10</v>
      </c>
      <c r="I1" s="1550" t="s">
        <v>853</v>
      </c>
      <c r="J1" s="1550"/>
      <c r="K1" s="1550"/>
      <c r="L1" s="916" t="s">
        <v>10</v>
      </c>
      <c r="M1" s="916" t="s">
        <v>10</v>
      </c>
      <c r="N1" s="916" t="s">
        <v>10</v>
      </c>
    </row>
    <row r="2" spans="1:14" s="919" customFormat="1" ht="13.15" customHeight="1">
      <c r="A2" s="1551" t="s">
        <v>980</v>
      </c>
      <c r="B2" s="1551"/>
      <c r="C2" s="1551"/>
      <c r="D2" s="918" t="s">
        <v>10</v>
      </c>
      <c r="E2" s="918" t="s">
        <v>10</v>
      </c>
      <c r="F2" s="918" t="s">
        <v>10</v>
      </c>
      <c r="G2" s="918" t="s">
        <v>10</v>
      </c>
      <c r="H2" s="918" t="s">
        <v>10</v>
      </c>
      <c r="I2" s="1551" t="s">
        <v>980</v>
      </c>
      <c r="J2" s="1551"/>
      <c r="K2" s="1551"/>
      <c r="L2" s="918" t="s">
        <v>10</v>
      </c>
      <c r="M2" s="918" t="s">
        <v>10</v>
      </c>
      <c r="N2" s="918" t="s">
        <v>10</v>
      </c>
    </row>
    <row r="3" spans="1:14" s="849" customFormat="1">
      <c r="A3" s="1549" t="s">
        <v>29</v>
      </c>
      <c r="B3" s="1549"/>
      <c r="C3" s="1549"/>
      <c r="D3" s="915" t="s">
        <v>10</v>
      </c>
      <c r="E3" s="915" t="s">
        <v>10</v>
      </c>
      <c r="F3" s="915" t="s">
        <v>10</v>
      </c>
      <c r="G3" s="915" t="s">
        <v>10</v>
      </c>
      <c r="H3" s="915" t="s">
        <v>10</v>
      </c>
      <c r="I3" s="1549" t="s">
        <v>29</v>
      </c>
      <c r="J3" s="1549"/>
      <c r="K3" s="1549"/>
      <c r="L3" s="915" t="s">
        <v>10</v>
      </c>
      <c r="M3" s="915" t="s">
        <v>10</v>
      </c>
      <c r="N3" s="915" t="s">
        <v>10</v>
      </c>
    </row>
    <row r="4" spans="1:14">
      <c r="A4" s="912" t="s">
        <v>10</v>
      </c>
      <c r="B4" s="912" t="s">
        <v>10</v>
      </c>
      <c r="C4" s="912" t="s">
        <v>10</v>
      </c>
      <c r="D4" s="912" t="s">
        <v>10</v>
      </c>
      <c r="E4" s="912" t="s">
        <v>10</v>
      </c>
      <c r="F4" s="912" t="s">
        <v>10</v>
      </c>
      <c r="G4" s="912" t="s">
        <v>10</v>
      </c>
      <c r="H4" s="912" t="s">
        <v>10</v>
      </c>
      <c r="I4" s="912" t="s">
        <v>10</v>
      </c>
      <c r="J4" s="912" t="s">
        <v>10</v>
      </c>
      <c r="K4" s="912" t="s">
        <v>10</v>
      </c>
      <c r="L4" s="912" t="s">
        <v>10</v>
      </c>
      <c r="M4" s="912" t="s">
        <v>10</v>
      </c>
      <c r="N4" s="912" t="s">
        <v>10</v>
      </c>
    </row>
    <row r="5" spans="1:14">
      <c r="A5" s="920" t="s">
        <v>855</v>
      </c>
      <c r="B5" s="852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921" t="s">
        <v>10</v>
      </c>
      <c r="I5" s="922" t="s">
        <v>10</v>
      </c>
      <c r="J5" s="852" t="s">
        <v>10</v>
      </c>
      <c r="K5" s="852" t="s">
        <v>10</v>
      </c>
      <c r="L5" s="852" t="s">
        <v>10</v>
      </c>
      <c r="M5" s="852" t="s">
        <v>10</v>
      </c>
      <c r="N5" s="921" t="s">
        <v>10</v>
      </c>
    </row>
    <row r="6" spans="1:14">
      <c r="A6" s="923" t="s">
        <v>89</v>
      </c>
      <c r="B6" s="858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924" t="s">
        <v>10</v>
      </c>
      <c r="I6" s="925" t="s">
        <v>10</v>
      </c>
      <c r="J6" s="858" t="s">
        <v>249</v>
      </c>
      <c r="K6" s="857" t="s">
        <v>10</v>
      </c>
      <c r="L6" s="858" t="s">
        <v>857</v>
      </c>
      <c r="M6" s="857" t="s">
        <v>10</v>
      </c>
      <c r="N6" s="926"/>
    </row>
    <row r="7" spans="1:14" ht="14.25">
      <c r="A7" s="923" t="s">
        <v>546</v>
      </c>
      <c r="B7" s="858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926" t="s">
        <v>549</v>
      </c>
      <c r="I7" s="923" t="s">
        <v>247</v>
      </c>
      <c r="J7" s="858" t="s">
        <v>503</v>
      </c>
      <c r="K7" s="858" t="s">
        <v>863</v>
      </c>
      <c r="L7" s="858" t="s">
        <v>249</v>
      </c>
      <c r="M7" s="858" t="s">
        <v>250</v>
      </c>
      <c r="N7" s="926" t="s">
        <v>248</v>
      </c>
    </row>
    <row r="8" spans="1:14">
      <c r="A8" s="925" t="s">
        <v>10</v>
      </c>
      <c r="B8" s="857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924" t="s">
        <v>10</v>
      </c>
      <c r="I8" s="925" t="s">
        <v>10</v>
      </c>
      <c r="J8" s="857" t="s">
        <v>10</v>
      </c>
      <c r="K8" s="857" t="s">
        <v>10</v>
      </c>
      <c r="L8" s="857" t="s">
        <v>10</v>
      </c>
      <c r="M8" s="857" t="s">
        <v>10</v>
      </c>
      <c r="N8" s="924" t="s">
        <v>10</v>
      </c>
    </row>
    <row r="9" spans="1:14">
      <c r="A9" s="1552" t="s">
        <v>10</v>
      </c>
      <c r="B9" s="1552"/>
      <c r="C9" s="1552"/>
      <c r="D9" s="1552"/>
      <c r="E9" s="1552"/>
      <c r="F9" s="1552"/>
      <c r="G9" s="1552"/>
      <c r="H9" s="1552"/>
      <c r="I9" s="1552"/>
      <c r="J9" s="1552"/>
      <c r="K9" s="1552"/>
      <c r="L9" s="1552"/>
      <c r="M9" s="1552"/>
      <c r="N9" s="1552"/>
    </row>
    <row r="10" spans="1:14">
      <c r="A10" s="912" t="s">
        <v>10</v>
      </c>
      <c r="B10" s="1547" t="s">
        <v>885</v>
      </c>
      <c r="C10" s="1547"/>
      <c r="D10" s="912" t="s">
        <v>10</v>
      </c>
      <c r="E10" s="912" t="s">
        <v>10</v>
      </c>
      <c r="F10" s="912" t="s">
        <v>10</v>
      </c>
      <c r="G10" s="912" t="s">
        <v>10</v>
      </c>
      <c r="H10" s="912" t="s">
        <v>10</v>
      </c>
      <c r="I10" s="912" t="s">
        <v>10</v>
      </c>
      <c r="J10" s="912" t="s">
        <v>10</v>
      </c>
      <c r="K10" s="912" t="s">
        <v>10</v>
      </c>
      <c r="L10" s="912" t="s">
        <v>10</v>
      </c>
      <c r="M10" s="912" t="s">
        <v>10</v>
      </c>
      <c r="N10" s="912" t="s">
        <v>10</v>
      </c>
    </row>
    <row r="11" spans="1:14">
      <c r="A11" s="925" t="s">
        <v>6</v>
      </c>
      <c r="B11" s="866">
        <v>87995</v>
      </c>
      <c r="C11" s="864">
        <v>3</v>
      </c>
      <c r="D11" s="864" t="s">
        <v>51</v>
      </c>
      <c r="E11" s="864">
        <v>31852</v>
      </c>
      <c r="F11" s="864">
        <v>75</v>
      </c>
      <c r="G11" s="864">
        <v>9828</v>
      </c>
      <c r="H11" s="864">
        <v>46237</v>
      </c>
      <c r="I11" s="864">
        <v>45025</v>
      </c>
      <c r="J11" s="864">
        <v>1361</v>
      </c>
      <c r="K11" s="864">
        <v>1361</v>
      </c>
      <c r="L11" s="864" t="s">
        <v>51</v>
      </c>
      <c r="M11" s="864">
        <v>10</v>
      </c>
      <c r="N11" s="864">
        <v>111</v>
      </c>
    </row>
    <row r="12" spans="1:14">
      <c r="A12" s="912" t="s">
        <v>10</v>
      </c>
      <c r="B12" s="915" t="s">
        <v>10</v>
      </c>
      <c r="C12" s="915" t="s">
        <v>10</v>
      </c>
      <c r="D12" s="915" t="s">
        <v>10</v>
      </c>
      <c r="E12" s="915" t="s">
        <v>10</v>
      </c>
      <c r="F12" s="915" t="s">
        <v>10</v>
      </c>
      <c r="G12" s="915" t="s">
        <v>10</v>
      </c>
      <c r="H12" s="915" t="s">
        <v>10</v>
      </c>
      <c r="I12" s="915" t="s">
        <v>10</v>
      </c>
      <c r="J12" s="915" t="s">
        <v>10</v>
      </c>
      <c r="K12" s="915" t="s">
        <v>10</v>
      </c>
      <c r="L12" s="915" t="s">
        <v>10</v>
      </c>
      <c r="M12" s="915" t="s">
        <v>10</v>
      </c>
      <c r="N12" s="915" t="s">
        <v>10</v>
      </c>
    </row>
    <row r="13" spans="1:14">
      <c r="A13" s="912" t="s">
        <v>865</v>
      </c>
      <c r="B13" s="915" t="s">
        <v>10</v>
      </c>
      <c r="C13" s="915" t="s">
        <v>10</v>
      </c>
      <c r="D13" s="915" t="s">
        <v>10</v>
      </c>
      <c r="E13" s="915" t="s">
        <v>10</v>
      </c>
      <c r="F13" s="915" t="s">
        <v>10</v>
      </c>
      <c r="G13" s="915" t="s">
        <v>10</v>
      </c>
      <c r="H13" s="915" t="s">
        <v>10</v>
      </c>
      <c r="I13" s="915" t="s">
        <v>10</v>
      </c>
      <c r="J13" s="915" t="s">
        <v>10</v>
      </c>
      <c r="K13" s="915" t="s">
        <v>10</v>
      </c>
      <c r="L13" s="915" t="s">
        <v>10</v>
      </c>
      <c r="M13" s="915" t="s">
        <v>10</v>
      </c>
      <c r="N13" s="915" t="s">
        <v>10</v>
      </c>
    </row>
    <row r="14" spans="1:14">
      <c r="A14" s="912" t="s">
        <v>10</v>
      </c>
      <c r="B14" s="915" t="s">
        <v>10</v>
      </c>
      <c r="C14" s="915" t="s">
        <v>10</v>
      </c>
      <c r="D14" s="915" t="s">
        <v>10</v>
      </c>
      <c r="E14" s="915" t="s">
        <v>10</v>
      </c>
      <c r="F14" s="915" t="s">
        <v>10</v>
      </c>
      <c r="G14" s="915" t="s">
        <v>10</v>
      </c>
      <c r="H14" s="915" t="s">
        <v>10</v>
      </c>
      <c r="I14" s="915" t="s">
        <v>10</v>
      </c>
      <c r="J14" s="915" t="s">
        <v>10</v>
      </c>
      <c r="K14" s="915" t="s">
        <v>10</v>
      </c>
      <c r="L14" s="915" t="s">
        <v>10</v>
      </c>
      <c r="M14" s="915" t="s">
        <v>10</v>
      </c>
      <c r="N14" s="915" t="s">
        <v>10</v>
      </c>
    </row>
    <row r="15" spans="1:14">
      <c r="A15" s="925" t="s">
        <v>866</v>
      </c>
      <c r="B15" s="866">
        <v>7196</v>
      </c>
      <c r="C15" s="864" t="s">
        <v>51</v>
      </c>
      <c r="D15" s="864" t="s">
        <v>51</v>
      </c>
      <c r="E15" s="864">
        <v>1868</v>
      </c>
      <c r="F15" s="864">
        <v>6</v>
      </c>
      <c r="G15" s="864">
        <v>996</v>
      </c>
      <c r="H15" s="864">
        <v>4326</v>
      </c>
      <c r="I15" s="864">
        <v>36838</v>
      </c>
      <c r="J15" s="864">
        <v>67</v>
      </c>
      <c r="K15" s="864">
        <v>67</v>
      </c>
      <c r="L15" s="864" t="s">
        <v>51</v>
      </c>
      <c r="M15" s="864">
        <v>1</v>
      </c>
      <c r="N15" s="864">
        <v>14</v>
      </c>
    </row>
    <row r="16" spans="1:14">
      <c r="A16" s="925" t="s">
        <v>867</v>
      </c>
      <c r="B16" s="866">
        <v>7012</v>
      </c>
      <c r="C16" s="864" t="s">
        <v>51</v>
      </c>
      <c r="D16" s="864" t="s">
        <v>51</v>
      </c>
      <c r="E16" s="864">
        <v>2916</v>
      </c>
      <c r="F16" s="864">
        <v>6</v>
      </c>
      <c r="G16" s="864">
        <v>780</v>
      </c>
      <c r="H16" s="864">
        <v>3310</v>
      </c>
      <c r="I16" s="864">
        <v>854</v>
      </c>
      <c r="J16" s="864">
        <v>80</v>
      </c>
      <c r="K16" s="864">
        <v>80</v>
      </c>
      <c r="L16" s="864" t="s">
        <v>51</v>
      </c>
      <c r="M16" s="864" t="s">
        <v>51</v>
      </c>
      <c r="N16" s="864">
        <v>8</v>
      </c>
    </row>
    <row r="17" spans="1:14">
      <c r="A17" s="925" t="s">
        <v>868</v>
      </c>
      <c r="B17" s="866">
        <v>8623</v>
      </c>
      <c r="C17" s="864" t="s">
        <v>51</v>
      </c>
      <c r="D17" s="864" t="s">
        <v>51</v>
      </c>
      <c r="E17" s="864">
        <v>3214</v>
      </c>
      <c r="F17" s="864">
        <v>1</v>
      </c>
      <c r="G17" s="864">
        <v>1052</v>
      </c>
      <c r="H17" s="864">
        <v>4356</v>
      </c>
      <c r="I17" s="864">
        <v>905</v>
      </c>
      <c r="J17" s="864">
        <v>114</v>
      </c>
      <c r="K17" s="864">
        <v>114</v>
      </c>
      <c r="L17" s="864" t="s">
        <v>51</v>
      </c>
      <c r="M17" s="864" t="s">
        <v>51</v>
      </c>
      <c r="N17" s="864">
        <v>10</v>
      </c>
    </row>
    <row r="18" spans="1:14">
      <c r="A18" s="925" t="s">
        <v>869</v>
      </c>
      <c r="B18" s="866">
        <v>6003</v>
      </c>
      <c r="C18" s="864" t="s">
        <v>51</v>
      </c>
      <c r="D18" s="864" t="s">
        <v>51</v>
      </c>
      <c r="E18" s="864">
        <v>2189</v>
      </c>
      <c r="F18" s="864">
        <v>3</v>
      </c>
      <c r="G18" s="864">
        <v>680</v>
      </c>
      <c r="H18" s="864">
        <v>3131</v>
      </c>
      <c r="I18" s="864">
        <v>775</v>
      </c>
      <c r="J18" s="864">
        <v>152</v>
      </c>
      <c r="K18" s="864">
        <v>152</v>
      </c>
      <c r="L18" s="864" t="s">
        <v>51</v>
      </c>
      <c r="M18" s="864" t="s">
        <v>51</v>
      </c>
      <c r="N18" s="864">
        <v>8</v>
      </c>
    </row>
    <row r="19" spans="1:14">
      <c r="A19" s="925" t="s">
        <v>870</v>
      </c>
      <c r="B19" s="866">
        <v>7263</v>
      </c>
      <c r="C19" s="864" t="s">
        <v>51</v>
      </c>
      <c r="D19" s="864" t="s">
        <v>51</v>
      </c>
      <c r="E19" s="864">
        <v>3029</v>
      </c>
      <c r="F19" s="864">
        <v>2</v>
      </c>
      <c r="G19" s="864">
        <v>905</v>
      </c>
      <c r="H19" s="864">
        <v>3327</v>
      </c>
      <c r="I19" s="864">
        <v>977</v>
      </c>
      <c r="J19" s="864">
        <v>127</v>
      </c>
      <c r="K19" s="864">
        <v>127</v>
      </c>
      <c r="L19" s="864" t="s">
        <v>51</v>
      </c>
      <c r="M19" s="864" t="s">
        <v>51</v>
      </c>
      <c r="N19" s="864">
        <v>12</v>
      </c>
    </row>
    <row r="20" spans="1:14">
      <c r="A20" s="925" t="s">
        <v>871</v>
      </c>
      <c r="B20" s="866">
        <v>6740</v>
      </c>
      <c r="C20" s="864">
        <v>1</v>
      </c>
      <c r="D20" s="864" t="s">
        <v>51</v>
      </c>
      <c r="E20" s="864">
        <v>2304</v>
      </c>
      <c r="F20" s="864">
        <v>4</v>
      </c>
      <c r="G20" s="864">
        <v>817</v>
      </c>
      <c r="H20" s="864">
        <v>3614</v>
      </c>
      <c r="I20" s="864">
        <v>840</v>
      </c>
      <c r="J20" s="864">
        <v>119</v>
      </c>
      <c r="K20" s="864">
        <v>119</v>
      </c>
      <c r="L20" s="864" t="s">
        <v>51</v>
      </c>
      <c r="M20" s="864" t="s">
        <v>51</v>
      </c>
      <c r="N20" s="864">
        <v>7</v>
      </c>
    </row>
    <row r="21" spans="1:14">
      <c r="A21" s="925" t="s">
        <v>872</v>
      </c>
      <c r="B21" s="866">
        <v>5675</v>
      </c>
      <c r="C21" s="864" t="s">
        <v>51</v>
      </c>
      <c r="D21" s="864" t="s">
        <v>51</v>
      </c>
      <c r="E21" s="864">
        <v>2084</v>
      </c>
      <c r="F21" s="864" t="s">
        <v>51</v>
      </c>
      <c r="G21" s="864">
        <v>677</v>
      </c>
      <c r="H21" s="864">
        <v>2914</v>
      </c>
      <c r="I21" s="864">
        <v>875</v>
      </c>
      <c r="J21" s="864">
        <v>84</v>
      </c>
      <c r="K21" s="864">
        <v>84</v>
      </c>
      <c r="L21" s="864" t="s">
        <v>51</v>
      </c>
      <c r="M21" s="864">
        <v>1</v>
      </c>
      <c r="N21" s="864">
        <v>5</v>
      </c>
    </row>
    <row r="22" spans="1:14">
      <c r="A22" s="925" t="s">
        <v>873</v>
      </c>
      <c r="B22" s="866">
        <v>7376</v>
      </c>
      <c r="C22" s="864">
        <v>1</v>
      </c>
      <c r="D22" s="864" t="s">
        <v>51</v>
      </c>
      <c r="E22" s="864">
        <v>2973</v>
      </c>
      <c r="F22" s="864">
        <v>1</v>
      </c>
      <c r="G22" s="864">
        <v>654</v>
      </c>
      <c r="H22" s="864">
        <v>3747</v>
      </c>
      <c r="I22" s="864">
        <v>536</v>
      </c>
      <c r="J22" s="864">
        <v>116</v>
      </c>
      <c r="K22" s="864">
        <v>116</v>
      </c>
      <c r="L22" s="864" t="s">
        <v>51</v>
      </c>
      <c r="M22" s="864" t="s">
        <v>51</v>
      </c>
      <c r="N22" s="864">
        <v>8</v>
      </c>
    </row>
    <row r="23" spans="1:14">
      <c r="A23" s="925" t="s">
        <v>874</v>
      </c>
      <c r="B23" s="866">
        <v>8014</v>
      </c>
      <c r="C23" s="864" t="s">
        <v>51</v>
      </c>
      <c r="D23" s="864" t="s">
        <v>51</v>
      </c>
      <c r="E23" s="864">
        <v>2844</v>
      </c>
      <c r="F23" s="864">
        <v>8</v>
      </c>
      <c r="G23" s="864">
        <v>861</v>
      </c>
      <c r="H23" s="864">
        <v>4301</v>
      </c>
      <c r="I23" s="864">
        <v>524</v>
      </c>
      <c r="J23" s="864">
        <v>219</v>
      </c>
      <c r="K23" s="864">
        <v>219</v>
      </c>
      <c r="L23" s="864" t="s">
        <v>51</v>
      </c>
      <c r="M23" s="864" t="s">
        <v>51</v>
      </c>
      <c r="N23" s="864">
        <v>9</v>
      </c>
    </row>
    <row r="24" spans="1:14">
      <c r="A24" s="925" t="s">
        <v>875</v>
      </c>
      <c r="B24" s="866">
        <v>7958</v>
      </c>
      <c r="C24" s="864" t="s">
        <v>51</v>
      </c>
      <c r="D24" s="864" t="s">
        <v>51</v>
      </c>
      <c r="E24" s="864">
        <v>2718</v>
      </c>
      <c r="F24" s="864">
        <v>26</v>
      </c>
      <c r="G24" s="864">
        <v>897</v>
      </c>
      <c r="H24" s="864">
        <v>4317</v>
      </c>
      <c r="I24" s="864">
        <v>639</v>
      </c>
      <c r="J24" s="864">
        <v>80</v>
      </c>
      <c r="K24" s="864">
        <v>80</v>
      </c>
      <c r="L24" s="864" t="s">
        <v>51</v>
      </c>
      <c r="M24" s="864" t="s">
        <v>51</v>
      </c>
      <c r="N24" s="864">
        <v>13</v>
      </c>
    </row>
    <row r="25" spans="1:14">
      <c r="A25" s="925" t="s">
        <v>876</v>
      </c>
      <c r="B25" s="866">
        <v>9829</v>
      </c>
      <c r="C25" s="864" t="s">
        <v>51</v>
      </c>
      <c r="D25" s="864" t="s">
        <v>51</v>
      </c>
      <c r="E25" s="864">
        <v>4026</v>
      </c>
      <c r="F25" s="864">
        <v>13</v>
      </c>
      <c r="G25" s="864">
        <v>925</v>
      </c>
      <c r="H25" s="864">
        <v>4865</v>
      </c>
      <c r="I25" s="864">
        <v>594</v>
      </c>
      <c r="J25" s="864">
        <v>90</v>
      </c>
      <c r="K25" s="864">
        <v>90</v>
      </c>
      <c r="L25" s="864" t="s">
        <v>51</v>
      </c>
      <c r="M25" s="864">
        <v>8</v>
      </c>
      <c r="N25" s="864">
        <v>10</v>
      </c>
    </row>
    <row r="26" spans="1:14">
      <c r="A26" s="925" t="s">
        <v>877</v>
      </c>
      <c r="B26" s="866">
        <v>6306</v>
      </c>
      <c r="C26" s="864">
        <v>1</v>
      </c>
      <c r="D26" s="864" t="s">
        <v>51</v>
      </c>
      <c r="E26" s="864">
        <v>1687</v>
      </c>
      <c r="F26" s="864">
        <v>5</v>
      </c>
      <c r="G26" s="864">
        <v>584</v>
      </c>
      <c r="H26" s="864">
        <v>4029</v>
      </c>
      <c r="I26" s="864">
        <v>668</v>
      </c>
      <c r="J26" s="864">
        <v>113</v>
      </c>
      <c r="K26" s="864">
        <v>113</v>
      </c>
      <c r="L26" s="864" t="s">
        <v>51</v>
      </c>
      <c r="M26" s="864" t="s">
        <v>51</v>
      </c>
      <c r="N26" s="864">
        <v>7</v>
      </c>
    </row>
    <row r="27" spans="1:14">
      <c r="A27" s="912" t="s">
        <v>10</v>
      </c>
      <c r="B27" s="912" t="s">
        <v>10</v>
      </c>
      <c r="C27" s="912" t="s">
        <v>10</v>
      </c>
      <c r="D27" s="912" t="s">
        <v>10</v>
      </c>
      <c r="E27" s="912" t="s">
        <v>10</v>
      </c>
      <c r="F27" s="912" t="s">
        <v>10</v>
      </c>
      <c r="G27" s="912" t="s">
        <v>10</v>
      </c>
      <c r="H27" s="912" t="s">
        <v>10</v>
      </c>
      <c r="I27" s="912" t="s">
        <v>10</v>
      </c>
      <c r="J27" s="912" t="s">
        <v>10</v>
      </c>
      <c r="K27" s="912" t="s">
        <v>10</v>
      </c>
      <c r="L27" s="929" t="s">
        <v>10</v>
      </c>
      <c r="M27" s="929" t="s">
        <v>10</v>
      </c>
      <c r="N27" s="912" t="s">
        <v>10</v>
      </c>
    </row>
    <row r="28" spans="1:14">
      <c r="A28" s="912" t="s">
        <v>10</v>
      </c>
      <c r="B28" s="912" t="s">
        <v>10</v>
      </c>
      <c r="C28" s="912" t="s">
        <v>10</v>
      </c>
      <c r="D28" s="912" t="s">
        <v>10</v>
      </c>
      <c r="E28" s="912" t="s">
        <v>10</v>
      </c>
      <c r="F28" s="912" t="s">
        <v>10</v>
      </c>
      <c r="G28" s="912" t="s">
        <v>10</v>
      </c>
      <c r="H28" s="912" t="s">
        <v>10</v>
      </c>
      <c r="I28" s="912" t="s">
        <v>10</v>
      </c>
      <c r="J28" s="912" t="s">
        <v>10</v>
      </c>
      <c r="K28" s="912" t="s">
        <v>10</v>
      </c>
      <c r="L28" s="929" t="s">
        <v>10</v>
      </c>
      <c r="M28" s="929" t="s">
        <v>10</v>
      </c>
      <c r="N28" s="912" t="s">
        <v>10</v>
      </c>
    </row>
    <row r="29" spans="1:14">
      <c r="A29" s="912" t="s">
        <v>10</v>
      </c>
      <c r="B29" s="1547" t="s">
        <v>886</v>
      </c>
      <c r="C29" s="1547"/>
      <c r="D29" s="912" t="s">
        <v>10</v>
      </c>
      <c r="E29" s="912" t="s">
        <v>10</v>
      </c>
      <c r="F29" s="912" t="s">
        <v>10</v>
      </c>
      <c r="G29" s="912" t="s">
        <v>10</v>
      </c>
      <c r="H29" s="912" t="s">
        <v>10</v>
      </c>
      <c r="I29" s="912" t="s">
        <v>10</v>
      </c>
      <c r="J29" s="912" t="s">
        <v>10</v>
      </c>
      <c r="K29" s="912" t="s">
        <v>10</v>
      </c>
      <c r="L29" s="929" t="s">
        <v>10</v>
      </c>
      <c r="M29" s="929" t="s">
        <v>10</v>
      </c>
      <c r="N29" s="912" t="s">
        <v>10</v>
      </c>
    </row>
    <row r="30" spans="1:14">
      <c r="A30" s="925" t="s">
        <v>6</v>
      </c>
      <c r="B30" s="866">
        <v>372</v>
      </c>
      <c r="C30" s="864">
        <v>1</v>
      </c>
      <c r="D30" s="864" t="s">
        <v>51</v>
      </c>
      <c r="E30" s="864">
        <v>40</v>
      </c>
      <c r="F30" s="864">
        <v>9</v>
      </c>
      <c r="G30" s="864">
        <v>267</v>
      </c>
      <c r="H30" s="864">
        <v>55</v>
      </c>
      <c r="I30" s="864" t="s">
        <v>51</v>
      </c>
      <c r="J30" s="864">
        <v>109</v>
      </c>
      <c r="K30" s="864">
        <v>108</v>
      </c>
      <c r="L30" s="864">
        <v>1</v>
      </c>
      <c r="M30" s="864" t="s">
        <v>51</v>
      </c>
      <c r="N30" s="864" t="s">
        <v>51</v>
      </c>
    </row>
    <row r="31" spans="1:14">
      <c r="A31" s="912" t="s">
        <v>10</v>
      </c>
      <c r="B31" s="915" t="s">
        <v>10</v>
      </c>
      <c r="C31" s="915" t="s">
        <v>10</v>
      </c>
      <c r="D31" s="915" t="s">
        <v>10</v>
      </c>
      <c r="E31" s="915" t="s">
        <v>10</v>
      </c>
      <c r="F31" s="915" t="s">
        <v>10</v>
      </c>
      <c r="G31" s="915" t="s">
        <v>10</v>
      </c>
      <c r="H31" s="915" t="s">
        <v>10</v>
      </c>
      <c r="I31" s="915" t="s">
        <v>10</v>
      </c>
      <c r="J31" s="915" t="s">
        <v>10</v>
      </c>
      <c r="K31" s="915" t="s">
        <v>10</v>
      </c>
      <c r="L31" s="915" t="s">
        <v>10</v>
      </c>
      <c r="M31" s="915" t="s">
        <v>10</v>
      </c>
      <c r="N31" s="915" t="s">
        <v>10</v>
      </c>
    </row>
    <row r="32" spans="1:14">
      <c r="A32" s="912" t="s">
        <v>865</v>
      </c>
      <c r="B32" s="915" t="s">
        <v>10</v>
      </c>
      <c r="C32" s="915" t="s">
        <v>10</v>
      </c>
      <c r="D32" s="915" t="s">
        <v>10</v>
      </c>
      <c r="E32" s="915" t="s">
        <v>10</v>
      </c>
      <c r="F32" s="915" t="s">
        <v>10</v>
      </c>
      <c r="G32" s="915" t="s">
        <v>10</v>
      </c>
      <c r="H32" s="915" t="s">
        <v>10</v>
      </c>
      <c r="I32" s="915" t="s">
        <v>10</v>
      </c>
      <c r="J32" s="915" t="s">
        <v>10</v>
      </c>
      <c r="K32" s="915" t="s">
        <v>10</v>
      </c>
      <c r="L32" s="915" t="s">
        <v>10</v>
      </c>
      <c r="M32" s="915" t="s">
        <v>10</v>
      </c>
      <c r="N32" s="915" t="s">
        <v>10</v>
      </c>
    </row>
    <row r="33" spans="1:14">
      <c r="A33" s="912" t="s">
        <v>10</v>
      </c>
      <c r="B33" s="915" t="s">
        <v>10</v>
      </c>
      <c r="C33" s="915" t="s">
        <v>10</v>
      </c>
      <c r="D33" s="915" t="s">
        <v>10</v>
      </c>
      <c r="E33" s="915" t="s">
        <v>10</v>
      </c>
      <c r="F33" s="915" t="s">
        <v>10</v>
      </c>
      <c r="G33" s="915" t="s">
        <v>10</v>
      </c>
      <c r="H33" s="915" t="s">
        <v>10</v>
      </c>
      <c r="I33" s="915" t="s">
        <v>10</v>
      </c>
      <c r="J33" s="915" t="s">
        <v>10</v>
      </c>
      <c r="K33" s="915" t="s">
        <v>10</v>
      </c>
      <c r="L33" s="915" t="s">
        <v>10</v>
      </c>
      <c r="M33" s="915" t="s">
        <v>10</v>
      </c>
      <c r="N33" s="915" t="s">
        <v>10</v>
      </c>
    </row>
    <row r="34" spans="1:14">
      <c r="A34" s="925" t="s">
        <v>866</v>
      </c>
      <c r="B34" s="866">
        <v>38</v>
      </c>
      <c r="C34" s="864" t="s">
        <v>51</v>
      </c>
      <c r="D34" s="864" t="s">
        <v>51</v>
      </c>
      <c r="E34" s="864">
        <v>6</v>
      </c>
      <c r="F34" s="864" t="s">
        <v>51</v>
      </c>
      <c r="G34" s="864">
        <v>24</v>
      </c>
      <c r="H34" s="864">
        <v>8</v>
      </c>
      <c r="I34" s="864" t="s">
        <v>51</v>
      </c>
      <c r="J34" s="864" t="s">
        <v>51</v>
      </c>
      <c r="K34" s="864" t="s">
        <v>51</v>
      </c>
      <c r="L34" s="864" t="s">
        <v>51</v>
      </c>
      <c r="M34" s="864" t="s">
        <v>51</v>
      </c>
      <c r="N34" s="864" t="s">
        <v>51</v>
      </c>
    </row>
    <row r="35" spans="1:14">
      <c r="A35" s="925" t="s">
        <v>867</v>
      </c>
      <c r="B35" s="866">
        <v>32</v>
      </c>
      <c r="C35" s="864" t="s">
        <v>51</v>
      </c>
      <c r="D35" s="864" t="s">
        <v>51</v>
      </c>
      <c r="E35" s="864" t="s">
        <v>51</v>
      </c>
      <c r="F35" s="864">
        <v>2</v>
      </c>
      <c r="G35" s="864">
        <v>19</v>
      </c>
      <c r="H35" s="864">
        <v>11</v>
      </c>
      <c r="I35" s="864" t="s">
        <v>51</v>
      </c>
      <c r="J35" s="864">
        <v>12</v>
      </c>
      <c r="K35" s="864">
        <v>12</v>
      </c>
      <c r="L35" s="864" t="s">
        <v>51</v>
      </c>
      <c r="M35" s="864" t="s">
        <v>51</v>
      </c>
      <c r="N35" s="864" t="s">
        <v>51</v>
      </c>
    </row>
    <row r="36" spans="1:14">
      <c r="A36" s="925" t="s">
        <v>868</v>
      </c>
      <c r="B36" s="866">
        <v>32</v>
      </c>
      <c r="C36" s="864" t="s">
        <v>51</v>
      </c>
      <c r="D36" s="864" t="s">
        <v>51</v>
      </c>
      <c r="E36" s="864" t="s">
        <v>51</v>
      </c>
      <c r="F36" s="864" t="s">
        <v>51</v>
      </c>
      <c r="G36" s="864">
        <v>23</v>
      </c>
      <c r="H36" s="864">
        <v>9</v>
      </c>
      <c r="I36" s="864" t="s">
        <v>51</v>
      </c>
      <c r="J36" s="864" t="s">
        <v>51</v>
      </c>
      <c r="K36" s="864" t="s">
        <v>51</v>
      </c>
      <c r="L36" s="864" t="s">
        <v>51</v>
      </c>
      <c r="M36" s="864" t="s">
        <v>51</v>
      </c>
      <c r="N36" s="864" t="s">
        <v>51</v>
      </c>
    </row>
    <row r="37" spans="1:14">
      <c r="A37" s="925" t="s">
        <v>869</v>
      </c>
      <c r="B37" s="866">
        <v>27</v>
      </c>
      <c r="C37" s="864" t="s">
        <v>51</v>
      </c>
      <c r="D37" s="864" t="s">
        <v>51</v>
      </c>
      <c r="E37" s="864">
        <v>8</v>
      </c>
      <c r="F37" s="864" t="s">
        <v>51</v>
      </c>
      <c r="G37" s="864">
        <v>18</v>
      </c>
      <c r="H37" s="864">
        <v>1</v>
      </c>
      <c r="I37" s="864" t="s">
        <v>51</v>
      </c>
      <c r="J37" s="864">
        <v>71</v>
      </c>
      <c r="K37" s="864">
        <v>71</v>
      </c>
      <c r="L37" s="864" t="s">
        <v>51</v>
      </c>
      <c r="M37" s="864" t="s">
        <v>51</v>
      </c>
      <c r="N37" s="864" t="s">
        <v>51</v>
      </c>
    </row>
    <row r="38" spans="1:14">
      <c r="A38" s="925" t="s">
        <v>870</v>
      </c>
      <c r="B38" s="866">
        <v>52</v>
      </c>
      <c r="C38" s="864" t="s">
        <v>51</v>
      </c>
      <c r="D38" s="864" t="s">
        <v>51</v>
      </c>
      <c r="E38" s="864">
        <v>4</v>
      </c>
      <c r="F38" s="864" t="s">
        <v>51</v>
      </c>
      <c r="G38" s="864">
        <v>42</v>
      </c>
      <c r="H38" s="864">
        <v>6</v>
      </c>
      <c r="I38" s="864" t="s">
        <v>51</v>
      </c>
      <c r="J38" s="864" t="s">
        <v>51</v>
      </c>
      <c r="K38" s="864" t="s">
        <v>51</v>
      </c>
      <c r="L38" s="864" t="s">
        <v>51</v>
      </c>
      <c r="M38" s="864" t="s">
        <v>51</v>
      </c>
      <c r="N38" s="864" t="s">
        <v>51</v>
      </c>
    </row>
    <row r="39" spans="1:14">
      <c r="A39" s="925" t="s">
        <v>871</v>
      </c>
      <c r="B39" s="866">
        <v>26</v>
      </c>
      <c r="C39" s="864" t="s">
        <v>51</v>
      </c>
      <c r="D39" s="864" t="s">
        <v>51</v>
      </c>
      <c r="E39" s="864">
        <v>2</v>
      </c>
      <c r="F39" s="864" t="s">
        <v>51</v>
      </c>
      <c r="G39" s="864">
        <v>21</v>
      </c>
      <c r="H39" s="864">
        <v>3</v>
      </c>
      <c r="I39" s="864" t="s">
        <v>51</v>
      </c>
      <c r="J39" s="864" t="s">
        <v>51</v>
      </c>
      <c r="K39" s="864" t="s">
        <v>51</v>
      </c>
      <c r="L39" s="864" t="s">
        <v>51</v>
      </c>
      <c r="M39" s="864" t="s">
        <v>51</v>
      </c>
      <c r="N39" s="864" t="s">
        <v>51</v>
      </c>
    </row>
    <row r="40" spans="1:14">
      <c r="A40" s="925" t="s">
        <v>872</v>
      </c>
      <c r="B40" s="866">
        <v>26</v>
      </c>
      <c r="C40" s="864" t="s">
        <v>51</v>
      </c>
      <c r="D40" s="864" t="s">
        <v>51</v>
      </c>
      <c r="E40" s="864">
        <v>7</v>
      </c>
      <c r="F40" s="864" t="s">
        <v>51</v>
      </c>
      <c r="G40" s="864">
        <v>14</v>
      </c>
      <c r="H40" s="864">
        <v>5</v>
      </c>
      <c r="I40" s="864" t="s">
        <v>51</v>
      </c>
      <c r="J40" s="864" t="s">
        <v>51</v>
      </c>
      <c r="K40" s="864" t="s">
        <v>51</v>
      </c>
      <c r="L40" s="864" t="s">
        <v>51</v>
      </c>
      <c r="M40" s="864" t="s">
        <v>51</v>
      </c>
      <c r="N40" s="864" t="s">
        <v>51</v>
      </c>
    </row>
    <row r="41" spans="1:14">
      <c r="A41" s="925" t="s">
        <v>873</v>
      </c>
      <c r="B41" s="866">
        <v>27</v>
      </c>
      <c r="C41" s="864" t="s">
        <v>51</v>
      </c>
      <c r="D41" s="864" t="s">
        <v>51</v>
      </c>
      <c r="E41" s="864">
        <v>6</v>
      </c>
      <c r="F41" s="864" t="s">
        <v>51</v>
      </c>
      <c r="G41" s="864">
        <v>21</v>
      </c>
      <c r="H41" s="864" t="s">
        <v>51</v>
      </c>
      <c r="I41" s="864" t="s">
        <v>51</v>
      </c>
      <c r="J41" s="864" t="s">
        <v>51</v>
      </c>
      <c r="K41" s="864" t="s">
        <v>51</v>
      </c>
      <c r="L41" s="864" t="s">
        <v>51</v>
      </c>
      <c r="M41" s="864" t="s">
        <v>51</v>
      </c>
      <c r="N41" s="864" t="s">
        <v>51</v>
      </c>
    </row>
    <row r="42" spans="1:14">
      <c r="A42" s="925" t="s">
        <v>874</v>
      </c>
      <c r="B42" s="866">
        <v>32</v>
      </c>
      <c r="C42" s="864" t="s">
        <v>51</v>
      </c>
      <c r="D42" s="864" t="s">
        <v>51</v>
      </c>
      <c r="E42" s="864">
        <v>4</v>
      </c>
      <c r="F42" s="864" t="s">
        <v>51</v>
      </c>
      <c r="G42" s="864">
        <v>25</v>
      </c>
      <c r="H42" s="864">
        <v>3</v>
      </c>
      <c r="I42" s="864" t="s">
        <v>51</v>
      </c>
      <c r="J42" s="864">
        <v>7</v>
      </c>
      <c r="K42" s="864">
        <v>7</v>
      </c>
      <c r="L42" s="864" t="s">
        <v>51</v>
      </c>
      <c r="M42" s="864" t="s">
        <v>51</v>
      </c>
      <c r="N42" s="864" t="s">
        <v>51</v>
      </c>
    </row>
    <row r="43" spans="1:14">
      <c r="A43" s="925" t="s">
        <v>875</v>
      </c>
      <c r="B43" s="866">
        <v>21</v>
      </c>
      <c r="C43" s="864">
        <v>1</v>
      </c>
      <c r="D43" s="864" t="s">
        <v>51</v>
      </c>
      <c r="E43" s="864">
        <v>1</v>
      </c>
      <c r="F43" s="864">
        <v>1</v>
      </c>
      <c r="G43" s="864">
        <v>17</v>
      </c>
      <c r="H43" s="864">
        <v>1</v>
      </c>
      <c r="I43" s="864" t="s">
        <v>51</v>
      </c>
      <c r="J43" s="864">
        <v>14</v>
      </c>
      <c r="K43" s="864">
        <v>13</v>
      </c>
      <c r="L43" s="864">
        <v>1</v>
      </c>
      <c r="M43" s="864" t="s">
        <v>51</v>
      </c>
      <c r="N43" s="864" t="s">
        <v>51</v>
      </c>
    </row>
    <row r="44" spans="1:14">
      <c r="A44" s="925" t="s">
        <v>876</v>
      </c>
      <c r="B44" s="866">
        <v>33</v>
      </c>
      <c r="C44" s="864" t="s">
        <v>51</v>
      </c>
      <c r="D44" s="864" t="s">
        <v>51</v>
      </c>
      <c r="E44" s="864">
        <v>1</v>
      </c>
      <c r="F44" s="864">
        <v>6</v>
      </c>
      <c r="G44" s="864">
        <v>21</v>
      </c>
      <c r="H44" s="864">
        <v>5</v>
      </c>
      <c r="I44" s="864" t="s">
        <v>51</v>
      </c>
      <c r="J44" s="864">
        <v>5</v>
      </c>
      <c r="K44" s="864">
        <v>5</v>
      </c>
      <c r="L44" s="864" t="s">
        <v>51</v>
      </c>
      <c r="M44" s="864" t="s">
        <v>51</v>
      </c>
      <c r="N44" s="864" t="s">
        <v>51</v>
      </c>
    </row>
    <row r="45" spans="1:14">
      <c r="A45" s="925" t="s">
        <v>877</v>
      </c>
      <c r="B45" s="866">
        <v>26</v>
      </c>
      <c r="C45" s="864" t="s">
        <v>51</v>
      </c>
      <c r="D45" s="864" t="s">
        <v>51</v>
      </c>
      <c r="E45" s="864">
        <v>1</v>
      </c>
      <c r="F45" s="864" t="s">
        <v>51</v>
      </c>
      <c r="G45" s="864">
        <v>22</v>
      </c>
      <c r="H45" s="864">
        <v>3</v>
      </c>
      <c r="I45" s="864" t="s">
        <v>51</v>
      </c>
      <c r="J45" s="864" t="s">
        <v>51</v>
      </c>
      <c r="K45" s="864" t="s">
        <v>51</v>
      </c>
      <c r="L45" s="864" t="s">
        <v>51</v>
      </c>
      <c r="M45" s="864" t="s">
        <v>51</v>
      </c>
      <c r="N45" s="864" t="s">
        <v>51</v>
      </c>
    </row>
    <row r="46" spans="1:14">
      <c r="A46" s="912" t="s">
        <v>10</v>
      </c>
      <c r="B46" s="912" t="s">
        <v>10</v>
      </c>
      <c r="C46" s="912" t="s">
        <v>10</v>
      </c>
      <c r="D46" s="912" t="s">
        <v>10</v>
      </c>
      <c r="E46" s="912" t="s">
        <v>10</v>
      </c>
      <c r="F46" s="912" t="s">
        <v>10</v>
      </c>
      <c r="G46" s="912" t="s">
        <v>10</v>
      </c>
      <c r="H46" s="912" t="s">
        <v>10</v>
      </c>
      <c r="I46" s="912" t="s">
        <v>10</v>
      </c>
      <c r="J46" s="912" t="s">
        <v>10</v>
      </c>
      <c r="K46" s="912" t="s">
        <v>10</v>
      </c>
      <c r="L46" s="912" t="s">
        <v>10</v>
      </c>
      <c r="M46" s="912" t="s">
        <v>10</v>
      </c>
      <c r="N46" s="912" t="s">
        <v>10</v>
      </c>
    </row>
    <row r="47" spans="1:14">
      <c r="A47" s="912" t="s">
        <v>10</v>
      </c>
      <c r="B47" s="912" t="s">
        <v>10</v>
      </c>
      <c r="C47" s="912" t="s">
        <v>10</v>
      </c>
      <c r="D47" s="912" t="s">
        <v>10</v>
      </c>
      <c r="E47" s="912" t="s">
        <v>10</v>
      </c>
      <c r="F47" s="912" t="s">
        <v>10</v>
      </c>
      <c r="G47" s="912" t="s">
        <v>10</v>
      </c>
      <c r="H47" s="912" t="s">
        <v>10</v>
      </c>
      <c r="I47" s="912" t="s">
        <v>10</v>
      </c>
      <c r="J47" s="912" t="s">
        <v>10</v>
      </c>
      <c r="K47" s="912" t="s">
        <v>10</v>
      </c>
      <c r="L47" s="912" t="s">
        <v>10</v>
      </c>
      <c r="M47" s="912" t="s">
        <v>10</v>
      </c>
      <c r="N47" s="912" t="s">
        <v>10</v>
      </c>
    </row>
    <row r="48" spans="1:14">
      <c r="A48" s="912" t="s">
        <v>10</v>
      </c>
      <c r="B48" s="1547" t="s">
        <v>887</v>
      </c>
      <c r="C48" s="1547"/>
      <c r="D48" s="912" t="s">
        <v>10</v>
      </c>
      <c r="E48" s="912" t="s">
        <v>10</v>
      </c>
      <c r="F48" s="912" t="s">
        <v>10</v>
      </c>
      <c r="G48" s="912" t="s">
        <v>10</v>
      </c>
      <c r="H48" s="912" t="s">
        <v>10</v>
      </c>
      <c r="I48" s="912" t="s">
        <v>10</v>
      </c>
      <c r="J48" s="912" t="s">
        <v>10</v>
      </c>
      <c r="K48" s="912" t="s">
        <v>10</v>
      </c>
      <c r="L48" s="912" t="s">
        <v>10</v>
      </c>
      <c r="M48" s="912" t="s">
        <v>10</v>
      </c>
      <c r="N48" s="912" t="s">
        <v>10</v>
      </c>
    </row>
    <row r="49" spans="1:14">
      <c r="A49" s="925" t="s">
        <v>6</v>
      </c>
      <c r="B49" s="866">
        <v>32765</v>
      </c>
      <c r="C49" s="864">
        <v>912</v>
      </c>
      <c r="D49" s="864">
        <v>675</v>
      </c>
      <c r="E49" s="864">
        <v>16692</v>
      </c>
      <c r="F49" s="864">
        <v>437</v>
      </c>
      <c r="G49" s="864">
        <v>7744</v>
      </c>
      <c r="H49" s="864">
        <v>6305</v>
      </c>
      <c r="I49" s="865">
        <v>399735</v>
      </c>
      <c r="J49" s="865">
        <v>311736</v>
      </c>
      <c r="K49" s="865">
        <v>294451</v>
      </c>
      <c r="L49" s="864">
        <v>17285</v>
      </c>
      <c r="M49" s="864">
        <v>2425</v>
      </c>
      <c r="N49" s="864">
        <v>469</v>
      </c>
    </row>
    <row r="50" spans="1:14">
      <c r="A50" s="912" t="s">
        <v>10</v>
      </c>
      <c r="B50" s="915" t="s">
        <v>10</v>
      </c>
      <c r="C50" s="915" t="s">
        <v>10</v>
      </c>
      <c r="D50" s="915" t="s">
        <v>10</v>
      </c>
      <c r="E50" s="915" t="s">
        <v>10</v>
      </c>
      <c r="F50" s="915" t="s">
        <v>10</v>
      </c>
      <c r="G50" s="915" t="s">
        <v>10</v>
      </c>
      <c r="H50" s="915" t="s">
        <v>10</v>
      </c>
      <c r="I50" s="915" t="s">
        <v>10</v>
      </c>
      <c r="J50" s="915" t="s">
        <v>10</v>
      </c>
      <c r="K50" s="915" t="s">
        <v>10</v>
      </c>
      <c r="L50" s="915" t="s">
        <v>10</v>
      </c>
      <c r="M50" s="915" t="s">
        <v>10</v>
      </c>
      <c r="N50" s="915" t="s">
        <v>10</v>
      </c>
    </row>
    <row r="51" spans="1:14">
      <c r="A51" s="912" t="s">
        <v>865</v>
      </c>
      <c r="B51" s="915" t="s">
        <v>10</v>
      </c>
      <c r="C51" s="915" t="s">
        <v>10</v>
      </c>
      <c r="D51" s="915" t="s">
        <v>10</v>
      </c>
      <c r="E51" s="915" t="s">
        <v>10</v>
      </c>
      <c r="F51" s="915" t="s">
        <v>10</v>
      </c>
      <c r="G51" s="915" t="s">
        <v>10</v>
      </c>
      <c r="H51" s="915" t="s">
        <v>10</v>
      </c>
      <c r="I51" s="915" t="s">
        <v>10</v>
      </c>
      <c r="J51" s="915" t="s">
        <v>10</v>
      </c>
      <c r="K51" s="915" t="s">
        <v>10</v>
      </c>
      <c r="L51" s="915" t="s">
        <v>10</v>
      </c>
      <c r="M51" s="915" t="s">
        <v>10</v>
      </c>
      <c r="N51" s="915" t="s">
        <v>10</v>
      </c>
    </row>
    <row r="52" spans="1:14">
      <c r="A52" s="912" t="s">
        <v>10</v>
      </c>
      <c r="B52" s="915" t="s">
        <v>10</v>
      </c>
      <c r="C52" s="915" t="s">
        <v>10</v>
      </c>
      <c r="D52" s="915" t="s">
        <v>10</v>
      </c>
      <c r="E52" s="915" t="s">
        <v>10</v>
      </c>
      <c r="F52" s="915" t="s">
        <v>10</v>
      </c>
      <c r="G52" s="915" t="s">
        <v>10</v>
      </c>
      <c r="H52" s="915" t="s">
        <v>10</v>
      </c>
      <c r="I52" s="915" t="s">
        <v>10</v>
      </c>
      <c r="J52" s="915" t="s">
        <v>10</v>
      </c>
      <c r="K52" s="915" t="s">
        <v>10</v>
      </c>
      <c r="L52" s="915" t="s">
        <v>10</v>
      </c>
      <c r="M52" s="915" t="s">
        <v>10</v>
      </c>
      <c r="N52" s="915" t="s">
        <v>10</v>
      </c>
    </row>
    <row r="53" spans="1:14">
      <c r="A53" s="925" t="s">
        <v>866</v>
      </c>
      <c r="B53" s="866">
        <v>2633</v>
      </c>
      <c r="C53" s="864">
        <v>57</v>
      </c>
      <c r="D53" s="864">
        <v>61</v>
      </c>
      <c r="E53" s="864">
        <v>1352</v>
      </c>
      <c r="F53" s="864">
        <v>51</v>
      </c>
      <c r="G53" s="864">
        <v>595</v>
      </c>
      <c r="H53" s="864">
        <v>517</v>
      </c>
      <c r="I53" s="864">
        <v>34306</v>
      </c>
      <c r="J53" s="864">
        <v>17949</v>
      </c>
      <c r="K53" s="864">
        <v>17010</v>
      </c>
      <c r="L53" s="864">
        <v>939</v>
      </c>
      <c r="M53" s="864">
        <v>95</v>
      </c>
      <c r="N53" s="864">
        <v>45</v>
      </c>
    </row>
    <row r="54" spans="1:14">
      <c r="A54" s="925" t="s">
        <v>867</v>
      </c>
      <c r="B54" s="866">
        <v>2727</v>
      </c>
      <c r="C54" s="864">
        <v>61</v>
      </c>
      <c r="D54" s="864">
        <v>62</v>
      </c>
      <c r="E54" s="864">
        <v>1350</v>
      </c>
      <c r="F54" s="864">
        <v>35</v>
      </c>
      <c r="G54" s="864">
        <v>731</v>
      </c>
      <c r="H54" s="864">
        <v>488</v>
      </c>
      <c r="I54" s="864">
        <v>31165</v>
      </c>
      <c r="J54" s="864">
        <v>20274</v>
      </c>
      <c r="K54" s="864">
        <v>19486</v>
      </c>
      <c r="L54" s="864">
        <v>788</v>
      </c>
      <c r="M54" s="864">
        <v>75</v>
      </c>
      <c r="N54" s="864">
        <v>47</v>
      </c>
    </row>
    <row r="55" spans="1:14">
      <c r="A55" s="925" t="s">
        <v>868</v>
      </c>
      <c r="B55" s="866">
        <v>3311</v>
      </c>
      <c r="C55" s="864">
        <v>88</v>
      </c>
      <c r="D55" s="864">
        <v>66</v>
      </c>
      <c r="E55" s="864">
        <v>1575</v>
      </c>
      <c r="F55" s="864">
        <v>42</v>
      </c>
      <c r="G55" s="864">
        <v>846</v>
      </c>
      <c r="H55" s="864">
        <v>694</v>
      </c>
      <c r="I55" s="864">
        <v>34163</v>
      </c>
      <c r="J55" s="864">
        <v>23307</v>
      </c>
      <c r="K55" s="864">
        <v>22073</v>
      </c>
      <c r="L55" s="864">
        <v>1234</v>
      </c>
      <c r="M55" s="864">
        <v>458</v>
      </c>
      <c r="N55" s="864">
        <v>44</v>
      </c>
    </row>
    <row r="56" spans="1:14">
      <c r="A56" s="925" t="s">
        <v>869</v>
      </c>
      <c r="B56" s="866">
        <v>2473</v>
      </c>
      <c r="C56" s="864">
        <v>101</v>
      </c>
      <c r="D56" s="864">
        <v>52</v>
      </c>
      <c r="E56" s="864">
        <v>1223</v>
      </c>
      <c r="F56" s="864">
        <v>20</v>
      </c>
      <c r="G56" s="864">
        <v>551</v>
      </c>
      <c r="H56" s="864">
        <v>526</v>
      </c>
      <c r="I56" s="864">
        <v>30409</v>
      </c>
      <c r="J56" s="864">
        <v>33924</v>
      </c>
      <c r="K56" s="864">
        <v>32680</v>
      </c>
      <c r="L56" s="864">
        <v>1244</v>
      </c>
      <c r="M56" s="864">
        <v>298</v>
      </c>
      <c r="N56" s="864">
        <v>18</v>
      </c>
    </row>
    <row r="57" spans="1:14">
      <c r="A57" s="925" t="s">
        <v>870</v>
      </c>
      <c r="B57" s="866">
        <v>2489</v>
      </c>
      <c r="C57" s="864">
        <v>66</v>
      </c>
      <c r="D57" s="864">
        <v>47</v>
      </c>
      <c r="E57" s="864">
        <v>1279</v>
      </c>
      <c r="F57" s="864">
        <v>24</v>
      </c>
      <c r="G57" s="864">
        <v>542</v>
      </c>
      <c r="H57" s="864">
        <v>531</v>
      </c>
      <c r="I57" s="864">
        <v>35361</v>
      </c>
      <c r="J57" s="864">
        <v>28707</v>
      </c>
      <c r="K57" s="864">
        <v>27204</v>
      </c>
      <c r="L57" s="864">
        <v>1503</v>
      </c>
      <c r="M57" s="864">
        <v>488</v>
      </c>
      <c r="N57" s="864">
        <v>39</v>
      </c>
    </row>
    <row r="58" spans="1:14">
      <c r="A58" s="925" t="s">
        <v>871</v>
      </c>
      <c r="B58" s="866">
        <v>2160</v>
      </c>
      <c r="C58" s="864">
        <v>60</v>
      </c>
      <c r="D58" s="864">
        <v>43</v>
      </c>
      <c r="E58" s="864">
        <v>1109</v>
      </c>
      <c r="F58" s="864">
        <v>31</v>
      </c>
      <c r="G58" s="864">
        <v>409</v>
      </c>
      <c r="H58" s="864">
        <v>508</v>
      </c>
      <c r="I58" s="864">
        <v>30857</v>
      </c>
      <c r="J58" s="864">
        <v>25621</v>
      </c>
      <c r="K58" s="864">
        <v>23873</v>
      </c>
      <c r="L58" s="864">
        <v>1748</v>
      </c>
      <c r="M58" s="864">
        <v>88</v>
      </c>
      <c r="N58" s="864">
        <v>41</v>
      </c>
    </row>
    <row r="59" spans="1:14">
      <c r="A59" s="925" t="s">
        <v>872</v>
      </c>
      <c r="B59" s="866">
        <v>1841</v>
      </c>
      <c r="C59" s="864">
        <v>67</v>
      </c>
      <c r="D59" s="864">
        <v>43</v>
      </c>
      <c r="E59" s="864">
        <v>961</v>
      </c>
      <c r="F59" s="864">
        <v>27</v>
      </c>
      <c r="G59" s="864">
        <v>358</v>
      </c>
      <c r="H59" s="864">
        <v>385</v>
      </c>
      <c r="I59" s="864">
        <v>31588</v>
      </c>
      <c r="J59" s="864">
        <v>23291</v>
      </c>
      <c r="K59" s="864">
        <v>22192</v>
      </c>
      <c r="L59" s="864">
        <v>1099</v>
      </c>
      <c r="M59" s="864">
        <v>98</v>
      </c>
      <c r="N59" s="864">
        <v>25</v>
      </c>
    </row>
    <row r="60" spans="1:14">
      <c r="A60" s="925" t="s">
        <v>873</v>
      </c>
      <c r="B60" s="866">
        <v>2260</v>
      </c>
      <c r="C60" s="864">
        <v>57</v>
      </c>
      <c r="D60" s="864">
        <v>31</v>
      </c>
      <c r="E60" s="864">
        <v>1246</v>
      </c>
      <c r="F60" s="864">
        <v>16</v>
      </c>
      <c r="G60" s="864">
        <v>427</v>
      </c>
      <c r="H60" s="864">
        <v>483</v>
      </c>
      <c r="I60" s="864">
        <v>33120</v>
      </c>
      <c r="J60" s="864">
        <v>25072</v>
      </c>
      <c r="K60" s="864">
        <v>23469</v>
      </c>
      <c r="L60" s="864">
        <v>1603</v>
      </c>
      <c r="M60" s="864">
        <v>157</v>
      </c>
      <c r="N60" s="864">
        <v>38</v>
      </c>
    </row>
    <row r="61" spans="1:14">
      <c r="A61" s="925" t="s">
        <v>874</v>
      </c>
      <c r="B61" s="866">
        <v>2978</v>
      </c>
      <c r="C61" s="864">
        <v>67</v>
      </c>
      <c r="D61" s="864">
        <v>34</v>
      </c>
      <c r="E61" s="864">
        <v>1723</v>
      </c>
      <c r="F61" s="864">
        <v>52</v>
      </c>
      <c r="G61" s="864">
        <v>615</v>
      </c>
      <c r="H61" s="864">
        <v>487</v>
      </c>
      <c r="I61" s="864">
        <v>33577</v>
      </c>
      <c r="J61" s="864">
        <v>30587</v>
      </c>
      <c r="K61" s="864">
        <v>28746</v>
      </c>
      <c r="L61" s="864">
        <v>1841</v>
      </c>
      <c r="M61" s="864">
        <v>119</v>
      </c>
      <c r="N61" s="864">
        <v>35</v>
      </c>
    </row>
    <row r="62" spans="1:14">
      <c r="A62" s="925" t="s">
        <v>875</v>
      </c>
      <c r="B62" s="866">
        <v>2897</v>
      </c>
      <c r="C62" s="864">
        <v>79</v>
      </c>
      <c r="D62" s="864">
        <v>54</v>
      </c>
      <c r="E62" s="864">
        <v>1473</v>
      </c>
      <c r="F62" s="864">
        <v>50</v>
      </c>
      <c r="G62" s="864">
        <v>740</v>
      </c>
      <c r="H62" s="864">
        <v>501</v>
      </c>
      <c r="I62" s="864">
        <v>35504</v>
      </c>
      <c r="J62" s="864">
        <v>24433</v>
      </c>
      <c r="K62" s="864">
        <v>22682</v>
      </c>
      <c r="L62" s="864">
        <v>1751</v>
      </c>
      <c r="M62" s="864">
        <v>191</v>
      </c>
      <c r="N62" s="864">
        <v>37</v>
      </c>
    </row>
    <row r="63" spans="1:14">
      <c r="A63" s="925" t="s">
        <v>876</v>
      </c>
      <c r="B63" s="866">
        <v>3942</v>
      </c>
      <c r="C63" s="864">
        <v>97</v>
      </c>
      <c r="D63" s="864">
        <v>98</v>
      </c>
      <c r="E63" s="864">
        <v>1947</v>
      </c>
      <c r="F63" s="864">
        <v>52</v>
      </c>
      <c r="G63" s="864">
        <v>1093</v>
      </c>
      <c r="H63" s="864">
        <v>655</v>
      </c>
      <c r="I63" s="864">
        <v>36540</v>
      </c>
      <c r="J63" s="864">
        <v>23537</v>
      </c>
      <c r="K63" s="864">
        <v>21665</v>
      </c>
      <c r="L63" s="864">
        <v>1872</v>
      </c>
      <c r="M63" s="864">
        <v>171</v>
      </c>
      <c r="N63" s="864">
        <v>56</v>
      </c>
    </row>
    <row r="64" spans="1:14">
      <c r="A64" s="925" t="s">
        <v>877</v>
      </c>
      <c r="B64" s="866">
        <v>3054</v>
      </c>
      <c r="C64" s="864">
        <v>112</v>
      </c>
      <c r="D64" s="864">
        <v>84</v>
      </c>
      <c r="E64" s="864">
        <v>1454</v>
      </c>
      <c r="F64" s="864">
        <v>37</v>
      </c>
      <c r="G64" s="864">
        <v>837</v>
      </c>
      <c r="H64" s="864">
        <v>530</v>
      </c>
      <c r="I64" s="864">
        <v>33145</v>
      </c>
      <c r="J64" s="864">
        <v>35034</v>
      </c>
      <c r="K64" s="864">
        <v>33371</v>
      </c>
      <c r="L64" s="864">
        <v>1663</v>
      </c>
      <c r="M64" s="864">
        <v>187</v>
      </c>
      <c r="N64" s="864">
        <v>44</v>
      </c>
    </row>
    <row r="65" spans="1:14">
      <c r="A65" s="912" t="s">
        <v>10</v>
      </c>
      <c r="B65" s="912" t="s">
        <v>10</v>
      </c>
      <c r="C65" s="912" t="s">
        <v>10</v>
      </c>
      <c r="D65" s="912" t="s">
        <v>10</v>
      </c>
      <c r="E65" s="912" t="s">
        <v>10</v>
      </c>
      <c r="F65" s="912" t="s">
        <v>10</v>
      </c>
      <c r="G65" s="912" t="s">
        <v>10</v>
      </c>
      <c r="H65" s="912" t="s">
        <v>10</v>
      </c>
      <c r="I65" s="912" t="s">
        <v>10</v>
      </c>
      <c r="J65" s="912" t="s">
        <v>10</v>
      </c>
      <c r="K65" s="912" t="s">
        <v>10</v>
      </c>
      <c r="L65" s="912" t="s">
        <v>10</v>
      </c>
      <c r="M65" s="912" t="s">
        <v>10</v>
      </c>
      <c r="N65" s="912" t="s">
        <v>10</v>
      </c>
    </row>
    <row r="66" spans="1:14">
      <c r="A66" s="912" t="s">
        <v>10</v>
      </c>
      <c r="B66" s="912" t="s">
        <v>10</v>
      </c>
      <c r="C66" s="912" t="s">
        <v>10</v>
      </c>
      <c r="D66" s="912" t="s">
        <v>10</v>
      </c>
      <c r="E66" s="912" t="s">
        <v>10</v>
      </c>
      <c r="F66" s="912" t="s">
        <v>10</v>
      </c>
      <c r="G66" s="912" t="s">
        <v>10</v>
      </c>
      <c r="H66" s="912" t="s">
        <v>10</v>
      </c>
      <c r="I66" s="912" t="s">
        <v>10</v>
      </c>
      <c r="J66" s="912" t="s">
        <v>10</v>
      </c>
      <c r="K66" s="912" t="s">
        <v>10</v>
      </c>
      <c r="L66" s="912" t="s">
        <v>10</v>
      </c>
      <c r="M66" s="912" t="s">
        <v>10</v>
      </c>
      <c r="N66" s="912" t="s">
        <v>10</v>
      </c>
    </row>
    <row r="67" spans="1:14">
      <c r="A67" s="912" t="s">
        <v>10</v>
      </c>
      <c r="B67" s="1547" t="s">
        <v>888</v>
      </c>
      <c r="C67" s="1547"/>
      <c r="D67" s="912" t="s">
        <v>10</v>
      </c>
      <c r="E67" s="912" t="s">
        <v>10</v>
      </c>
      <c r="F67" s="912" t="s">
        <v>10</v>
      </c>
      <c r="G67" s="912" t="s">
        <v>10</v>
      </c>
      <c r="H67" s="912" t="s">
        <v>10</v>
      </c>
      <c r="I67" s="912" t="s">
        <v>10</v>
      </c>
      <c r="J67" s="912" t="s">
        <v>10</v>
      </c>
      <c r="K67" s="912" t="s">
        <v>10</v>
      </c>
      <c r="L67" s="912" t="s">
        <v>10</v>
      </c>
      <c r="M67" s="912" t="s">
        <v>10</v>
      </c>
      <c r="N67" s="912" t="s">
        <v>10</v>
      </c>
    </row>
    <row r="68" spans="1:14">
      <c r="A68" s="925" t="s">
        <v>6</v>
      </c>
      <c r="B68" s="863">
        <v>116217</v>
      </c>
      <c r="C68" s="864">
        <v>6783</v>
      </c>
      <c r="D68" s="864">
        <v>984</v>
      </c>
      <c r="E68" s="864">
        <v>32240</v>
      </c>
      <c r="F68" s="864">
        <v>2246</v>
      </c>
      <c r="G68" s="864">
        <v>18899</v>
      </c>
      <c r="H68" s="864">
        <v>55065</v>
      </c>
      <c r="I68" s="865">
        <v>470528</v>
      </c>
      <c r="J68" s="864">
        <v>8988</v>
      </c>
      <c r="K68" s="864">
        <v>8420</v>
      </c>
      <c r="L68" s="864">
        <v>568</v>
      </c>
      <c r="M68" s="864">
        <v>353</v>
      </c>
      <c r="N68" s="864">
        <v>26</v>
      </c>
    </row>
    <row r="69" spans="1:14">
      <c r="A69" s="912" t="s">
        <v>10</v>
      </c>
      <c r="B69" s="915" t="s">
        <v>10</v>
      </c>
      <c r="C69" s="915" t="s">
        <v>10</v>
      </c>
      <c r="D69" s="915" t="s">
        <v>10</v>
      </c>
      <c r="E69" s="915" t="s">
        <v>10</v>
      </c>
      <c r="F69" s="915" t="s">
        <v>10</v>
      </c>
      <c r="G69" s="915" t="s">
        <v>10</v>
      </c>
      <c r="H69" s="915" t="s">
        <v>10</v>
      </c>
      <c r="I69" s="915" t="s">
        <v>10</v>
      </c>
      <c r="J69" s="915" t="s">
        <v>10</v>
      </c>
      <c r="K69" s="915" t="s">
        <v>10</v>
      </c>
      <c r="L69" s="915" t="s">
        <v>10</v>
      </c>
      <c r="M69" s="915" t="s">
        <v>10</v>
      </c>
      <c r="N69" s="915" t="s">
        <v>10</v>
      </c>
    </row>
    <row r="70" spans="1:14">
      <c r="A70" s="912" t="s">
        <v>865</v>
      </c>
      <c r="B70" s="915" t="s">
        <v>10</v>
      </c>
      <c r="C70" s="915" t="s">
        <v>10</v>
      </c>
      <c r="D70" s="915" t="s">
        <v>10</v>
      </c>
      <c r="E70" s="915" t="s">
        <v>10</v>
      </c>
      <c r="F70" s="915" t="s">
        <v>10</v>
      </c>
      <c r="G70" s="915" t="s">
        <v>10</v>
      </c>
      <c r="H70" s="915" t="s">
        <v>10</v>
      </c>
      <c r="I70" s="915" t="s">
        <v>10</v>
      </c>
      <c r="J70" s="915" t="s">
        <v>10</v>
      </c>
      <c r="K70" s="915" t="s">
        <v>10</v>
      </c>
      <c r="L70" s="915" t="s">
        <v>10</v>
      </c>
      <c r="M70" s="915" t="s">
        <v>10</v>
      </c>
      <c r="N70" s="915" t="s">
        <v>10</v>
      </c>
    </row>
    <row r="71" spans="1:14">
      <c r="A71" s="912" t="s">
        <v>10</v>
      </c>
      <c r="B71" s="915" t="s">
        <v>10</v>
      </c>
      <c r="C71" s="915" t="s">
        <v>10</v>
      </c>
      <c r="D71" s="915" t="s">
        <v>10</v>
      </c>
      <c r="E71" s="915" t="s">
        <v>10</v>
      </c>
      <c r="F71" s="915" t="s">
        <v>10</v>
      </c>
      <c r="G71" s="915" t="s">
        <v>10</v>
      </c>
      <c r="H71" s="915" t="s">
        <v>10</v>
      </c>
      <c r="I71" s="915" t="s">
        <v>10</v>
      </c>
      <c r="J71" s="915" t="s">
        <v>10</v>
      </c>
      <c r="K71" s="915" t="s">
        <v>10</v>
      </c>
      <c r="L71" s="915" t="s">
        <v>10</v>
      </c>
      <c r="M71" s="915" t="s">
        <v>10</v>
      </c>
      <c r="N71" s="915" t="s">
        <v>10</v>
      </c>
    </row>
    <row r="72" spans="1:14">
      <c r="A72" s="925" t="s">
        <v>866</v>
      </c>
      <c r="B72" s="866">
        <v>10103</v>
      </c>
      <c r="C72" s="864">
        <v>619</v>
      </c>
      <c r="D72" s="864">
        <v>84</v>
      </c>
      <c r="E72" s="864">
        <v>2966</v>
      </c>
      <c r="F72" s="864">
        <v>119</v>
      </c>
      <c r="G72" s="864">
        <v>1565</v>
      </c>
      <c r="H72" s="864">
        <v>4750</v>
      </c>
      <c r="I72" s="864">
        <v>26714</v>
      </c>
      <c r="J72" s="864">
        <v>494</v>
      </c>
      <c r="K72" s="864">
        <v>474</v>
      </c>
      <c r="L72" s="864">
        <v>20</v>
      </c>
      <c r="M72" s="864">
        <v>3</v>
      </c>
      <c r="N72" s="864">
        <v>2</v>
      </c>
    </row>
    <row r="73" spans="1:14">
      <c r="A73" s="925" t="s">
        <v>867</v>
      </c>
      <c r="B73" s="866">
        <v>9229</v>
      </c>
      <c r="C73" s="864">
        <v>506</v>
      </c>
      <c r="D73" s="864">
        <v>76</v>
      </c>
      <c r="E73" s="864">
        <v>2691</v>
      </c>
      <c r="F73" s="864">
        <v>166</v>
      </c>
      <c r="G73" s="864">
        <v>1479</v>
      </c>
      <c r="H73" s="864">
        <v>4311</v>
      </c>
      <c r="I73" s="864">
        <v>25700</v>
      </c>
      <c r="J73" s="864">
        <v>575</v>
      </c>
      <c r="K73" s="864">
        <v>558</v>
      </c>
      <c r="L73" s="864">
        <v>17</v>
      </c>
      <c r="M73" s="864">
        <v>30</v>
      </c>
      <c r="N73" s="864">
        <v>3</v>
      </c>
    </row>
    <row r="74" spans="1:14">
      <c r="A74" s="925" t="s">
        <v>868</v>
      </c>
      <c r="B74" s="866">
        <v>10554</v>
      </c>
      <c r="C74" s="864">
        <v>627</v>
      </c>
      <c r="D74" s="864">
        <v>107</v>
      </c>
      <c r="E74" s="864">
        <v>3054</v>
      </c>
      <c r="F74" s="864">
        <v>143</v>
      </c>
      <c r="G74" s="864">
        <v>1706</v>
      </c>
      <c r="H74" s="864">
        <v>4917</v>
      </c>
      <c r="I74" s="864">
        <v>33338</v>
      </c>
      <c r="J74" s="864">
        <v>1095</v>
      </c>
      <c r="K74" s="864">
        <v>1043</v>
      </c>
      <c r="L74" s="864">
        <v>52</v>
      </c>
      <c r="M74" s="864">
        <v>16</v>
      </c>
      <c r="N74" s="864">
        <v>3</v>
      </c>
    </row>
    <row r="75" spans="1:14">
      <c r="A75" s="925" t="s">
        <v>869</v>
      </c>
      <c r="B75" s="866">
        <v>8596</v>
      </c>
      <c r="C75" s="864">
        <v>419</v>
      </c>
      <c r="D75" s="864">
        <v>64</v>
      </c>
      <c r="E75" s="864">
        <v>2444</v>
      </c>
      <c r="F75" s="864">
        <v>160</v>
      </c>
      <c r="G75" s="864">
        <v>1525</v>
      </c>
      <c r="H75" s="864">
        <v>3984</v>
      </c>
      <c r="I75" s="864">
        <v>30131</v>
      </c>
      <c r="J75" s="864">
        <v>542</v>
      </c>
      <c r="K75" s="864">
        <v>509</v>
      </c>
      <c r="L75" s="864">
        <v>33</v>
      </c>
      <c r="M75" s="864">
        <v>37</v>
      </c>
      <c r="N75" s="864">
        <v>1</v>
      </c>
    </row>
    <row r="76" spans="1:14">
      <c r="A76" s="925" t="s">
        <v>870</v>
      </c>
      <c r="B76" s="866">
        <v>9977</v>
      </c>
      <c r="C76" s="864">
        <v>511</v>
      </c>
      <c r="D76" s="864">
        <v>92</v>
      </c>
      <c r="E76" s="864">
        <v>3067</v>
      </c>
      <c r="F76" s="864">
        <v>179</v>
      </c>
      <c r="G76" s="864">
        <v>1644</v>
      </c>
      <c r="H76" s="864">
        <v>4484</v>
      </c>
      <c r="I76" s="864">
        <v>39154</v>
      </c>
      <c r="J76" s="864">
        <v>491</v>
      </c>
      <c r="K76" s="864">
        <v>452</v>
      </c>
      <c r="L76" s="864">
        <v>39</v>
      </c>
      <c r="M76" s="864">
        <v>35</v>
      </c>
      <c r="N76" s="864">
        <v>1</v>
      </c>
    </row>
    <row r="77" spans="1:14">
      <c r="A77" s="925" t="s">
        <v>871</v>
      </c>
      <c r="B77" s="866">
        <v>8739</v>
      </c>
      <c r="C77" s="864">
        <v>325</v>
      </c>
      <c r="D77" s="864">
        <v>87</v>
      </c>
      <c r="E77" s="864">
        <v>2471</v>
      </c>
      <c r="F77" s="864">
        <v>187</v>
      </c>
      <c r="G77" s="864">
        <v>1411</v>
      </c>
      <c r="H77" s="864">
        <v>4258</v>
      </c>
      <c r="I77" s="864">
        <v>43494</v>
      </c>
      <c r="J77" s="864">
        <v>729</v>
      </c>
      <c r="K77" s="864">
        <v>706</v>
      </c>
      <c r="L77" s="864">
        <v>23</v>
      </c>
      <c r="M77" s="864">
        <v>38</v>
      </c>
      <c r="N77" s="864">
        <v>1</v>
      </c>
    </row>
    <row r="78" spans="1:14">
      <c r="A78" s="925" t="s">
        <v>872</v>
      </c>
      <c r="B78" s="866">
        <v>8235</v>
      </c>
      <c r="C78" s="864">
        <v>390</v>
      </c>
      <c r="D78" s="864">
        <v>67</v>
      </c>
      <c r="E78" s="864">
        <v>2379</v>
      </c>
      <c r="F78" s="864">
        <v>182</v>
      </c>
      <c r="G78" s="864">
        <v>1490</v>
      </c>
      <c r="H78" s="864">
        <v>3727</v>
      </c>
      <c r="I78" s="864">
        <v>43422</v>
      </c>
      <c r="J78" s="864">
        <v>559</v>
      </c>
      <c r="K78" s="864">
        <v>518</v>
      </c>
      <c r="L78" s="864">
        <v>41</v>
      </c>
      <c r="M78" s="864">
        <v>43</v>
      </c>
      <c r="N78" s="864">
        <v>4</v>
      </c>
    </row>
    <row r="79" spans="1:14">
      <c r="A79" s="925" t="s">
        <v>873</v>
      </c>
      <c r="B79" s="866">
        <v>9043</v>
      </c>
      <c r="C79" s="864">
        <v>465</v>
      </c>
      <c r="D79" s="864">
        <v>73</v>
      </c>
      <c r="E79" s="864">
        <v>2441</v>
      </c>
      <c r="F79" s="864">
        <v>210</v>
      </c>
      <c r="G79" s="864">
        <v>1367</v>
      </c>
      <c r="H79" s="864">
        <v>4487</v>
      </c>
      <c r="I79" s="864">
        <v>45827</v>
      </c>
      <c r="J79" s="864">
        <v>882</v>
      </c>
      <c r="K79" s="864">
        <v>851</v>
      </c>
      <c r="L79" s="864">
        <v>31</v>
      </c>
      <c r="M79" s="864">
        <v>27</v>
      </c>
      <c r="N79" s="864">
        <v>3</v>
      </c>
    </row>
    <row r="80" spans="1:14">
      <c r="A80" s="925" t="s">
        <v>874</v>
      </c>
      <c r="B80" s="866">
        <v>10101</v>
      </c>
      <c r="C80" s="864">
        <v>738</v>
      </c>
      <c r="D80" s="864">
        <v>89</v>
      </c>
      <c r="E80" s="864">
        <v>2982</v>
      </c>
      <c r="F80" s="864">
        <v>241</v>
      </c>
      <c r="G80" s="864">
        <v>1372</v>
      </c>
      <c r="H80" s="864">
        <v>4679</v>
      </c>
      <c r="I80" s="864">
        <v>42699</v>
      </c>
      <c r="J80" s="864">
        <v>1074</v>
      </c>
      <c r="K80" s="864">
        <v>1012</v>
      </c>
      <c r="L80" s="864">
        <v>62</v>
      </c>
      <c r="M80" s="864">
        <v>20</v>
      </c>
      <c r="N80" s="864">
        <v>3</v>
      </c>
    </row>
    <row r="81" spans="1:14">
      <c r="A81" s="925" t="s">
        <v>875</v>
      </c>
      <c r="B81" s="866">
        <v>10316</v>
      </c>
      <c r="C81" s="864">
        <v>681</v>
      </c>
      <c r="D81" s="864">
        <v>75</v>
      </c>
      <c r="E81" s="864">
        <v>2815</v>
      </c>
      <c r="F81" s="864">
        <v>343</v>
      </c>
      <c r="G81" s="864">
        <v>1569</v>
      </c>
      <c r="H81" s="864">
        <v>4833</v>
      </c>
      <c r="I81" s="864">
        <v>46929</v>
      </c>
      <c r="J81" s="864">
        <v>869</v>
      </c>
      <c r="K81" s="864">
        <v>784</v>
      </c>
      <c r="L81" s="864">
        <v>85</v>
      </c>
      <c r="M81" s="864">
        <v>8</v>
      </c>
      <c r="N81" s="864">
        <v>1</v>
      </c>
    </row>
    <row r="82" spans="1:14">
      <c r="A82" s="925" t="s">
        <v>876</v>
      </c>
      <c r="B82" s="866">
        <v>12033</v>
      </c>
      <c r="C82" s="864">
        <v>788</v>
      </c>
      <c r="D82" s="864">
        <v>97</v>
      </c>
      <c r="E82" s="864">
        <v>2569</v>
      </c>
      <c r="F82" s="864">
        <v>267</v>
      </c>
      <c r="G82" s="864">
        <v>2160</v>
      </c>
      <c r="H82" s="864">
        <v>6152</v>
      </c>
      <c r="I82" s="864">
        <v>52162</v>
      </c>
      <c r="J82" s="864">
        <v>1066</v>
      </c>
      <c r="K82" s="864">
        <v>990</v>
      </c>
      <c r="L82" s="864">
        <v>76</v>
      </c>
      <c r="M82" s="864">
        <v>73</v>
      </c>
      <c r="N82" s="864">
        <v>3</v>
      </c>
    </row>
    <row r="83" spans="1:14">
      <c r="A83" s="925" t="s">
        <v>877</v>
      </c>
      <c r="B83" s="866">
        <v>9291</v>
      </c>
      <c r="C83" s="864">
        <v>714</v>
      </c>
      <c r="D83" s="864">
        <v>73</v>
      </c>
      <c r="E83" s="864">
        <v>2361</v>
      </c>
      <c r="F83" s="864">
        <v>49</v>
      </c>
      <c r="G83" s="864">
        <v>1611</v>
      </c>
      <c r="H83" s="864">
        <v>4483</v>
      </c>
      <c r="I83" s="864">
        <v>40958</v>
      </c>
      <c r="J83" s="864">
        <v>612</v>
      </c>
      <c r="K83" s="864">
        <v>523</v>
      </c>
      <c r="L83" s="864">
        <v>89</v>
      </c>
      <c r="M83" s="864">
        <v>23</v>
      </c>
      <c r="N83" s="864">
        <v>1</v>
      </c>
    </row>
    <row r="84" spans="1:14">
      <c r="A84" s="930"/>
      <c r="B84" s="64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</row>
    <row r="85" spans="1:14" ht="13.15" customHeight="1">
      <c r="A85" s="1547" t="s">
        <v>881</v>
      </c>
      <c r="B85" s="1547"/>
      <c r="C85" s="1547"/>
      <c r="D85" s="1547"/>
      <c r="E85" s="912" t="s">
        <v>10</v>
      </c>
      <c r="F85" s="912" t="s">
        <v>10</v>
      </c>
      <c r="G85" s="912" t="s">
        <v>10</v>
      </c>
      <c r="H85" s="912" t="s">
        <v>10</v>
      </c>
      <c r="I85" s="1547" t="s">
        <v>881</v>
      </c>
      <c r="J85" s="1547"/>
      <c r="K85" s="1547"/>
      <c r="L85" s="1547"/>
      <c r="M85" s="912" t="s">
        <v>10</v>
      </c>
      <c r="N85" s="912" t="s">
        <v>10</v>
      </c>
    </row>
    <row r="86" spans="1:14">
      <c r="A86" s="1547" t="s">
        <v>882</v>
      </c>
      <c r="B86" s="1547"/>
      <c r="C86" s="1547"/>
      <c r="D86" s="1547"/>
      <c r="E86" s="912" t="s">
        <v>10</v>
      </c>
      <c r="F86" s="912" t="s">
        <v>10</v>
      </c>
      <c r="G86" s="912" t="s">
        <v>10</v>
      </c>
      <c r="H86" s="912" t="s">
        <v>10</v>
      </c>
      <c r="I86" s="1547" t="s">
        <v>882</v>
      </c>
      <c r="J86" s="1547"/>
      <c r="K86" s="1547"/>
      <c r="L86" s="1547"/>
      <c r="M86" s="912" t="s">
        <v>10</v>
      </c>
      <c r="N86" s="912" t="s">
        <v>10</v>
      </c>
    </row>
    <row r="87" spans="1:14" ht="13.15" customHeight="1">
      <c r="A87" s="1547" t="s">
        <v>883</v>
      </c>
      <c r="B87" s="1547"/>
      <c r="C87" s="1547"/>
      <c r="D87" s="1547"/>
      <c r="E87" s="912" t="s">
        <v>10</v>
      </c>
      <c r="F87" s="912" t="s">
        <v>10</v>
      </c>
      <c r="G87" s="912" t="s">
        <v>10</v>
      </c>
      <c r="H87" s="912" t="s">
        <v>10</v>
      </c>
      <c r="I87" s="1547" t="s">
        <v>883</v>
      </c>
      <c r="J87" s="1547"/>
      <c r="K87" s="1547"/>
      <c r="L87" s="1547"/>
      <c r="M87" s="912" t="s">
        <v>10</v>
      </c>
      <c r="N87" s="912" t="s">
        <v>10</v>
      </c>
    </row>
    <row r="88" spans="1:14" ht="13.15" customHeight="1">
      <c r="A88" s="1547" t="s">
        <v>884</v>
      </c>
      <c r="B88" s="1547"/>
      <c r="C88" s="1547"/>
      <c r="D88" s="1547"/>
      <c r="E88" s="912" t="s">
        <v>10</v>
      </c>
      <c r="F88" s="912" t="s">
        <v>10</v>
      </c>
      <c r="G88" s="912" t="s">
        <v>10</v>
      </c>
      <c r="H88" s="912" t="s">
        <v>10</v>
      </c>
      <c r="I88" s="1547" t="s">
        <v>884</v>
      </c>
      <c r="J88" s="1547"/>
      <c r="K88" s="1547"/>
      <c r="L88" s="1547"/>
      <c r="M88" s="912" t="s">
        <v>10</v>
      </c>
      <c r="N88" s="912" t="s">
        <v>10</v>
      </c>
    </row>
    <row r="91" spans="1:14" ht="13.15" customHeight="1">
      <c r="A91" s="874" t="s">
        <v>305</v>
      </c>
      <c r="I91" s="874" t="s">
        <v>305</v>
      </c>
    </row>
  </sheetData>
  <mergeCells count="19">
    <mergeCell ref="A85:D85"/>
    <mergeCell ref="I85:L85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  <mergeCell ref="A86:D86"/>
    <mergeCell ref="I86:L86"/>
    <mergeCell ref="A87:D87"/>
    <mergeCell ref="I87:L87"/>
    <mergeCell ref="A88:D88"/>
    <mergeCell ref="I88:L88"/>
  </mergeCells>
  <pageMargins left="0.59055118110236227" right="0.59055118110236227" top="0.74803149606299213" bottom="0.74803149606299213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5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75" customWidth="1"/>
    <col min="2" max="8" width="16.7109375" style="875" customWidth="1"/>
    <col min="9" max="14" width="26.140625" style="875" customWidth="1"/>
    <col min="15" max="256" width="9.140625" style="875"/>
    <col min="257" max="257" width="28.42578125" style="875" customWidth="1"/>
    <col min="258" max="264" width="16.7109375" style="875" customWidth="1"/>
    <col min="265" max="270" width="26.140625" style="875" customWidth="1"/>
    <col min="271" max="512" width="9.140625" style="875"/>
    <col min="513" max="513" width="28.42578125" style="875" customWidth="1"/>
    <col min="514" max="520" width="16.7109375" style="875" customWidth="1"/>
    <col min="521" max="526" width="26.140625" style="875" customWidth="1"/>
    <col min="527" max="768" width="9.140625" style="875"/>
    <col min="769" max="769" width="28.42578125" style="875" customWidth="1"/>
    <col min="770" max="776" width="16.7109375" style="875" customWidth="1"/>
    <col min="777" max="782" width="26.140625" style="875" customWidth="1"/>
    <col min="783" max="1024" width="9.140625" style="875"/>
    <col min="1025" max="1025" width="28.42578125" style="875" customWidth="1"/>
    <col min="1026" max="1032" width="16.7109375" style="875" customWidth="1"/>
    <col min="1033" max="1038" width="26.140625" style="875" customWidth="1"/>
    <col min="1039" max="1280" width="9.140625" style="875"/>
    <col min="1281" max="1281" width="28.42578125" style="875" customWidth="1"/>
    <col min="1282" max="1288" width="16.7109375" style="875" customWidth="1"/>
    <col min="1289" max="1294" width="26.140625" style="875" customWidth="1"/>
    <col min="1295" max="1536" width="9.140625" style="875"/>
    <col min="1537" max="1537" width="28.42578125" style="875" customWidth="1"/>
    <col min="1538" max="1544" width="16.7109375" style="875" customWidth="1"/>
    <col min="1545" max="1550" width="26.140625" style="875" customWidth="1"/>
    <col min="1551" max="1792" width="9.140625" style="875"/>
    <col min="1793" max="1793" width="28.42578125" style="875" customWidth="1"/>
    <col min="1794" max="1800" width="16.7109375" style="875" customWidth="1"/>
    <col min="1801" max="1806" width="26.140625" style="875" customWidth="1"/>
    <col min="1807" max="2048" width="9.140625" style="875"/>
    <col min="2049" max="2049" width="28.42578125" style="875" customWidth="1"/>
    <col min="2050" max="2056" width="16.7109375" style="875" customWidth="1"/>
    <col min="2057" max="2062" width="26.140625" style="875" customWidth="1"/>
    <col min="2063" max="2304" width="9.140625" style="875"/>
    <col min="2305" max="2305" width="28.42578125" style="875" customWidth="1"/>
    <col min="2306" max="2312" width="16.7109375" style="875" customWidth="1"/>
    <col min="2313" max="2318" width="26.140625" style="875" customWidth="1"/>
    <col min="2319" max="2560" width="9.140625" style="875"/>
    <col min="2561" max="2561" width="28.42578125" style="875" customWidth="1"/>
    <col min="2562" max="2568" width="16.7109375" style="875" customWidth="1"/>
    <col min="2569" max="2574" width="26.140625" style="875" customWidth="1"/>
    <col min="2575" max="2816" width="9.140625" style="875"/>
    <col min="2817" max="2817" width="28.42578125" style="875" customWidth="1"/>
    <col min="2818" max="2824" width="16.7109375" style="875" customWidth="1"/>
    <col min="2825" max="2830" width="26.140625" style="875" customWidth="1"/>
    <col min="2831" max="3072" width="9.140625" style="875"/>
    <col min="3073" max="3073" width="28.42578125" style="875" customWidth="1"/>
    <col min="3074" max="3080" width="16.7109375" style="875" customWidth="1"/>
    <col min="3081" max="3086" width="26.140625" style="875" customWidth="1"/>
    <col min="3087" max="3328" width="9.140625" style="875"/>
    <col min="3329" max="3329" width="28.42578125" style="875" customWidth="1"/>
    <col min="3330" max="3336" width="16.7109375" style="875" customWidth="1"/>
    <col min="3337" max="3342" width="26.140625" style="875" customWidth="1"/>
    <col min="3343" max="3584" width="9.140625" style="875"/>
    <col min="3585" max="3585" width="28.42578125" style="875" customWidth="1"/>
    <col min="3586" max="3592" width="16.7109375" style="875" customWidth="1"/>
    <col min="3593" max="3598" width="26.140625" style="875" customWidth="1"/>
    <col min="3599" max="3840" width="9.140625" style="875"/>
    <col min="3841" max="3841" width="28.42578125" style="875" customWidth="1"/>
    <col min="3842" max="3848" width="16.7109375" style="875" customWidth="1"/>
    <col min="3849" max="3854" width="26.140625" style="875" customWidth="1"/>
    <col min="3855" max="4096" width="9.140625" style="875"/>
    <col min="4097" max="4097" width="28.42578125" style="875" customWidth="1"/>
    <col min="4098" max="4104" width="16.7109375" style="875" customWidth="1"/>
    <col min="4105" max="4110" width="26.140625" style="875" customWidth="1"/>
    <col min="4111" max="4352" width="9.140625" style="875"/>
    <col min="4353" max="4353" width="28.42578125" style="875" customWidth="1"/>
    <col min="4354" max="4360" width="16.7109375" style="875" customWidth="1"/>
    <col min="4361" max="4366" width="26.140625" style="875" customWidth="1"/>
    <col min="4367" max="4608" width="9.140625" style="875"/>
    <col min="4609" max="4609" width="28.42578125" style="875" customWidth="1"/>
    <col min="4610" max="4616" width="16.7109375" style="875" customWidth="1"/>
    <col min="4617" max="4622" width="26.140625" style="875" customWidth="1"/>
    <col min="4623" max="4864" width="9.140625" style="875"/>
    <col min="4865" max="4865" width="28.42578125" style="875" customWidth="1"/>
    <col min="4866" max="4872" width="16.7109375" style="875" customWidth="1"/>
    <col min="4873" max="4878" width="26.140625" style="875" customWidth="1"/>
    <col min="4879" max="5120" width="9.140625" style="875"/>
    <col min="5121" max="5121" width="28.42578125" style="875" customWidth="1"/>
    <col min="5122" max="5128" width="16.7109375" style="875" customWidth="1"/>
    <col min="5129" max="5134" width="26.140625" style="875" customWidth="1"/>
    <col min="5135" max="5376" width="9.140625" style="875"/>
    <col min="5377" max="5377" width="28.42578125" style="875" customWidth="1"/>
    <col min="5378" max="5384" width="16.7109375" style="875" customWidth="1"/>
    <col min="5385" max="5390" width="26.140625" style="875" customWidth="1"/>
    <col min="5391" max="5632" width="9.140625" style="875"/>
    <col min="5633" max="5633" width="28.42578125" style="875" customWidth="1"/>
    <col min="5634" max="5640" width="16.7109375" style="875" customWidth="1"/>
    <col min="5641" max="5646" width="26.140625" style="875" customWidth="1"/>
    <col min="5647" max="5888" width="9.140625" style="875"/>
    <col min="5889" max="5889" width="28.42578125" style="875" customWidth="1"/>
    <col min="5890" max="5896" width="16.7109375" style="875" customWidth="1"/>
    <col min="5897" max="5902" width="26.140625" style="875" customWidth="1"/>
    <col min="5903" max="6144" width="9.140625" style="875"/>
    <col min="6145" max="6145" width="28.42578125" style="875" customWidth="1"/>
    <col min="6146" max="6152" width="16.7109375" style="875" customWidth="1"/>
    <col min="6153" max="6158" width="26.140625" style="875" customWidth="1"/>
    <col min="6159" max="6400" width="9.140625" style="875"/>
    <col min="6401" max="6401" width="28.42578125" style="875" customWidth="1"/>
    <col min="6402" max="6408" width="16.7109375" style="875" customWidth="1"/>
    <col min="6409" max="6414" width="26.140625" style="875" customWidth="1"/>
    <col min="6415" max="6656" width="9.140625" style="875"/>
    <col min="6657" max="6657" width="28.42578125" style="875" customWidth="1"/>
    <col min="6658" max="6664" width="16.7109375" style="875" customWidth="1"/>
    <col min="6665" max="6670" width="26.140625" style="875" customWidth="1"/>
    <col min="6671" max="6912" width="9.140625" style="875"/>
    <col min="6913" max="6913" width="28.42578125" style="875" customWidth="1"/>
    <col min="6914" max="6920" width="16.7109375" style="875" customWidth="1"/>
    <col min="6921" max="6926" width="26.140625" style="875" customWidth="1"/>
    <col min="6927" max="7168" width="9.140625" style="875"/>
    <col min="7169" max="7169" width="28.42578125" style="875" customWidth="1"/>
    <col min="7170" max="7176" width="16.7109375" style="875" customWidth="1"/>
    <col min="7177" max="7182" width="26.140625" style="875" customWidth="1"/>
    <col min="7183" max="7424" width="9.140625" style="875"/>
    <col min="7425" max="7425" width="28.42578125" style="875" customWidth="1"/>
    <col min="7426" max="7432" width="16.7109375" style="875" customWidth="1"/>
    <col min="7433" max="7438" width="26.140625" style="875" customWidth="1"/>
    <col min="7439" max="7680" width="9.140625" style="875"/>
    <col min="7681" max="7681" width="28.42578125" style="875" customWidth="1"/>
    <col min="7682" max="7688" width="16.7109375" style="875" customWidth="1"/>
    <col min="7689" max="7694" width="26.140625" style="875" customWidth="1"/>
    <col min="7695" max="7936" width="9.140625" style="875"/>
    <col min="7937" max="7937" width="28.42578125" style="875" customWidth="1"/>
    <col min="7938" max="7944" width="16.7109375" style="875" customWidth="1"/>
    <col min="7945" max="7950" width="26.140625" style="875" customWidth="1"/>
    <col min="7951" max="8192" width="9.140625" style="875"/>
    <col min="8193" max="8193" width="28.42578125" style="875" customWidth="1"/>
    <col min="8194" max="8200" width="16.7109375" style="875" customWidth="1"/>
    <col min="8201" max="8206" width="26.140625" style="875" customWidth="1"/>
    <col min="8207" max="8448" width="9.140625" style="875"/>
    <col min="8449" max="8449" width="28.42578125" style="875" customWidth="1"/>
    <col min="8450" max="8456" width="16.7109375" style="875" customWidth="1"/>
    <col min="8457" max="8462" width="26.140625" style="875" customWidth="1"/>
    <col min="8463" max="8704" width="9.140625" style="875"/>
    <col min="8705" max="8705" width="28.42578125" style="875" customWidth="1"/>
    <col min="8706" max="8712" width="16.7109375" style="875" customWidth="1"/>
    <col min="8713" max="8718" width="26.140625" style="875" customWidth="1"/>
    <col min="8719" max="8960" width="9.140625" style="875"/>
    <col min="8961" max="8961" width="28.42578125" style="875" customWidth="1"/>
    <col min="8962" max="8968" width="16.7109375" style="875" customWidth="1"/>
    <col min="8969" max="8974" width="26.140625" style="875" customWidth="1"/>
    <col min="8975" max="9216" width="9.140625" style="875"/>
    <col min="9217" max="9217" width="28.42578125" style="875" customWidth="1"/>
    <col min="9218" max="9224" width="16.7109375" style="875" customWidth="1"/>
    <col min="9225" max="9230" width="26.140625" style="875" customWidth="1"/>
    <col min="9231" max="9472" width="9.140625" style="875"/>
    <col min="9473" max="9473" width="28.42578125" style="875" customWidth="1"/>
    <col min="9474" max="9480" width="16.7109375" style="875" customWidth="1"/>
    <col min="9481" max="9486" width="26.140625" style="875" customWidth="1"/>
    <col min="9487" max="9728" width="9.140625" style="875"/>
    <col min="9729" max="9729" width="28.42578125" style="875" customWidth="1"/>
    <col min="9730" max="9736" width="16.7109375" style="875" customWidth="1"/>
    <col min="9737" max="9742" width="26.140625" style="875" customWidth="1"/>
    <col min="9743" max="9984" width="9.140625" style="875"/>
    <col min="9985" max="9985" width="28.42578125" style="875" customWidth="1"/>
    <col min="9986" max="9992" width="16.7109375" style="875" customWidth="1"/>
    <col min="9993" max="9998" width="26.140625" style="875" customWidth="1"/>
    <col min="9999" max="10240" width="9.140625" style="875"/>
    <col min="10241" max="10241" width="28.42578125" style="875" customWidth="1"/>
    <col min="10242" max="10248" width="16.7109375" style="875" customWidth="1"/>
    <col min="10249" max="10254" width="26.140625" style="875" customWidth="1"/>
    <col min="10255" max="10496" width="9.140625" style="875"/>
    <col min="10497" max="10497" width="28.42578125" style="875" customWidth="1"/>
    <col min="10498" max="10504" width="16.7109375" style="875" customWidth="1"/>
    <col min="10505" max="10510" width="26.140625" style="875" customWidth="1"/>
    <col min="10511" max="10752" width="9.140625" style="875"/>
    <col min="10753" max="10753" width="28.42578125" style="875" customWidth="1"/>
    <col min="10754" max="10760" width="16.7109375" style="875" customWidth="1"/>
    <col min="10761" max="10766" width="26.140625" style="875" customWidth="1"/>
    <col min="10767" max="11008" width="9.140625" style="875"/>
    <col min="11009" max="11009" width="28.42578125" style="875" customWidth="1"/>
    <col min="11010" max="11016" width="16.7109375" style="875" customWidth="1"/>
    <col min="11017" max="11022" width="26.140625" style="875" customWidth="1"/>
    <col min="11023" max="11264" width="9.140625" style="875"/>
    <col min="11265" max="11265" width="28.42578125" style="875" customWidth="1"/>
    <col min="11266" max="11272" width="16.7109375" style="875" customWidth="1"/>
    <col min="11273" max="11278" width="26.140625" style="875" customWidth="1"/>
    <col min="11279" max="11520" width="9.140625" style="875"/>
    <col min="11521" max="11521" width="28.42578125" style="875" customWidth="1"/>
    <col min="11522" max="11528" width="16.7109375" style="875" customWidth="1"/>
    <col min="11529" max="11534" width="26.140625" style="875" customWidth="1"/>
    <col min="11535" max="11776" width="9.140625" style="875"/>
    <col min="11777" max="11777" width="28.42578125" style="875" customWidth="1"/>
    <col min="11778" max="11784" width="16.7109375" style="875" customWidth="1"/>
    <col min="11785" max="11790" width="26.140625" style="875" customWidth="1"/>
    <col min="11791" max="12032" width="9.140625" style="875"/>
    <col min="12033" max="12033" width="28.42578125" style="875" customWidth="1"/>
    <col min="12034" max="12040" width="16.7109375" style="875" customWidth="1"/>
    <col min="12041" max="12046" width="26.140625" style="875" customWidth="1"/>
    <col min="12047" max="12288" width="9.140625" style="875"/>
    <col min="12289" max="12289" width="28.42578125" style="875" customWidth="1"/>
    <col min="12290" max="12296" width="16.7109375" style="875" customWidth="1"/>
    <col min="12297" max="12302" width="26.140625" style="875" customWidth="1"/>
    <col min="12303" max="12544" width="9.140625" style="875"/>
    <col min="12545" max="12545" width="28.42578125" style="875" customWidth="1"/>
    <col min="12546" max="12552" width="16.7109375" style="875" customWidth="1"/>
    <col min="12553" max="12558" width="26.140625" style="875" customWidth="1"/>
    <col min="12559" max="12800" width="9.140625" style="875"/>
    <col min="12801" max="12801" width="28.42578125" style="875" customWidth="1"/>
    <col min="12802" max="12808" width="16.7109375" style="875" customWidth="1"/>
    <col min="12809" max="12814" width="26.140625" style="875" customWidth="1"/>
    <col min="12815" max="13056" width="9.140625" style="875"/>
    <col min="13057" max="13057" width="28.42578125" style="875" customWidth="1"/>
    <col min="13058" max="13064" width="16.7109375" style="875" customWidth="1"/>
    <col min="13065" max="13070" width="26.140625" style="875" customWidth="1"/>
    <col min="13071" max="13312" width="9.140625" style="875"/>
    <col min="13313" max="13313" width="28.42578125" style="875" customWidth="1"/>
    <col min="13314" max="13320" width="16.7109375" style="875" customWidth="1"/>
    <col min="13321" max="13326" width="26.140625" style="875" customWidth="1"/>
    <col min="13327" max="13568" width="9.140625" style="875"/>
    <col min="13569" max="13569" width="28.42578125" style="875" customWidth="1"/>
    <col min="13570" max="13576" width="16.7109375" style="875" customWidth="1"/>
    <col min="13577" max="13582" width="26.140625" style="875" customWidth="1"/>
    <col min="13583" max="13824" width="9.140625" style="875"/>
    <col min="13825" max="13825" width="28.42578125" style="875" customWidth="1"/>
    <col min="13826" max="13832" width="16.7109375" style="875" customWidth="1"/>
    <col min="13833" max="13838" width="26.140625" style="875" customWidth="1"/>
    <col min="13839" max="14080" width="9.140625" style="875"/>
    <col min="14081" max="14081" width="28.42578125" style="875" customWidth="1"/>
    <col min="14082" max="14088" width="16.7109375" style="875" customWidth="1"/>
    <col min="14089" max="14094" width="26.140625" style="875" customWidth="1"/>
    <col min="14095" max="14336" width="9.140625" style="875"/>
    <col min="14337" max="14337" width="28.42578125" style="875" customWidth="1"/>
    <col min="14338" max="14344" width="16.7109375" style="875" customWidth="1"/>
    <col min="14345" max="14350" width="26.140625" style="875" customWidth="1"/>
    <col min="14351" max="14592" width="9.140625" style="875"/>
    <col min="14593" max="14593" width="28.42578125" style="875" customWidth="1"/>
    <col min="14594" max="14600" width="16.7109375" style="875" customWidth="1"/>
    <col min="14601" max="14606" width="26.140625" style="875" customWidth="1"/>
    <col min="14607" max="14848" width="9.140625" style="875"/>
    <col min="14849" max="14849" width="28.42578125" style="875" customWidth="1"/>
    <col min="14850" max="14856" width="16.7109375" style="875" customWidth="1"/>
    <col min="14857" max="14862" width="26.140625" style="875" customWidth="1"/>
    <col min="14863" max="15104" width="9.140625" style="875"/>
    <col min="15105" max="15105" width="28.42578125" style="875" customWidth="1"/>
    <col min="15106" max="15112" width="16.7109375" style="875" customWidth="1"/>
    <col min="15113" max="15118" width="26.140625" style="875" customWidth="1"/>
    <col min="15119" max="15360" width="9.140625" style="875"/>
    <col min="15361" max="15361" width="28.42578125" style="875" customWidth="1"/>
    <col min="15362" max="15368" width="16.7109375" style="875" customWidth="1"/>
    <col min="15369" max="15374" width="26.140625" style="875" customWidth="1"/>
    <col min="15375" max="15616" width="9.140625" style="875"/>
    <col min="15617" max="15617" width="28.42578125" style="875" customWidth="1"/>
    <col min="15618" max="15624" width="16.7109375" style="875" customWidth="1"/>
    <col min="15625" max="15630" width="26.140625" style="875" customWidth="1"/>
    <col min="15631" max="15872" width="9.140625" style="875"/>
    <col min="15873" max="15873" width="28.42578125" style="875" customWidth="1"/>
    <col min="15874" max="15880" width="16.7109375" style="875" customWidth="1"/>
    <col min="15881" max="15886" width="26.140625" style="875" customWidth="1"/>
    <col min="15887" max="16128" width="9.140625" style="875"/>
    <col min="16129" max="16129" width="28.42578125" style="875" customWidth="1"/>
    <col min="16130" max="16136" width="16.7109375" style="875" customWidth="1"/>
    <col min="16137" max="16142" width="26.140625" style="875" customWidth="1"/>
    <col min="16143" max="16384" width="9.140625" style="875"/>
  </cols>
  <sheetData>
    <row r="1" spans="1:14" s="917" customFormat="1" ht="13.15" customHeight="1">
      <c r="A1" s="1550" t="s">
        <v>853</v>
      </c>
      <c r="B1" s="1550"/>
      <c r="C1" s="1550"/>
      <c r="D1" s="916" t="s">
        <v>10</v>
      </c>
      <c r="E1" s="916" t="s">
        <v>10</v>
      </c>
      <c r="F1" s="916" t="s">
        <v>10</v>
      </c>
      <c r="G1" s="916" t="s">
        <v>10</v>
      </c>
      <c r="H1" s="916" t="s">
        <v>10</v>
      </c>
      <c r="I1" s="1550" t="s">
        <v>853</v>
      </c>
      <c r="J1" s="1550"/>
      <c r="K1" s="1550"/>
      <c r="L1" s="916" t="s">
        <v>10</v>
      </c>
      <c r="M1" s="916" t="s">
        <v>10</v>
      </c>
      <c r="N1" s="916" t="s">
        <v>10</v>
      </c>
    </row>
    <row r="2" spans="1:14" s="919" customFormat="1" ht="13.15" customHeight="1">
      <c r="A2" s="1551" t="s">
        <v>980</v>
      </c>
      <c r="B2" s="1551"/>
      <c r="C2" s="1551"/>
      <c r="D2" s="918" t="s">
        <v>10</v>
      </c>
      <c r="E2" s="918" t="s">
        <v>10</v>
      </c>
      <c r="F2" s="918" t="s">
        <v>10</v>
      </c>
      <c r="G2" s="918" t="s">
        <v>10</v>
      </c>
      <c r="H2" s="918" t="s">
        <v>10</v>
      </c>
      <c r="I2" s="1551" t="s">
        <v>980</v>
      </c>
      <c r="J2" s="1551"/>
      <c r="K2" s="1551"/>
      <c r="L2" s="918" t="s">
        <v>10</v>
      </c>
      <c r="M2" s="918" t="s">
        <v>10</v>
      </c>
      <c r="N2" s="918" t="s">
        <v>10</v>
      </c>
    </row>
    <row r="3" spans="1:14" s="849" customFormat="1">
      <c r="A3" s="1549" t="s">
        <v>29</v>
      </c>
      <c r="B3" s="1549"/>
      <c r="C3" s="1549"/>
      <c r="D3" s="915" t="s">
        <v>10</v>
      </c>
      <c r="E3" s="915" t="s">
        <v>10</v>
      </c>
      <c r="F3" s="915" t="s">
        <v>10</v>
      </c>
      <c r="G3" s="915" t="s">
        <v>10</v>
      </c>
      <c r="H3" s="915" t="s">
        <v>10</v>
      </c>
      <c r="I3" s="1549" t="s">
        <v>29</v>
      </c>
      <c r="J3" s="1549"/>
      <c r="K3" s="1549"/>
      <c r="L3" s="915" t="s">
        <v>10</v>
      </c>
      <c r="M3" s="915" t="s">
        <v>10</v>
      </c>
      <c r="N3" s="915" t="s">
        <v>10</v>
      </c>
    </row>
    <row r="4" spans="1:14">
      <c r="A4" s="912" t="s">
        <v>10</v>
      </c>
      <c r="B4" s="912" t="s">
        <v>10</v>
      </c>
      <c r="C4" s="912" t="s">
        <v>10</v>
      </c>
      <c r="D4" s="912" t="s">
        <v>10</v>
      </c>
      <c r="E4" s="912" t="s">
        <v>10</v>
      </c>
      <c r="F4" s="912" t="s">
        <v>10</v>
      </c>
      <c r="G4" s="912" t="s">
        <v>10</v>
      </c>
      <c r="H4" s="912" t="s">
        <v>10</v>
      </c>
      <c r="I4" s="912" t="s">
        <v>10</v>
      </c>
      <c r="J4" s="912" t="s">
        <v>10</v>
      </c>
      <c r="K4" s="912" t="s">
        <v>10</v>
      </c>
      <c r="L4" s="912" t="s">
        <v>10</v>
      </c>
      <c r="M4" s="912" t="s">
        <v>10</v>
      </c>
      <c r="N4" s="912" t="s">
        <v>10</v>
      </c>
    </row>
    <row r="5" spans="1:14">
      <c r="A5" s="920" t="s">
        <v>855</v>
      </c>
      <c r="B5" s="852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921" t="s">
        <v>10</v>
      </c>
      <c r="I5" s="922" t="s">
        <v>10</v>
      </c>
      <c r="J5" s="852" t="s">
        <v>10</v>
      </c>
      <c r="K5" s="852" t="s">
        <v>10</v>
      </c>
      <c r="L5" s="852" t="s">
        <v>10</v>
      </c>
      <c r="M5" s="852" t="s">
        <v>10</v>
      </c>
      <c r="N5" s="921" t="s">
        <v>10</v>
      </c>
    </row>
    <row r="6" spans="1:14">
      <c r="A6" s="923" t="s">
        <v>89</v>
      </c>
      <c r="B6" s="858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924" t="s">
        <v>10</v>
      </c>
      <c r="I6" s="925" t="s">
        <v>10</v>
      </c>
      <c r="J6" s="858" t="s">
        <v>249</v>
      </c>
      <c r="K6" s="857" t="s">
        <v>10</v>
      </c>
      <c r="L6" s="858" t="s">
        <v>857</v>
      </c>
      <c r="M6" s="857" t="s">
        <v>10</v>
      </c>
      <c r="N6" s="926"/>
    </row>
    <row r="7" spans="1:14" ht="14.25">
      <c r="A7" s="923" t="s">
        <v>546</v>
      </c>
      <c r="B7" s="858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926" t="s">
        <v>549</v>
      </c>
      <c r="I7" s="923" t="s">
        <v>247</v>
      </c>
      <c r="J7" s="858" t="s">
        <v>503</v>
      </c>
      <c r="K7" s="858" t="s">
        <v>863</v>
      </c>
      <c r="L7" s="858" t="s">
        <v>249</v>
      </c>
      <c r="M7" s="858" t="s">
        <v>250</v>
      </c>
      <c r="N7" s="926" t="s">
        <v>248</v>
      </c>
    </row>
    <row r="8" spans="1:14">
      <c r="A8" s="925" t="s">
        <v>10</v>
      </c>
      <c r="B8" s="857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924" t="s">
        <v>10</v>
      </c>
      <c r="I8" s="925" t="s">
        <v>10</v>
      </c>
      <c r="J8" s="857" t="s">
        <v>10</v>
      </c>
      <c r="K8" s="857" t="s">
        <v>10</v>
      </c>
      <c r="L8" s="857" t="s">
        <v>10</v>
      </c>
      <c r="M8" s="857" t="s">
        <v>10</v>
      </c>
      <c r="N8" s="924" t="s">
        <v>10</v>
      </c>
    </row>
    <row r="9" spans="1:14">
      <c r="A9" s="1552" t="s">
        <v>10</v>
      </c>
      <c r="B9" s="1552"/>
      <c r="C9" s="1552"/>
      <c r="D9" s="1552"/>
      <c r="E9" s="1552"/>
      <c r="F9" s="1552"/>
      <c r="G9" s="1552"/>
      <c r="H9" s="1552"/>
      <c r="I9" s="1552"/>
      <c r="J9" s="1552"/>
      <c r="K9" s="1552"/>
      <c r="L9" s="1552"/>
      <c r="M9" s="1552"/>
      <c r="N9" s="1552"/>
    </row>
    <row r="10" spans="1:14">
      <c r="A10" s="912" t="s">
        <v>10</v>
      </c>
      <c r="B10" s="1547" t="s">
        <v>889</v>
      </c>
      <c r="C10" s="1547"/>
      <c r="D10" s="912" t="s">
        <v>10</v>
      </c>
      <c r="E10" s="912" t="s">
        <v>10</v>
      </c>
      <c r="F10" s="912" t="s">
        <v>10</v>
      </c>
      <c r="G10" s="912" t="s">
        <v>10</v>
      </c>
      <c r="H10" s="912" t="s">
        <v>10</v>
      </c>
      <c r="I10" s="912" t="s">
        <v>10</v>
      </c>
      <c r="J10" s="912" t="s">
        <v>10</v>
      </c>
      <c r="K10" s="912" t="s">
        <v>10</v>
      </c>
      <c r="L10" s="912" t="s">
        <v>10</v>
      </c>
      <c r="M10" s="912" t="s">
        <v>10</v>
      </c>
      <c r="N10" s="912" t="s">
        <v>10</v>
      </c>
    </row>
    <row r="11" spans="1:14">
      <c r="A11" s="925" t="s">
        <v>6</v>
      </c>
      <c r="B11" s="863">
        <v>583010</v>
      </c>
      <c r="C11" s="865">
        <v>138628</v>
      </c>
      <c r="D11" s="864">
        <v>2443</v>
      </c>
      <c r="E11" s="865">
        <v>233945</v>
      </c>
      <c r="F11" s="864">
        <v>1961</v>
      </c>
      <c r="G11" s="864">
        <v>33634</v>
      </c>
      <c r="H11" s="865">
        <v>172399</v>
      </c>
      <c r="I11" s="865">
        <v>18920550</v>
      </c>
      <c r="J11" s="864">
        <v>65254</v>
      </c>
      <c r="K11" s="864">
        <v>52807</v>
      </c>
      <c r="L11" s="864">
        <v>12447</v>
      </c>
      <c r="M11" s="864">
        <v>725</v>
      </c>
      <c r="N11" s="864">
        <v>1789</v>
      </c>
    </row>
    <row r="12" spans="1:14">
      <c r="A12" s="912" t="s">
        <v>10</v>
      </c>
      <c r="B12" s="915" t="s">
        <v>10</v>
      </c>
      <c r="C12" s="915" t="s">
        <v>10</v>
      </c>
      <c r="D12" s="915" t="s">
        <v>10</v>
      </c>
      <c r="E12" s="915" t="s">
        <v>10</v>
      </c>
      <c r="F12" s="915" t="s">
        <v>10</v>
      </c>
      <c r="G12" s="915" t="s">
        <v>10</v>
      </c>
      <c r="H12" s="915" t="s">
        <v>10</v>
      </c>
      <c r="I12" s="915" t="s">
        <v>10</v>
      </c>
      <c r="J12" s="915" t="s">
        <v>10</v>
      </c>
      <c r="K12" s="915" t="s">
        <v>10</v>
      </c>
      <c r="L12" s="915" t="s">
        <v>10</v>
      </c>
      <c r="M12" s="915" t="s">
        <v>10</v>
      </c>
      <c r="N12" s="915" t="s">
        <v>10</v>
      </c>
    </row>
    <row r="13" spans="1:14">
      <c r="A13" s="912" t="s">
        <v>865</v>
      </c>
      <c r="B13" s="915" t="s">
        <v>10</v>
      </c>
      <c r="C13" s="915" t="s">
        <v>10</v>
      </c>
      <c r="D13" s="915" t="s">
        <v>10</v>
      </c>
      <c r="E13" s="915" t="s">
        <v>10</v>
      </c>
      <c r="F13" s="915" t="s">
        <v>10</v>
      </c>
      <c r="G13" s="915" t="s">
        <v>10</v>
      </c>
      <c r="H13" s="915" t="s">
        <v>10</v>
      </c>
      <c r="I13" s="915" t="s">
        <v>10</v>
      </c>
      <c r="J13" s="915" t="s">
        <v>10</v>
      </c>
      <c r="K13" s="915" t="s">
        <v>10</v>
      </c>
      <c r="L13" s="915" t="s">
        <v>10</v>
      </c>
      <c r="M13" s="915" t="s">
        <v>10</v>
      </c>
      <c r="N13" s="915" t="s">
        <v>10</v>
      </c>
    </row>
    <row r="14" spans="1:14">
      <c r="A14" s="912" t="s">
        <v>10</v>
      </c>
      <c r="B14" s="915" t="s">
        <v>10</v>
      </c>
      <c r="C14" s="915" t="s">
        <v>10</v>
      </c>
      <c r="D14" s="915" t="s">
        <v>10</v>
      </c>
      <c r="E14" s="915" t="s">
        <v>10</v>
      </c>
      <c r="F14" s="915" t="s">
        <v>10</v>
      </c>
      <c r="G14" s="915" t="s">
        <v>10</v>
      </c>
      <c r="H14" s="915" t="s">
        <v>10</v>
      </c>
      <c r="I14" s="915" t="s">
        <v>10</v>
      </c>
      <c r="J14" s="915" t="s">
        <v>10</v>
      </c>
      <c r="K14" s="915" t="s">
        <v>10</v>
      </c>
      <c r="L14" s="915" t="s">
        <v>10</v>
      </c>
      <c r="M14" s="915" t="s">
        <v>10</v>
      </c>
      <c r="N14" s="915" t="s">
        <v>10</v>
      </c>
    </row>
    <row r="15" spans="1:14">
      <c r="A15" s="925" t="s">
        <v>866</v>
      </c>
      <c r="B15" s="866">
        <v>46292</v>
      </c>
      <c r="C15" s="864">
        <v>10699</v>
      </c>
      <c r="D15" s="864">
        <v>252</v>
      </c>
      <c r="E15" s="864">
        <v>16065</v>
      </c>
      <c r="F15" s="864">
        <v>154</v>
      </c>
      <c r="G15" s="864">
        <v>3062</v>
      </c>
      <c r="H15" s="864">
        <v>16060</v>
      </c>
      <c r="I15" s="865">
        <v>1591838</v>
      </c>
      <c r="J15" s="864">
        <v>3746</v>
      </c>
      <c r="K15" s="864">
        <v>3246</v>
      </c>
      <c r="L15" s="864">
        <v>500</v>
      </c>
      <c r="M15" s="864">
        <v>22</v>
      </c>
      <c r="N15" s="864">
        <v>153</v>
      </c>
    </row>
    <row r="16" spans="1:14">
      <c r="A16" s="925" t="s">
        <v>867</v>
      </c>
      <c r="B16" s="866">
        <v>46064</v>
      </c>
      <c r="C16" s="864">
        <v>10681</v>
      </c>
      <c r="D16" s="864">
        <v>407</v>
      </c>
      <c r="E16" s="864">
        <v>17669</v>
      </c>
      <c r="F16" s="864">
        <v>119</v>
      </c>
      <c r="G16" s="864">
        <v>2657</v>
      </c>
      <c r="H16" s="864">
        <v>14531</v>
      </c>
      <c r="I16" s="865">
        <v>1535685</v>
      </c>
      <c r="J16" s="864">
        <v>3726</v>
      </c>
      <c r="K16" s="864">
        <v>3083</v>
      </c>
      <c r="L16" s="864">
        <v>643</v>
      </c>
      <c r="M16" s="864">
        <v>25</v>
      </c>
      <c r="N16" s="864">
        <v>143</v>
      </c>
    </row>
    <row r="17" spans="1:14">
      <c r="A17" s="925" t="s">
        <v>868</v>
      </c>
      <c r="B17" s="866">
        <v>54593</v>
      </c>
      <c r="C17" s="864">
        <v>13677</v>
      </c>
      <c r="D17" s="864">
        <v>193</v>
      </c>
      <c r="E17" s="864">
        <v>21093</v>
      </c>
      <c r="F17" s="864">
        <v>302</v>
      </c>
      <c r="G17" s="864">
        <v>3418</v>
      </c>
      <c r="H17" s="864">
        <v>15910</v>
      </c>
      <c r="I17" s="865">
        <v>1686368</v>
      </c>
      <c r="J17" s="864">
        <v>4477</v>
      </c>
      <c r="K17" s="864">
        <v>3548</v>
      </c>
      <c r="L17" s="864">
        <v>929</v>
      </c>
      <c r="M17" s="864">
        <v>60</v>
      </c>
      <c r="N17" s="864">
        <v>154</v>
      </c>
    </row>
    <row r="18" spans="1:14">
      <c r="A18" s="925" t="s">
        <v>869</v>
      </c>
      <c r="B18" s="866">
        <v>40686</v>
      </c>
      <c r="C18" s="864">
        <v>11196</v>
      </c>
      <c r="D18" s="864">
        <v>277</v>
      </c>
      <c r="E18" s="864">
        <v>15362</v>
      </c>
      <c r="F18" s="864">
        <v>150</v>
      </c>
      <c r="G18" s="864">
        <v>2437</v>
      </c>
      <c r="H18" s="864">
        <v>11264</v>
      </c>
      <c r="I18" s="865">
        <v>1472251</v>
      </c>
      <c r="J18" s="864">
        <v>5427</v>
      </c>
      <c r="K18" s="864">
        <v>4240</v>
      </c>
      <c r="L18" s="864">
        <v>1187</v>
      </c>
      <c r="M18" s="864">
        <v>114</v>
      </c>
      <c r="N18" s="864">
        <v>128</v>
      </c>
    </row>
    <row r="19" spans="1:14">
      <c r="A19" s="925" t="s">
        <v>870</v>
      </c>
      <c r="B19" s="866">
        <v>47272</v>
      </c>
      <c r="C19" s="864">
        <v>12623</v>
      </c>
      <c r="D19" s="864">
        <v>253</v>
      </c>
      <c r="E19" s="864">
        <v>20007</v>
      </c>
      <c r="F19" s="864">
        <v>83</v>
      </c>
      <c r="G19" s="864">
        <v>2844</v>
      </c>
      <c r="H19" s="864">
        <v>11462</v>
      </c>
      <c r="I19" s="865">
        <v>1577158</v>
      </c>
      <c r="J19" s="864">
        <v>5630</v>
      </c>
      <c r="K19" s="864">
        <v>4920</v>
      </c>
      <c r="L19" s="864">
        <v>710</v>
      </c>
      <c r="M19" s="864">
        <v>106</v>
      </c>
      <c r="N19" s="864">
        <v>151</v>
      </c>
    </row>
    <row r="20" spans="1:14">
      <c r="A20" s="925" t="s">
        <v>871</v>
      </c>
      <c r="B20" s="866">
        <v>46032</v>
      </c>
      <c r="C20" s="864">
        <v>11609</v>
      </c>
      <c r="D20" s="864">
        <v>316</v>
      </c>
      <c r="E20" s="864">
        <v>18625</v>
      </c>
      <c r="F20" s="864">
        <v>101</v>
      </c>
      <c r="G20" s="864">
        <v>2605</v>
      </c>
      <c r="H20" s="864">
        <v>12776</v>
      </c>
      <c r="I20" s="865">
        <v>1551245</v>
      </c>
      <c r="J20" s="864">
        <v>4908</v>
      </c>
      <c r="K20" s="864">
        <v>4194</v>
      </c>
      <c r="L20" s="864">
        <v>714</v>
      </c>
      <c r="M20" s="864">
        <v>89</v>
      </c>
      <c r="N20" s="864">
        <v>105</v>
      </c>
    </row>
    <row r="21" spans="1:14">
      <c r="A21" s="925" t="s">
        <v>872</v>
      </c>
      <c r="B21" s="866">
        <v>42289</v>
      </c>
      <c r="C21" s="864">
        <v>11028</v>
      </c>
      <c r="D21" s="864">
        <v>93</v>
      </c>
      <c r="E21" s="864">
        <v>17666</v>
      </c>
      <c r="F21" s="864">
        <v>43</v>
      </c>
      <c r="G21" s="864">
        <v>2167</v>
      </c>
      <c r="H21" s="864">
        <v>11292</v>
      </c>
      <c r="I21" s="865">
        <v>1531396</v>
      </c>
      <c r="J21" s="864">
        <v>4746</v>
      </c>
      <c r="K21" s="864">
        <v>3653</v>
      </c>
      <c r="L21" s="864">
        <v>1093</v>
      </c>
      <c r="M21" s="864">
        <v>35</v>
      </c>
      <c r="N21" s="864">
        <v>129</v>
      </c>
    </row>
    <row r="22" spans="1:14">
      <c r="A22" s="925" t="s">
        <v>873</v>
      </c>
      <c r="B22" s="866">
        <v>49104</v>
      </c>
      <c r="C22" s="864">
        <v>9651</v>
      </c>
      <c r="D22" s="864">
        <v>185</v>
      </c>
      <c r="E22" s="864">
        <v>21479</v>
      </c>
      <c r="F22" s="864">
        <v>89</v>
      </c>
      <c r="G22" s="864">
        <v>2558</v>
      </c>
      <c r="H22" s="864">
        <v>15142</v>
      </c>
      <c r="I22" s="865">
        <v>1649513</v>
      </c>
      <c r="J22" s="864">
        <v>5861</v>
      </c>
      <c r="K22" s="864">
        <v>4734</v>
      </c>
      <c r="L22" s="864">
        <v>1127</v>
      </c>
      <c r="M22" s="864">
        <v>98</v>
      </c>
      <c r="N22" s="864">
        <v>141</v>
      </c>
    </row>
    <row r="23" spans="1:14">
      <c r="A23" s="925" t="s">
        <v>874</v>
      </c>
      <c r="B23" s="866">
        <v>48766</v>
      </c>
      <c r="C23" s="864">
        <v>11454</v>
      </c>
      <c r="D23" s="864">
        <v>96</v>
      </c>
      <c r="E23" s="864">
        <v>18455</v>
      </c>
      <c r="F23" s="864">
        <v>220</v>
      </c>
      <c r="G23" s="864">
        <v>2633</v>
      </c>
      <c r="H23" s="864">
        <v>15908</v>
      </c>
      <c r="I23" s="865">
        <v>1605363</v>
      </c>
      <c r="J23" s="864">
        <v>7952</v>
      </c>
      <c r="K23" s="864">
        <v>6252</v>
      </c>
      <c r="L23" s="864">
        <v>1700</v>
      </c>
      <c r="M23" s="864">
        <v>68</v>
      </c>
      <c r="N23" s="864">
        <v>167</v>
      </c>
    </row>
    <row r="24" spans="1:14">
      <c r="A24" s="925" t="s">
        <v>875</v>
      </c>
      <c r="B24" s="866">
        <v>51758</v>
      </c>
      <c r="C24" s="864">
        <v>11501</v>
      </c>
      <c r="D24" s="864">
        <v>121</v>
      </c>
      <c r="E24" s="864">
        <v>20913</v>
      </c>
      <c r="F24" s="864">
        <v>348</v>
      </c>
      <c r="G24" s="864">
        <v>2777</v>
      </c>
      <c r="H24" s="864">
        <v>16098</v>
      </c>
      <c r="I24" s="865">
        <v>1540845</v>
      </c>
      <c r="J24" s="864">
        <v>5731</v>
      </c>
      <c r="K24" s="864">
        <v>4279</v>
      </c>
      <c r="L24" s="864">
        <v>1452</v>
      </c>
      <c r="M24" s="864">
        <v>41</v>
      </c>
      <c r="N24" s="864">
        <v>197</v>
      </c>
    </row>
    <row r="25" spans="1:14">
      <c r="A25" s="925" t="s">
        <v>876</v>
      </c>
      <c r="B25" s="866">
        <v>61369</v>
      </c>
      <c r="C25" s="864">
        <v>11975</v>
      </c>
      <c r="D25" s="864">
        <v>133</v>
      </c>
      <c r="E25" s="864">
        <v>26634</v>
      </c>
      <c r="F25" s="864">
        <v>281</v>
      </c>
      <c r="G25" s="864">
        <v>3940</v>
      </c>
      <c r="H25" s="864">
        <v>18406</v>
      </c>
      <c r="I25" s="865">
        <v>1689191</v>
      </c>
      <c r="J25" s="864">
        <v>5939</v>
      </c>
      <c r="K25" s="864">
        <v>4828</v>
      </c>
      <c r="L25" s="864">
        <v>1111</v>
      </c>
      <c r="M25" s="864">
        <v>54</v>
      </c>
      <c r="N25" s="864">
        <v>188</v>
      </c>
    </row>
    <row r="26" spans="1:14">
      <c r="A26" s="925" t="s">
        <v>877</v>
      </c>
      <c r="B26" s="866">
        <v>48785</v>
      </c>
      <c r="C26" s="864">
        <v>12534</v>
      </c>
      <c r="D26" s="864">
        <v>117</v>
      </c>
      <c r="E26" s="864">
        <v>19977</v>
      </c>
      <c r="F26" s="864">
        <v>71</v>
      </c>
      <c r="G26" s="864">
        <v>2536</v>
      </c>
      <c r="H26" s="864">
        <v>13550</v>
      </c>
      <c r="I26" s="865">
        <v>1489697</v>
      </c>
      <c r="J26" s="864">
        <v>7111</v>
      </c>
      <c r="K26" s="864">
        <v>5830</v>
      </c>
      <c r="L26" s="864">
        <v>1281</v>
      </c>
      <c r="M26" s="864">
        <v>13</v>
      </c>
      <c r="N26" s="864">
        <v>133</v>
      </c>
    </row>
    <row r="27" spans="1:14">
      <c r="A27" s="912" t="s">
        <v>10</v>
      </c>
      <c r="B27" s="912" t="s">
        <v>10</v>
      </c>
      <c r="C27" s="912" t="s">
        <v>10</v>
      </c>
      <c r="D27" s="912" t="s">
        <v>10</v>
      </c>
      <c r="E27" s="912" t="s">
        <v>10</v>
      </c>
      <c r="F27" s="912" t="s">
        <v>10</v>
      </c>
      <c r="G27" s="912" t="s">
        <v>10</v>
      </c>
      <c r="H27" s="912" t="s">
        <v>10</v>
      </c>
      <c r="I27" s="912" t="s">
        <v>10</v>
      </c>
      <c r="J27" s="912" t="s">
        <v>10</v>
      </c>
      <c r="K27" s="912" t="s">
        <v>10</v>
      </c>
      <c r="L27" s="912" t="s">
        <v>10</v>
      </c>
      <c r="M27" s="912" t="s">
        <v>10</v>
      </c>
      <c r="N27" s="912" t="s">
        <v>10</v>
      </c>
    </row>
    <row r="28" spans="1:14">
      <c r="A28" s="912" t="s">
        <v>10</v>
      </c>
      <c r="B28" s="912" t="s">
        <v>10</v>
      </c>
      <c r="C28" s="912" t="s">
        <v>10</v>
      </c>
      <c r="D28" s="912" t="s">
        <v>10</v>
      </c>
      <c r="E28" s="912" t="s">
        <v>10</v>
      </c>
      <c r="F28" s="912" t="s">
        <v>10</v>
      </c>
      <c r="G28" s="912" t="s">
        <v>10</v>
      </c>
      <c r="H28" s="912" t="s">
        <v>10</v>
      </c>
      <c r="I28" s="912" t="s">
        <v>10</v>
      </c>
      <c r="J28" s="912" t="s">
        <v>10</v>
      </c>
      <c r="K28" s="912" t="s">
        <v>10</v>
      </c>
      <c r="L28" s="912" t="s">
        <v>10</v>
      </c>
      <c r="M28" s="912" t="s">
        <v>10</v>
      </c>
      <c r="N28" s="912" t="s">
        <v>10</v>
      </c>
    </row>
    <row r="29" spans="1:14">
      <c r="A29" s="912" t="s">
        <v>10</v>
      </c>
      <c r="B29" s="1547" t="s">
        <v>890</v>
      </c>
      <c r="C29" s="1547"/>
      <c r="D29" s="912" t="s">
        <v>10</v>
      </c>
      <c r="E29" s="912" t="s">
        <v>10</v>
      </c>
      <c r="F29" s="912" t="s">
        <v>10</v>
      </c>
      <c r="G29" s="912" t="s">
        <v>10</v>
      </c>
      <c r="H29" s="912" t="s">
        <v>10</v>
      </c>
      <c r="I29" s="912" t="s">
        <v>10</v>
      </c>
      <c r="J29" s="912" t="s">
        <v>10</v>
      </c>
      <c r="K29" s="912" t="s">
        <v>10</v>
      </c>
      <c r="L29" s="912" t="s">
        <v>10</v>
      </c>
      <c r="M29" s="912" t="s">
        <v>10</v>
      </c>
      <c r="N29" s="912" t="s">
        <v>10</v>
      </c>
    </row>
    <row r="30" spans="1:14">
      <c r="A30" s="925" t="s">
        <v>6</v>
      </c>
      <c r="B30" s="863">
        <v>724875</v>
      </c>
      <c r="C30" s="865">
        <v>139780</v>
      </c>
      <c r="D30" s="864">
        <v>24613</v>
      </c>
      <c r="E30" s="865">
        <v>312981</v>
      </c>
      <c r="F30" s="864">
        <v>893</v>
      </c>
      <c r="G30" s="864">
        <v>58504</v>
      </c>
      <c r="H30" s="865">
        <v>188104</v>
      </c>
      <c r="I30" s="865">
        <v>19170525</v>
      </c>
      <c r="J30" s="865">
        <v>108592</v>
      </c>
      <c r="K30" s="864">
        <v>92159</v>
      </c>
      <c r="L30" s="864">
        <v>16433</v>
      </c>
      <c r="M30" s="864">
        <v>1281</v>
      </c>
      <c r="N30" s="864">
        <v>1478</v>
      </c>
    </row>
    <row r="31" spans="1:14">
      <c r="A31" s="912" t="s">
        <v>10</v>
      </c>
      <c r="B31" s="915" t="s">
        <v>10</v>
      </c>
      <c r="C31" s="915" t="s">
        <v>10</v>
      </c>
      <c r="D31" s="915" t="s">
        <v>10</v>
      </c>
      <c r="E31" s="915" t="s">
        <v>10</v>
      </c>
      <c r="F31" s="915" t="s">
        <v>10</v>
      </c>
      <c r="G31" s="915" t="s">
        <v>10</v>
      </c>
      <c r="H31" s="915" t="s">
        <v>10</v>
      </c>
      <c r="I31" s="915" t="s">
        <v>10</v>
      </c>
      <c r="J31" s="915" t="s">
        <v>10</v>
      </c>
      <c r="K31" s="915" t="s">
        <v>10</v>
      </c>
      <c r="L31" s="915" t="s">
        <v>10</v>
      </c>
      <c r="M31" s="915" t="s">
        <v>10</v>
      </c>
      <c r="N31" s="915" t="s">
        <v>10</v>
      </c>
    </row>
    <row r="32" spans="1:14">
      <c r="A32" s="912" t="s">
        <v>865</v>
      </c>
      <c r="B32" s="915" t="s">
        <v>10</v>
      </c>
      <c r="C32" s="915" t="s">
        <v>10</v>
      </c>
      <c r="D32" s="915" t="s">
        <v>10</v>
      </c>
      <c r="E32" s="915" t="s">
        <v>10</v>
      </c>
      <c r="F32" s="915" t="s">
        <v>10</v>
      </c>
      <c r="G32" s="915" t="s">
        <v>10</v>
      </c>
      <c r="H32" s="915" t="s">
        <v>10</v>
      </c>
      <c r="I32" s="915" t="s">
        <v>10</v>
      </c>
      <c r="J32" s="915" t="s">
        <v>10</v>
      </c>
      <c r="K32" s="915" t="s">
        <v>10</v>
      </c>
      <c r="L32" s="915" t="s">
        <v>10</v>
      </c>
      <c r="M32" s="915" t="s">
        <v>10</v>
      </c>
      <c r="N32" s="915" t="s">
        <v>10</v>
      </c>
    </row>
    <row r="33" spans="1:14">
      <c r="A33" s="912" t="s">
        <v>10</v>
      </c>
      <c r="B33" s="915" t="s">
        <v>10</v>
      </c>
      <c r="C33" s="915" t="s">
        <v>10</v>
      </c>
      <c r="D33" s="915" t="s">
        <v>10</v>
      </c>
      <c r="E33" s="915" t="s">
        <v>10</v>
      </c>
      <c r="F33" s="915" t="s">
        <v>10</v>
      </c>
      <c r="G33" s="915" t="s">
        <v>10</v>
      </c>
      <c r="H33" s="915" t="s">
        <v>10</v>
      </c>
      <c r="I33" s="915" t="s">
        <v>10</v>
      </c>
      <c r="J33" s="915" t="s">
        <v>10</v>
      </c>
      <c r="K33" s="915" t="s">
        <v>10</v>
      </c>
      <c r="L33" s="915" t="s">
        <v>10</v>
      </c>
      <c r="M33" s="915" t="s">
        <v>10</v>
      </c>
      <c r="N33" s="915" t="s">
        <v>10</v>
      </c>
    </row>
    <row r="34" spans="1:14">
      <c r="A34" s="925" t="s">
        <v>866</v>
      </c>
      <c r="B34" s="866">
        <v>59459</v>
      </c>
      <c r="C34" s="864">
        <v>11194</v>
      </c>
      <c r="D34" s="864">
        <v>1463</v>
      </c>
      <c r="E34" s="864">
        <v>23724</v>
      </c>
      <c r="F34" s="864">
        <v>82</v>
      </c>
      <c r="G34" s="864">
        <v>4861</v>
      </c>
      <c r="H34" s="864">
        <v>18135</v>
      </c>
      <c r="I34" s="865">
        <v>1579696</v>
      </c>
      <c r="J34" s="864">
        <v>6611</v>
      </c>
      <c r="K34" s="864">
        <v>5745</v>
      </c>
      <c r="L34" s="864">
        <v>866</v>
      </c>
      <c r="M34" s="864">
        <v>68</v>
      </c>
      <c r="N34" s="864">
        <v>151</v>
      </c>
    </row>
    <row r="35" spans="1:14">
      <c r="A35" s="925" t="s">
        <v>867</v>
      </c>
      <c r="B35" s="866">
        <v>57546</v>
      </c>
      <c r="C35" s="864">
        <v>11040</v>
      </c>
      <c r="D35" s="864">
        <v>1543</v>
      </c>
      <c r="E35" s="864">
        <v>23996</v>
      </c>
      <c r="F35" s="864">
        <v>45</v>
      </c>
      <c r="G35" s="864">
        <v>4981</v>
      </c>
      <c r="H35" s="864">
        <v>15941</v>
      </c>
      <c r="I35" s="865">
        <v>1470996</v>
      </c>
      <c r="J35" s="864">
        <v>6274</v>
      </c>
      <c r="K35" s="864">
        <v>5365</v>
      </c>
      <c r="L35" s="864">
        <v>909</v>
      </c>
      <c r="M35" s="864">
        <v>54</v>
      </c>
      <c r="N35" s="864">
        <v>140</v>
      </c>
    </row>
    <row r="36" spans="1:14">
      <c r="A36" s="925" t="s">
        <v>868</v>
      </c>
      <c r="B36" s="866">
        <v>67893</v>
      </c>
      <c r="C36" s="864">
        <v>12631</v>
      </c>
      <c r="D36" s="864">
        <v>1871</v>
      </c>
      <c r="E36" s="864">
        <v>28298</v>
      </c>
      <c r="F36" s="864">
        <v>87</v>
      </c>
      <c r="G36" s="864">
        <v>5901</v>
      </c>
      <c r="H36" s="864">
        <v>19105</v>
      </c>
      <c r="I36" s="865">
        <v>1666026</v>
      </c>
      <c r="J36" s="864">
        <v>7790</v>
      </c>
      <c r="K36" s="864">
        <v>6751</v>
      </c>
      <c r="L36" s="864">
        <v>1039</v>
      </c>
      <c r="M36" s="864">
        <v>83</v>
      </c>
      <c r="N36" s="864">
        <v>145</v>
      </c>
    </row>
    <row r="37" spans="1:14">
      <c r="A37" s="925" t="s">
        <v>869</v>
      </c>
      <c r="B37" s="866">
        <v>53509</v>
      </c>
      <c r="C37" s="864">
        <v>11081</v>
      </c>
      <c r="D37" s="864">
        <v>1664</v>
      </c>
      <c r="E37" s="864">
        <v>22922</v>
      </c>
      <c r="F37" s="864">
        <v>66</v>
      </c>
      <c r="G37" s="864">
        <v>4286</v>
      </c>
      <c r="H37" s="864">
        <v>13490</v>
      </c>
      <c r="I37" s="865">
        <v>1497060</v>
      </c>
      <c r="J37" s="864">
        <v>9535</v>
      </c>
      <c r="K37" s="864">
        <v>8019</v>
      </c>
      <c r="L37" s="864">
        <v>1516</v>
      </c>
      <c r="M37" s="864">
        <v>144</v>
      </c>
      <c r="N37" s="864">
        <v>133</v>
      </c>
    </row>
    <row r="38" spans="1:14">
      <c r="A38" s="925" t="s">
        <v>870</v>
      </c>
      <c r="B38" s="866">
        <v>60509</v>
      </c>
      <c r="C38" s="864">
        <v>12172</v>
      </c>
      <c r="D38" s="864">
        <v>2824</v>
      </c>
      <c r="E38" s="864">
        <v>27931</v>
      </c>
      <c r="F38" s="864">
        <v>62</v>
      </c>
      <c r="G38" s="864">
        <v>4493</v>
      </c>
      <c r="H38" s="864">
        <v>13027</v>
      </c>
      <c r="I38" s="865">
        <v>1628508</v>
      </c>
      <c r="J38" s="864">
        <v>9449</v>
      </c>
      <c r="K38" s="864">
        <v>8143</v>
      </c>
      <c r="L38" s="864">
        <v>1306</v>
      </c>
      <c r="M38" s="864">
        <v>145</v>
      </c>
      <c r="N38" s="864">
        <v>117</v>
      </c>
    </row>
    <row r="39" spans="1:14">
      <c r="A39" s="925" t="s">
        <v>871</v>
      </c>
      <c r="B39" s="866">
        <v>56332</v>
      </c>
      <c r="C39" s="864">
        <v>11400</v>
      </c>
      <c r="D39" s="864">
        <v>2212</v>
      </c>
      <c r="E39" s="864">
        <v>23927</v>
      </c>
      <c r="F39" s="864">
        <v>39</v>
      </c>
      <c r="G39" s="864">
        <v>4554</v>
      </c>
      <c r="H39" s="864">
        <v>14200</v>
      </c>
      <c r="I39" s="865">
        <v>1535972</v>
      </c>
      <c r="J39" s="864">
        <v>8040</v>
      </c>
      <c r="K39" s="864">
        <v>7025</v>
      </c>
      <c r="L39" s="864">
        <v>1015</v>
      </c>
      <c r="M39" s="864">
        <v>155</v>
      </c>
      <c r="N39" s="864">
        <v>105</v>
      </c>
    </row>
    <row r="40" spans="1:14">
      <c r="A40" s="925" t="s">
        <v>872</v>
      </c>
      <c r="B40" s="866">
        <v>51424</v>
      </c>
      <c r="C40" s="864">
        <v>11553</v>
      </c>
      <c r="D40" s="864">
        <v>1862</v>
      </c>
      <c r="E40" s="864">
        <v>21046</v>
      </c>
      <c r="F40" s="864">
        <v>32</v>
      </c>
      <c r="G40" s="864">
        <v>3871</v>
      </c>
      <c r="H40" s="864">
        <v>13060</v>
      </c>
      <c r="I40" s="865">
        <v>1527078</v>
      </c>
      <c r="J40" s="864">
        <v>6469</v>
      </c>
      <c r="K40" s="864">
        <v>5620</v>
      </c>
      <c r="L40" s="864">
        <v>849</v>
      </c>
      <c r="M40" s="864">
        <v>116</v>
      </c>
      <c r="N40" s="864">
        <v>88</v>
      </c>
    </row>
    <row r="41" spans="1:14">
      <c r="A41" s="925" t="s">
        <v>873</v>
      </c>
      <c r="B41" s="866">
        <v>60016</v>
      </c>
      <c r="C41" s="864">
        <v>11662</v>
      </c>
      <c r="D41" s="864">
        <v>1829</v>
      </c>
      <c r="E41" s="864">
        <v>27015</v>
      </c>
      <c r="F41" s="864">
        <v>55</v>
      </c>
      <c r="G41" s="864">
        <v>3981</v>
      </c>
      <c r="H41" s="864">
        <v>15474</v>
      </c>
      <c r="I41" s="865">
        <v>1653742</v>
      </c>
      <c r="J41" s="864">
        <v>7121</v>
      </c>
      <c r="K41" s="864">
        <v>6326</v>
      </c>
      <c r="L41" s="864">
        <v>795</v>
      </c>
      <c r="M41" s="864">
        <v>107</v>
      </c>
      <c r="N41" s="864">
        <v>86</v>
      </c>
    </row>
    <row r="42" spans="1:14">
      <c r="A42" s="925" t="s">
        <v>874</v>
      </c>
      <c r="B42" s="866">
        <v>61466</v>
      </c>
      <c r="C42" s="864">
        <v>11212</v>
      </c>
      <c r="D42" s="864">
        <v>2103</v>
      </c>
      <c r="E42" s="864">
        <v>26407</v>
      </c>
      <c r="F42" s="864">
        <v>68</v>
      </c>
      <c r="G42" s="864">
        <v>5143</v>
      </c>
      <c r="H42" s="864">
        <v>16533</v>
      </c>
      <c r="I42" s="865">
        <v>1692258</v>
      </c>
      <c r="J42" s="864">
        <v>21640</v>
      </c>
      <c r="K42" s="864">
        <v>17720</v>
      </c>
      <c r="L42" s="864">
        <v>3920</v>
      </c>
      <c r="M42" s="864">
        <v>124</v>
      </c>
      <c r="N42" s="864">
        <v>154</v>
      </c>
    </row>
    <row r="43" spans="1:14">
      <c r="A43" s="925" t="s">
        <v>875</v>
      </c>
      <c r="B43" s="866">
        <v>65324</v>
      </c>
      <c r="C43" s="864">
        <v>11713</v>
      </c>
      <c r="D43" s="864">
        <v>2025</v>
      </c>
      <c r="E43" s="864">
        <v>29855</v>
      </c>
      <c r="F43" s="864">
        <v>171</v>
      </c>
      <c r="G43" s="864">
        <v>5058</v>
      </c>
      <c r="H43" s="864">
        <v>16502</v>
      </c>
      <c r="I43" s="865">
        <v>1621204</v>
      </c>
      <c r="J43" s="864">
        <v>8128</v>
      </c>
      <c r="K43" s="864">
        <v>6979</v>
      </c>
      <c r="L43" s="864">
        <v>1149</v>
      </c>
      <c r="M43" s="864">
        <v>111</v>
      </c>
      <c r="N43" s="864">
        <v>118</v>
      </c>
    </row>
    <row r="44" spans="1:14">
      <c r="A44" s="925" t="s">
        <v>876</v>
      </c>
      <c r="B44" s="866">
        <v>73393</v>
      </c>
      <c r="C44" s="864">
        <v>12744</v>
      </c>
      <c r="D44" s="864">
        <v>2335</v>
      </c>
      <c r="E44" s="864">
        <v>33392</v>
      </c>
      <c r="F44" s="864">
        <v>133</v>
      </c>
      <c r="G44" s="864">
        <v>6478</v>
      </c>
      <c r="H44" s="864">
        <v>18311</v>
      </c>
      <c r="I44" s="865">
        <v>1696656</v>
      </c>
      <c r="J44" s="864">
        <v>7579</v>
      </c>
      <c r="K44" s="864">
        <v>6166</v>
      </c>
      <c r="L44" s="864">
        <v>1413</v>
      </c>
      <c r="M44" s="864">
        <v>43</v>
      </c>
      <c r="N44" s="864">
        <v>140</v>
      </c>
    </row>
    <row r="45" spans="1:14">
      <c r="A45" s="925" t="s">
        <v>877</v>
      </c>
      <c r="B45" s="866">
        <v>58004</v>
      </c>
      <c r="C45" s="864">
        <v>11378</v>
      </c>
      <c r="D45" s="864">
        <v>2882</v>
      </c>
      <c r="E45" s="864">
        <v>24468</v>
      </c>
      <c r="F45" s="864">
        <v>53</v>
      </c>
      <c r="G45" s="864">
        <v>4897</v>
      </c>
      <c r="H45" s="864">
        <v>14326</v>
      </c>
      <c r="I45" s="865">
        <v>1601329</v>
      </c>
      <c r="J45" s="864">
        <v>9956</v>
      </c>
      <c r="K45" s="864">
        <v>8300</v>
      </c>
      <c r="L45" s="864">
        <v>1656</v>
      </c>
      <c r="M45" s="864">
        <v>131</v>
      </c>
      <c r="N45" s="864">
        <v>101</v>
      </c>
    </row>
    <row r="46" spans="1:14">
      <c r="A46" s="912" t="s">
        <v>10</v>
      </c>
      <c r="B46" s="912" t="s">
        <v>10</v>
      </c>
      <c r="C46" s="912" t="s">
        <v>10</v>
      </c>
      <c r="D46" s="912" t="s">
        <v>10</v>
      </c>
      <c r="E46" s="912" t="s">
        <v>10</v>
      </c>
      <c r="F46" s="912" t="s">
        <v>10</v>
      </c>
      <c r="G46" s="912" t="s">
        <v>10</v>
      </c>
      <c r="H46" s="912" t="s">
        <v>10</v>
      </c>
      <c r="I46" s="912" t="s">
        <v>10</v>
      </c>
      <c r="J46" s="912" t="s">
        <v>10</v>
      </c>
      <c r="K46" s="912" t="s">
        <v>10</v>
      </c>
      <c r="L46" s="912" t="s">
        <v>10</v>
      </c>
      <c r="M46" s="912" t="s">
        <v>10</v>
      </c>
      <c r="N46" s="912" t="s">
        <v>10</v>
      </c>
    </row>
    <row r="47" spans="1:14">
      <c r="A47" s="912" t="s">
        <v>10</v>
      </c>
      <c r="B47" s="912" t="s">
        <v>10</v>
      </c>
      <c r="C47" s="912" t="s">
        <v>10</v>
      </c>
      <c r="D47" s="912" t="s">
        <v>10</v>
      </c>
      <c r="E47" s="912" t="s">
        <v>10</v>
      </c>
      <c r="F47" s="912" t="s">
        <v>10</v>
      </c>
      <c r="G47" s="912" t="s">
        <v>10</v>
      </c>
      <c r="H47" s="912" t="s">
        <v>10</v>
      </c>
      <c r="I47" s="912" t="s">
        <v>10</v>
      </c>
      <c r="J47" s="912" t="s">
        <v>10</v>
      </c>
      <c r="K47" s="912" t="s">
        <v>10</v>
      </c>
      <c r="L47" s="912" t="s">
        <v>10</v>
      </c>
      <c r="M47" s="912" t="s">
        <v>10</v>
      </c>
      <c r="N47" s="912" t="s">
        <v>10</v>
      </c>
    </row>
    <row r="48" spans="1:14">
      <c r="A48" s="912" t="s">
        <v>10</v>
      </c>
      <c r="B48" s="1547" t="s">
        <v>891</v>
      </c>
      <c r="C48" s="1547"/>
      <c r="D48" s="912" t="s">
        <v>10</v>
      </c>
      <c r="E48" s="912" t="s">
        <v>10</v>
      </c>
      <c r="F48" s="912" t="s">
        <v>10</v>
      </c>
      <c r="G48" s="912" t="s">
        <v>10</v>
      </c>
      <c r="H48" s="912" t="s">
        <v>10</v>
      </c>
      <c r="I48" s="912" t="s">
        <v>10</v>
      </c>
      <c r="J48" s="912" t="s">
        <v>10</v>
      </c>
      <c r="K48" s="912" t="s">
        <v>10</v>
      </c>
      <c r="L48" s="912" t="s">
        <v>10</v>
      </c>
      <c r="M48" s="912" t="s">
        <v>10</v>
      </c>
      <c r="N48" s="912" t="s">
        <v>10</v>
      </c>
    </row>
    <row r="49" spans="1:14">
      <c r="A49" s="925" t="s">
        <v>6</v>
      </c>
      <c r="B49" s="866">
        <v>75327</v>
      </c>
      <c r="C49" s="864">
        <v>943</v>
      </c>
      <c r="D49" s="864">
        <v>668</v>
      </c>
      <c r="E49" s="864">
        <v>21135</v>
      </c>
      <c r="F49" s="864">
        <v>245</v>
      </c>
      <c r="G49" s="864">
        <v>15296</v>
      </c>
      <c r="H49" s="864">
        <v>37040</v>
      </c>
      <c r="I49" s="865">
        <v>1232094</v>
      </c>
      <c r="J49" s="864">
        <v>19436</v>
      </c>
      <c r="K49" s="864">
        <v>17990</v>
      </c>
      <c r="L49" s="864">
        <v>1446</v>
      </c>
      <c r="M49" s="864">
        <v>635</v>
      </c>
      <c r="N49" s="864">
        <v>887</v>
      </c>
    </row>
    <row r="50" spans="1:14">
      <c r="A50" s="912" t="s">
        <v>10</v>
      </c>
      <c r="B50" s="915" t="s">
        <v>10</v>
      </c>
      <c r="C50" s="915" t="s">
        <v>10</v>
      </c>
      <c r="D50" s="915" t="s">
        <v>10</v>
      </c>
      <c r="E50" s="915" t="s">
        <v>10</v>
      </c>
      <c r="F50" s="915" t="s">
        <v>10</v>
      </c>
      <c r="G50" s="915" t="s">
        <v>10</v>
      </c>
      <c r="H50" s="915" t="s">
        <v>10</v>
      </c>
      <c r="I50" s="915" t="s">
        <v>10</v>
      </c>
      <c r="J50" s="915" t="s">
        <v>10</v>
      </c>
      <c r="K50" s="915" t="s">
        <v>10</v>
      </c>
      <c r="L50" s="915" t="s">
        <v>10</v>
      </c>
      <c r="M50" s="915" t="s">
        <v>10</v>
      </c>
      <c r="N50" s="915" t="s">
        <v>10</v>
      </c>
    </row>
    <row r="51" spans="1:14">
      <c r="A51" s="912" t="s">
        <v>865</v>
      </c>
      <c r="B51" s="915" t="s">
        <v>10</v>
      </c>
      <c r="C51" s="915" t="s">
        <v>10</v>
      </c>
      <c r="D51" s="915" t="s">
        <v>10</v>
      </c>
      <c r="E51" s="915" t="s">
        <v>10</v>
      </c>
      <c r="F51" s="915" t="s">
        <v>10</v>
      </c>
      <c r="G51" s="915" t="s">
        <v>10</v>
      </c>
      <c r="H51" s="915" t="s">
        <v>10</v>
      </c>
      <c r="I51" s="915" t="s">
        <v>10</v>
      </c>
      <c r="J51" s="915" t="s">
        <v>10</v>
      </c>
      <c r="K51" s="915" t="s">
        <v>10</v>
      </c>
      <c r="L51" s="915" t="s">
        <v>10</v>
      </c>
      <c r="M51" s="915" t="s">
        <v>10</v>
      </c>
      <c r="N51" s="915" t="s">
        <v>10</v>
      </c>
    </row>
    <row r="52" spans="1:14">
      <c r="A52" s="912" t="s">
        <v>10</v>
      </c>
      <c r="B52" s="915" t="s">
        <v>10</v>
      </c>
      <c r="C52" s="915" t="s">
        <v>10</v>
      </c>
      <c r="D52" s="915" t="s">
        <v>10</v>
      </c>
      <c r="E52" s="915" t="s">
        <v>10</v>
      </c>
      <c r="F52" s="915" t="s">
        <v>10</v>
      </c>
      <c r="G52" s="915" t="s">
        <v>10</v>
      </c>
      <c r="H52" s="915" t="s">
        <v>10</v>
      </c>
      <c r="I52" s="915" t="s">
        <v>10</v>
      </c>
      <c r="J52" s="915" t="s">
        <v>10</v>
      </c>
      <c r="K52" s="915" t="s">
        <v>10</v>
      </c>
      <c r="L52" s="915" t="s">
        <v>10</v>
      </c>
      <c r="M52" s="915" t="s">
        <v>10</v>
      </c>
      <c r="N52" s="915" t="s">
        <v>10</v>
      </c>
    </row>
    <row r="53" spans="1:14">
      <c r="A53" s="925" t="s">
        <v>866</v>
      </c>
      <c r="B53" s="866">
        <v>6202</v>
      </c>
      <c r="C53" s="864">
        <v>45</v>
      </c>
      <c r="D53" s="864">
        <v>59</v>
      </c>
      <c r="E53" s="864">
        <v>1789</v>
      </c>
      <c r="F53" s="864">
        <v>11</v>
      </c>
      <c r="G53" s="864">
        <v>1131</v>
      </c>
      <c r="H53" s="864">
        <v>3167</v>
      </c>
      <c r="I53" s="864">
        <v>95375</v>
      </c>
      <c r="J53" s="864">
        <v>1024</v>
      </c>
      <c r="K53" s="864">
        <v>949</v>
      </c>
      <c r="L53" s="864">
        <v>75</v>
      </c>
      <c r="M53" s="864">
        <v>22</v>
      </c>
      <c r="N53" s="864">
        <v>60</v>
      </c>
    </row>
    <row r="54" spans="1:14">
      <c r="A54" s="925" t="s">
        <v>867</v>
      </c>
      <c r="B54" s="866">
        <v>5759</v>
      </c>
      <c r="C54" s="864">
        <v>44</v>
      </c>
      <c r="D54" s="864">
        <v>116</v>
      </c>
      <c r="E54" s="864">
        <v>1572</v>
      </c>
      <c r="F54" s="864">
        <v>16</v>
      </c>
      <c r="G54" s="864">
        <v>1262</v>
      </c>
      <c r="H54" s="864">
        <v>2749</v>
      </c>
      <c r="I54" s="864">
        <v>95388</v>
      </c>
      <c r="J54" s="864">
        <v>937</v>
      </c>
      <c r="K54" s="864">
        <v>850</v>
      </c>
      <c r="L54" s="864">
        <v>87</v>
      </c>
      <c r="M54" s="864">
        <v>26</v>
      </c>
      <c r="N54" s="864">
        <v>84</v>
      </c>
    </row>
    <row r="55" spans="1:14">
      <c r="A55" s="925" t="s">
        <v>868</v>
      </c>
      <c r="B55" s="866">
        <v>6934</v>
      </c>
      <c r="C55" s="864">
        <v>60</v>
      </c>
      <c r="D55" s="864">
        <v>66</v>
      </c>
      <c r="E55" s="864">
        <v>1965</v>
      </c>
      <c r="F55" s="864">
        <v>12</v>
      </c>
      <c r="G55" s="864">
        <v>1499</v>
      </c>
      <c r="H55" s="864">
        <v>3332</v>
      </c>
      <c r="I55" s="865">
        <v>109155</v>
      </c>
      <c r="J55" s="864">
        <v>1292</v>
      </c>
      <c r="K55" s="864">
        <v>1218</v>
      </c>
      <c r="L55" s="864">
        <v>74</v>
      </c>
      <c r="M55" s="864">
        <v>51</v>
      </c>
      <c r="N55" s="864">
        <v>102</v>
      </c>
    </row>
    <row r="56" spans="1:14">
      <c r="A56" s="925" t="s">
        <v>869</v>
      </c>
      <c r="B56" s="866">
        <v>5540</v>
      </c>
      <c r="C56" s="864">
        <v>101</v>
      </c>
      <c r="D56" s="864">
        <v>42</v>
      </c>
      <c r="E56" s="864">
        <v>1544</v>
      </c>
      <c r="F56" s="864">
        <v>12</v>
      </c>
      <c r="G56" s="864">
        <v>1167</v>
      </c>
      <c r="H56" s="864">
        <v>2674</v>
      </c>
      <c r="I56" s="864">
        <v>95766</v>
      </c>
      <c r="J56" s="864">
        <v>1964</v>
      </c>
      <c r="K56" s="864">
        <v>1857</v>
      </c>
      <c r="L56" s="864">
        <v>107</v>
      </c>
      <c r="M56" s="864">
        <v>78</v>
      </c>
      <c r="N56" s="864">
        <v>92</v>
      </c>
    </row>
    <row r="57" spans="1:14">
      <c r="A57" s="925" t="s">
        <v>870</v>
      </c>
      <c r="B57" s="866">
        <v>5711</v>
      </c>
      <c r="C57" s="864">
        <v>64</v>
      </c>
      <c r="D57" s="864">
        <v>43</v>
      </c>
      <c r="E57" s="864">
        <v>1675</v>
      </c>
      <c r="F57" s="864">
        <v>21</v>
      </c>
      <c r="G57" s="864">
        <v>1220</v>
      </c>
      <c r="H57" s="864">
        <v>2688</v>
      </c>
      <c r="I57" s="865">
        <v>108553</v>
      </c>
      <c r="J57" s="864">
        <v>1561</v>
      </c>
      <c r="K57" s="864">
        <v>1476</v>
      </c>
      <c r="L57" s="864">
        <v>85</v>
      </c>
      <c r="M57" s="864">
        <v>36</v>
      </c>
      <c r="N57" s="864">
        <v>60</v>
      </c>
    </row>
    <row r="58" spans="1:14">
      <c r="A58" s="925" t="s">
        <v>871</v>
      </c>
      <c r="B58" s="866">
        <v>5667</v>
      </c>
      <c r="C58" s="864">
        <v>52</v>
      </c>
      <c r="D58" s="864">
        <v>27</v>
      </c>
      <c r="E58" s="864">
        <v>1486</v>
      </c>
      <c r="F58" s="864">
        <v>27</v>
      </c>
      <c r="G58" s="864">
        <v>1027</v>
      </c>
      <c r="H58" s="864">
        <v>3048</v>
      </c>
      <c r="I58" s="864">
        <v>98440</v>
      </c>
      <c r="J58" s="864">
        <v>1363</v>
      </c>
      <c r="K58" s="864">
        <v>1318</v>
      </c>
      <c r="L58" s="864">
        <v>45</v>
      </c>
      <c r="M58" s="864">
        <v>63</v>
      </c>
      <c r="N58" s="864">
        <v>48</v>
      </c>
    </row>
    <row r="59" spans="1:14">
      <c r="A59" s="925" t="s">
        <v>872</v>
      </c>
      <c r="B59" s="866">
        <v>5197</v>
      </c>
      <c r="C59" s="864">
        <v>52</v>
      </c>
      <c r="D59" s="864">
        <v>19</v>
      </c>
      <c r="E59" s="864">
        <v>1238</v>
      </c>
      <c r="F59" s="864">
        <v>29</v>
      </c>
      <c r="G59" s="864">
        <v>937</v>
      </c>
      <c r="H59" s="864">
        <v>2922</v>
      </c>
      <c r="I59" s="865">
        <v>104763</v>
      </c>
      <c r="J59" s="864">
        <v>1232</v>
      </c>
      <c r="K59" s="864">
        <v>1144</v>
      </c>
      <c r="L59" s="864">
        <v>88</v>
      </c>
      <c r="M59" s="864">
        <v>34</v>
      </c>
      <c r="N59" s="864">
        <v>46</v>
      </c>
    </row>
    <row r="60" spans="1:14">
      <c r="A60" s="925" t="s">
        <v>873</v>
      </c>
      <c r="B60" s="866">
        <v>5677</v>
      </c>
      <c r="C60" s="864">
        <v>57</v>
      </c>
      <c r="D60" s="864">
        <v>24</v>
      </c>
      <c r="E60" s="864">
        <v>1568</v>
      </c>
      <c r="F60" s="864">
        <v>8</v>
      </c>
      <c r="G60" s="864">
        <v>1027</v>
      </c>
      <c r="H60" s="864">
        <v>2993</v>
      </c>
      <c r="I60" s="865">
        <v>109793</v>
      </c>
      <c r="J60" s="864">
        <v>1475</v>
      </c>
      <c r="K60" s="864">
        <v>1395</v>
      </c>
      <c r="L60" s="864">
        <v>80</v>
      </c>
      <c r="M60" s="864">
        <v>41</v>
      </c>
      <c r="N60" s="864">
        <v>61</v>
      </c>
    </row>
    <row r="61" spans="1:14">
      <c r="A61" s="925" t="s">
        <v>874</v>
      </c>
      <c r="B61" s="866">
        <v>7080</v>
      </c>
      <c r="C61" s="864">
        <v>71</v>
      </c>
      <c r="D61" s="864">
        <v>33</v>
      </c>
      <c r="E61" s="864">
        <v>2139</v>
      </c>
      <c r="F61" s="864">
        <v>33</v>
      </c>
      <c r="G61" s="864">
        <v>1230</v>
      </c>
      <c r="H61" s="864">
        <v>3574</v>
      </c>
      <c r="I61" s="865">
        <v>107712</v>
      </c>
      <c r="J61" s="864">
        <v>3262</v>
      </c>
      <c r="K61" s="864">
        <v>3082</v>
      </c>
      <c r="L61" s="864">
        <v>180</v>
      </c>
      <c r="M61" s="864">
        <v>61</v>
      </c>
      <c r="N61" s="864">
        <v>73</v>
      </c>
    </row>
    <row r="62" spans="1:14">
      <c r="A62" s="925" t="s">
        <v>875</v>
      </c>
      <c r="B62" s="866">
        <v>6647</v>
      </c>
      <c r="C62" s="864">
        <v>93</v>
      </c>
      <c r="D62" s="864">
        <v>33</v>
      </c>
      <c r="E62" s="864">
        <v>1892</v>
      </c>
      <c r="F62" s="864">
        <v>35</v>
      </c>
      <c r="G62" s="864">
        <v>1374</v>
      </c>
      <c r="H62" s="864">
        <v>3220</v>
      </c>
      <c r="I62" s="865">
        <v>104023</v>
      </c>
      <c r="J62" s="864">
        <v>1607</v>
      </c>
      <c r="K62" s="864">
        <v>1388</v>
      </c>
      <c r="L62" s="864">
        <v>219</v>
      </c>
      <c r="M62" s="864">
        <v>79</v>
      </c>
      <c r="N62" s="864">
        <v>71</v>
      </c>
    </row>
    <row r="63" spans="1:14">
      <c r="A63" s="925" t="s">
        <v>876</v>
      </c>
      <c r="B63" s="866">
        <v>8574</v>
      </c>
      <c r="C63" s="864">
        <v>122</v>
      </c>
      <c r="D63" s="864">
        <v>99</v>
      </c>
      <c r="E63" s="864">
        <v>2486</v>
      </c>
      <c r="F63" s="864">
        <v>26</v>
      </c>
      <c r="G63" s="864">
        <v>2069</v>
      </c>
      <c r="H63" s="864">
        <v>3772</v>
      </c>
      <c r="I63" s="865">
        <v>107972</v>
      </c>
      <c r="J63" s="864">
        <v>1700</v>
      </c>
      <c r="K63" s="864">
        <v>1526</v>
      </c>
      <c r="L63" s="864">
        <v>174</v>
      </c>
      <c r="M63" s="864">
        <v>83</v>
      </c>
      <c r="N63" s="864">
        <v>89</v>
      </c>
    </row>
    <row r="64" spans="1:14">
      <c r="A64" s="925" t="s">
        <v>877</v>
      </c>
      <c r="B64" s="866">
        <v>6339</v>
      </c>
      <c r="C64" s="864">
        <v>182</v>
      </c>
      <c r="D64" s="864">
        <v>107</v>
      </c>
      <c r="E64" s="864">
        <v>1781</v>
      </c>
      <c r="F64" s="864">
        <v>15</v>
      </c>
      <c r="G64" s="864">
        <v>1353</v>
      </c>
      <c r="H64" s="864">
        <v>2901</v>
      </c>
      <c r="I64" s="864">
        <v>95154</v>
      </c>
      <c r="J64" s="864">
        <v>2019</v>
      </c>
      <c r="K64" s="864">
        <v>1787</v>
      </c>
      <c r="L64" s="864">
        <v>232</v>
      </c>
      <c r="M64" s="864">
        <v>61</v>
      </c>
      <c r="N64" s="864">
        <v>101</v>
      </c>
    </row>
    <row r="65" spans="1:14">
      <c r="A65" s="912" t="s">
        <v>10</v>
      </c>
      <c r="B65" s="912" t="s">
        <v>10</v>
      </c>
      <c r="C65" s="912" t="s">
        <v>10</v>
      </c>
      <c r="D65" s="912" t="s">
        <v>10</v>
      </c>
      <c r="E65" s="912" t="s">
        <v>10</v>
      </c>
      <c r="F65" s="912" t="s">
        <v>10</v>
      </c>
      <c r="G65" s="912" t="s">
        <v>10</v>
      </c>
      <c r="H65" s="912" t="s">
        <v>10</v>
      </c>
      <c r="I65" s="912" t="s">
        <v>10</v>
      </c>
      <c r="J65" s="912" t="s">
        <v>10</v>
      </c>
      <c r="K65" s="912" t="s">
        <v>10</v>
      </c>
      <c r="L65" s="912" t="s">
        <v>10</v>
      </c>
      <c r="M65" s="912" t="s">
        <v>10</v>
      </c>
      <c r="N65" s="912" t="s">
        <v>10</v>
      </c>
    </row>
    <row r="66" spans="1:14">
      <c r="A66" s="912" t="s">
        <v>10</v>
      </c>
      <c r="B66" s="912" t="s">
        <v>10</v>
      </c>
      <c r="C66" s="912" t="s">
        <v>10</v>
      </c>
      <c r="D66" s="912" t="s">
        <v>10</v>
      </c>
      <c r="E66" s="912" t="s">
        <v>10</v>
      </c>
      <c r="F66" s="912" t="s">
        <v>10</v>
      </c>
      <c r="G66" s="912" t="s">
        <v>10</v>
      </c>
      <c r="H66" s="912" t="s">
        <v>10</v>
      </c>
      <c r="I66" s="912" t="s">
        <v>10</v>
      </c>
      <c r="J66" s="912" t="s">
        <v>10</v>
      </c>
      <c r="K66" s="912" t="s">
        <v>10</v>
      </c>
      <c r="L66" s="912" t="s">
        <v>10</v>
      </c>
      <c r="M66" s="912" t="s">
        <v>10</v>
      </c>
      <c r="N66" s="912" t="s">
        <v>10</v>
      </c>
    </row>
    <row r="67" spans="1:14">
      <c r="A67" s="912" t="s">
        <v>10</v>
      </c>
      <c r="B67" s="1547" t="s">
        <v>892</v>
      </c>
      <c r="C67" s="1547"/>
      <c r="D67" s="912" t="s">
        <v>10</v>
      </c>
      <c r="E67" s="912" t="s">
        <v>10</v>
      </c>
      <c r="F67" s="912" t="s">
        <v>10</v>
      </c>
      <c r="G67" s="912" t="s">
        <v>10</v>
      </c>
      <c r="H67" s="912" t="s">
        <v>10</v>
      </c>
      <c r="I67" s="912" t="s">
        <v>10</v>
      </c>
      <c r="J67" s="912" t="s">
        <v>10</v>
      </c>
      <c r="K67" s="912" t="s">
        <v>10</v>
      </c>
      <c r="L67" s="912" t="s">
        <v>10</v>
      </c>
      <c r="M67" s="912" t="s">
        <v>10</v>
      </c>
      <c r="N67" s="912" t="s">
        <v>10</v>
      </c>
    </row>
    <row r="68" spans="1:14">
      <c r="A68" s="925" t="s">
        <v>6</v>
      </c>
      <c r="B68" s="866">
        <v>2248</v>
      </c>
      <c r="C68" s="864">
        <v>86</v>
      </c>
      <c r="D68" s="864">
        <v>39</v>
      </c>
      <c r="E68" s="864">
        <v>1182</v>
      </c>
      <c r="F68" s="864">
        <v>36</v>
      </c>
      <c r="G68" s="864">
        <v>376</v>
      </c>
      <c r="H68" s="864">
        <v>529</v>
      </c>
      <c r="I68" s="864">
        <v>8197</v>
      </c>
      <c r="J68" s="864">
        <v>2614</v>
      </c>
      <c r="K68" s="864">
        <v>2290</v>
      </c>
      <c r="L68" s="864">
        <v>324</v>
      </c>
      <c r="M68" s="864">
        <v>169</v>
      </c>
      <c r="N68" s="864">
        <v>19</v>
      </c>
    </row>
    <row r="69" spans="1:14">
      <c r="A69" s="912" t="s">
        <v>10</v>
      </c>
      <c r="B69" s="915" t="s">
        <v>10</v>
      </c>
      <c r="C69" s="915" t="s">
        <v>10</v>
      </c>
      <c r="D69" s="915" t="s">
        <v>10</v>
      </c>
      <c r="E69" s="915" t="s">
        <v>10</v>
      </c>
      <c r="F69" s="915" t="s">
        <v>10</v>
      </c>
      <c r="G69" s="915" t="s">
        <v>10</v>
      </c>
      <c r="H69" s="915" t="s">
        <v>10</v>
      </c>
      <c r="I69" s="915" t="s">
        <v>10</v>
      </c>
      <c r="J69" s="915" t="s">
        <v>10</v>
      </c>
      <c r="K69" s="915" t="s">
        <v>10</v>
      </c>
      <c r="L69" s="915" t="s">
        <v>10</v>
      </c>
      <c r="M69" s="915" t="s">
        <v>10</v>
      </c>
      <c r="N69" s="915" t="s">
        <v>10</v>
      </c>
    </row>
    <row r="70" spans="1:14">
      <c r="A70" s="912" t="s">
        <v>865</v>
      </c>
      <c r="B70" s="915" t="s">
        <v>10</v>
      </c>
      <c r="C70" s="915" t="s">
        <v>10</v>
      </c>
      <c r="D70" s="915" t="s">
        <v>10</v>
      </c>
      <c r="E70" s="915" t="s">
        <v>10</v>
      </c>
      <c r="F70" s="915" t="s">
        <v>10</v>
      </c>
      <c r="G70" s="915" t="s">
        <v>10</v>
      </c>
      <c r="H70" s="915" t="s">
        <v>10</v>
      </c>
      <c r="I70" s="915" t="s">
        <v>10</v>
      </c>
      <c r="J70" s="915" t="s">
        <v>10</v>
      </c>
      <c r="K70" s="915" t="s">
        <v>10</v>
      </c>
      <c r="L70" s="915" t="s">
        <v>10</v>
      </c>
      <c r="M70" s="915" t="s">
        <v>10</v>
      </c>
      <c r="N70" s="915" t="s">
        <v>10</v>
      </c>
    </row>
    <row r="71" spans="1:14">
      <c r="A71" s="912" t="s">
        <v>10</v>
      </c>
      <c r="B71" s="915" t="s">
        <v>10</v>
      </c>
      <c r="C71" s="915" t="s">
        <v>10</v>
      </c>
      <c r="D71" s="915" t="s">
        <v>10</v>
      </c>
      <c r="E71" s="915" t="s">
        <v>10</v>
      </c>
      <c r="F71" s="915" t="s">
        <v>10</v>
      </c>
      <c r="G71" s="915" t="s">
        <v>10</v>
      </c>
      <c r="H71" s="915" t="s">
        <v>10</v>
      </c>
      <c r="I71" s="915" t="s">
        <v>10</v>
      </c>
      <c r="J71" s="915" t="s">
        <v>10</v>
      </c>
      <c r="K71" s="915" t="s">
        <v>10</v>
      </c>
      <c r="L71" s="915" t="s">
        <v>10</v>
      </c>
      <c r="M71" s="915" t="s">
        <v>10</v>
      </c>
      <c r="N71" s="915" t="s">
        <v>10</v>
      </c>
    </row>
    <row r="72" spans="1:14">
      <c r="A72" s="925" t="s">
        <v>866</v>
      </c>
      <c r="B72" s="866">
        <v>199</v>
      </c>
      <c r="C72" s="864">
        <v>7</v>
      </c>
      <c r="D72" s="864">
        <v>15</v>
      </c>
      <c r="E72" s="864">
        <v>96</v>
      </c>
      <c r="F72" s="864">
        <v>9</v>
      </c>
      <c r="G72" s="864">
        <v>30</v>
      </c>
      <c r="H72" s="864">
        <v>42</v>
      </c>
      <c r="I72" s="864">
        <v>766</v>
      </c>
      <c r="J72" s="864">
        <v>96</v>
      </c>
      <c r="K72" s="864">
        <v>89</v>
      </c>
      <c r="L72" s="864">
        <v>7</v>
      </c>
      <c r="M72" s="864">
        <v>7</v>
      </c>
      <c r="N72" s="864">
        <v>3</v>
      </c>
    </row>
    <row r="73" spans="1:14">
      <c r="A73" s="925" t="s">
        <v>867</v>
      </c>
      <c r="B73" s="866">
        <v>158</v>
      </c>
      <c r="C73" s="864">
        <v>5</v>
      </c>
      <c r="D73" s="864">
        <v>1</v>
      </c>
      <c r="E73" s="864">
        <v>77</v>
      </c>
      <c r="F73" s="864">
        <v>3</v>
      </c>
      <c r="G73" s="864">
        <v>28</v>
      </c>
      <c r="H73" s="864">
        <v>44</v>
      </c>
      <c r="I73" s="864">
        <v>447</v>
      </c>
      <c r="J73" s="864">
        <v>323</v>
      </c>
      <c r="K73" s="864">
        <v>310</v>
      </c>
      <c r="L73" s="864">
        <v>13</v>
      </c>
      <c r="M73" s="864" t="s">
        <v>51</v>
      </c>
      <c r="N73" s="864">
        <v>2</v>
      </c>
    </row>
    <row r="74" spans="1:14">
      <c r="A74" s="925" t="s">
        <v>868</v>
      </c>
      <c r="B74" s="866">
        <v>210</v>
      </c>
      <c r="C74" s="864">
        <v>5</v>
      </c>
      <c r="D74" s="864">
        <v>1</v>
      </c>
      <c r="E74" s="864">
        <v>104</v>
      </c>
      <c r="F74" s="864">
        <v>6</v>
      </c>
      <c r="G74" s="864">
        <v>39</v>
      </c>
      <c r="H74" s="864">
        <v>55</v>
      </c>
      <c r="I74" s="864">
        <v>785</v>
      </c>
      <c r="J74" s="864">
        <v>72</v>
      </c>
      <c r="K74" s="864">
        <v>67</v>
      </c>
      <c r="L74" s="864">
        <v>5</v>
      </c>
      <c r="M74" s="864">
        <v>7</v>
      </c>
      <c r="N74" s="864">
        <v>1</v>
      </c>
    </row>
    <row r="75" spans="1:14">
      <c r="A75" s="925" t="s">
        <v>869</v>
      </c>
      <c r="B75" s="866">
        <v>211</v>
      </c>
      <c r="C75" s="864">
        <v>10</v>
      </c>
      <c r="D75" s="864">
        <v>2</v>
      </c>
      <c r="E75" s="864">
        <v>115</v>
      </c>
      <c r="F75" s="864">
        <v>2</v>
      </c>
      <c r="G75" s="864">
        <v>41</v>
      </c>
      <c r="H75" s="864">
        <v>41</v>
      </c>
      <c r="I75" s="864">
        <v>679</v>
      </c>
      <c r="J75" s="864">
        <v>341</v>
      </c>
      <c r="K75" s="864">
        <v>309</v>
      </c>
      <c r="L75" s="864">
        <v>32</v>
      </c>
      <c r="M75" s="864">
        <v>22</v>
      </c>
      <c r="N75" s="864">
        <v>1</v>
      </c>
    </row>
    <row r="76" spans="1:14">
      <c r="A76" s="925" t="s">
        <v>870</v>
      </c>
      <c r="B76" s="866">
        <v>149</v>
      </c>
      <c r="C76" s="864">
        <v>5</v>
      </c>
      <c r="D76" s="864" t="s">
        <v>51</v>
      </c>
      <c r="E76" s="864">
        <v>71</v>
      </c>
      <c r="F76" s="864">
        <v>1</v>
      </c>
      <c r="G76" s="864">
        <v>33</v>
      </c>
      <c r="H76" s="864">
        <v>39</v>
      </c>
      <c r="I76" s="864">
        <v>734</v>
      </c>
      <c r="J76" s="864">
        <v>219</v>
      </c>
      <c r="K76" s="864">
        <v>197</v>
      </c>
      <c r="L76" s="864">
        <v>22</v>
      </c>
      <c r="M76" s="864">
        <v>16</v>
      </c>
      <c r="N76" s="864" t="s">
        <v>51</v>
      </c>
    </row>
    <row r="77" spans="1:14">
      <c r="A77" s="925" t="s">
        <v>871</v>
      </c>
      <c r="B77" s="866">
        <v>109</v>
      </c>
      <c r="C77" s="864">
        <v>4</v>
      </c>
      <c r="D77" s="864">
        <v>1</v>
      </c>
      <c r="E77" s="864">
        <v>53</v>
      </c>
      <c r="F77" s="864" t="s">
        <v>51</v>
      </c>
      <c r="G77" s="864">
        <v>19</v>
      </c>
      <c r="H77" s="864">
        <v>32</v>
      </c>
      <c r="I77" s="864">
        <v>672</v>
      </c>
      <c r="J77" s="864">
        <v>156</v>
      </c>
      <c r="K77" s="864">
        <v>125</v>
      </c>
      <c r="L77" s="864">
        <v>31</v>
      </c>
      <c r="M77" s="864">
        <v>4</v>
      </c>
      <c r="N77" s="864">
        <v>3</v>
      </c>
    </row>
    <row r="78" spans="1:14">
      <c r="A78" s="925" t="s">
        <v>872</v>
      </c>
      <c r="B78" s="866">
        <v>104</v>
      </c>
      <c r="C78" s="864">
        <v>2</v>
      </c>
      <c r="D78" s="864" t="s">
        <v>51</v>
      </c>
      <c r="E78" s="864">
        <v>53</v>
      </c>
      <c r="F78" s="864">
        <v>5</v>
      </c>
      <c r="G78" s="864">
        <v>10</v>
      </c>
      <c r="H78" s="864">
        <v>34</v>
      </c>
      <c r="I78" s="864">
        <v>729</v>
      </c>
      <c r="J78" s="864">
        <v>142</v>
      </c>
      <c r="K78" s="864">
        <v>124</v>
      </c>
      <c r="L78" s="864">
        <v>18</v>
      </c>
      <c r="M78" s="864">
        <v>14</v>
      </c>
      <c r="N78" s="864" t="s">
        <v>51</v>
      </c>
    </row>
    <row r="79" spans="1:14">
      <c r="A79" s="925" t="s">
        <v>873</v>
      </c>
      <c r="B79" s="866">
        <v>123</v>
      </c>
      <c r="C79" s="864">
        <v>2</v>
      </c>
      <c r="D79" s="864">
        <v>1</v>
      </c>
      <c r="E79" s="864">
        <v>68</v>
      </c>
      <c r="F79" s="864">
        <v>2</v>
      </c>
      <c r="G79" s="864">
        <v>15</v>
      </c>
      <c r="H79" s="864">
        <v>35</v>
      </c>
      <c r="I79" s="864">
        <v>592</v>
      </c>
      <c r="J79" s="864">
        <v>185</v>
      </c>
      <c r="K79" s="864">
        <v>157</v>
      </c>
      <c r="L79" s="864">
        <v>28</v>
      </c>
      <c r="M79" s="864">
        <v>4</v>
      </c>
      <c r="N79" s="864">
        <v>5</v>
      </c>
    </row>
    <row r="80" spans="1:14">
      <c r="A80" s="925" t="s">
        <v>874</v>
      </c>
      <c r="B80" s="866">
        <v>206</v>
      </c>
      <c r="C80" s="864">
        <v>7</v>
      </c>
      <c r="D80" s="864">
        <v>2</v>
      </c>
      <c r="E80" s="864">
        <v>141</v>
      </c>
      <c r="F80" s="864" t="s">
        <v>51</v>
      </c>
      <c r="G80" s="864">
        <v>22</v>
      </c>
      <c r="H80" s="864">
        <v>34</v>
      </c>
      <c r="I80" s="864">
        <v>726</v>
      </c>
      <c r="J80" s="864">
        <v>422</v>
      </c>
      <c r="K80" s="864">
        <v>350</v>
      </c>
      <c r="L80" s="864">
        <v>72</v>
      </c>
      <c r="M80" s="864">
        <v>23</v>
      </c>
      <c r="N80" s="864">
        <v>2</v>
      </c>
    </row>
    <row r="81" spans="1:14">
      <c r="A81" s="925" t="s">
        <v>875</v>
      </c>
      <c r="B81" s="866">
        <v>220</v>
      </c>
      <c r="C81" s="864">
        <v>10</v>
      </c>
      <c r="D81" s="864">
        <v>7</v>
      </c>
      <c r="E81" s="864">
        <v>122</v>
      </c>
      <c r="F81" s="864">
        <v>2</v>
      </c>
      <c r="G81" s="864">
        <v>38</v>
      </c>
      <c r="H81" s="864">
        <v>41</v>
      </c>
      <c r="I81" s="864">
        <v>686</v>
      </c>
      <c r="J81" s="864">
        <v>141</v>
      </c>
      <c r="K81" s="864">
        <v>120</v>
      </c>
      <c r="L81" s="864">
        <v>21</v>
      </c>
      <c r="M81" s="864">
        <v>16</v>
      </c>
      <c r="N81" s="864">
        <v>2</v>
      </c>
    </row>
    <row r="82" spans="1:14">
      <c r="A82" s="925" t="s">
        <v>876</v>
      </c>
      <c r="B82" s="866">
        <v>326</v>
      </c>
      <c r="C82" s="864">
        <v>14</v>
      </c>
      <c r="D82" s="864">
        <v>6</v>
      </c>
      <c r="E82" s="864">
        <v>164</v>
      </c>
      <c r="F82" s="864">
        <v>4</v>
      </c>
      <c r="G82" s="864">
        <v>67</v>
      </c>
      <c r="H82" s="864">
        <v>71</v>
      </c>
      <c r="I82" s="864">
        <v>725</v>
      </c>
      <c r="J82" s="864">
        <v>299</v>
      </c>
      <c r="K82" s="864">
        <v>251</v>
      </c>
      <c r="L82" s="864">
        <v>48</v>
      </c>
      <c r="M82" s="864">
        <v>47</v>
      </c>
      <c r="N82" s="864" t="s">
        <v>51</v>
      </c>
    </row>
    <row r="83" spans="1:14">
      <c r="A83" s="925" t="s">
        <v>877</v>
      </c>
      <c r="B83" s="866">
        <v>233</v>
      </c>
      <c r="C83" s="864">
        <v>15</v>
      </c>
      <c r="D83" s="864">
        <v>3</v>
      </c>
      <c r="E83" s="864">
        <v>118</v>
      </c>
      <c r="F83" s="864">
        <v>2</v>
      </c>
      <c r="G83" s="864">
        <v>34</v>
      </c>
      <c r="H83" s="864">
        <v>61</v>
      </c>
      <c r="I83" s="864">
        <v>656</v>
      </c>
      <c r="J83" s="864">
        <v>218</v>
      </c>
      <c r="K83" s="864">
        <v>191</v>
      </c>
      <c r="L83" s="864">
        <v>27</v>
      </c>
      <c r="M83" s="864">
        <v>9</v>
      </c>
      <c r="N83" s="864" t="s">
        <v>51</v>
      </c>
    </row>
    <row r="84" spans="1:14">
      <c r="A84" s="930"/>
      <c r="B84" s="64"/>
      <c r="C84" s="49"/>
      <c r="D84" s="928"/>
      <c r="E84" s="49"/>
      <c r="F84" s="49"/>
      <c r="G84" s="49"/>
      <c r="H84" s="49"/>
      <c r="I84" s="49"/>
      <c r="J84" s="49"/>
      <c r="K84" s="49"/>
      <c r="L84" s="49"/>
      <c r="M84" s="49"/>
      <c r="N84" s="49"/>
    </row>
    <row r="85" spans="1:14" ht="13.15" customHeight="1">
      <c r="A85" s="1547" t="s">
        <v>881</v>
      </c>
      <c r="B85" s="1547"/>
      <c r="C85" s="1547"/>
      <c r="D85" s="1547"/>
      <c r="E85" s="912" t="s">
        <v>10</v>
      </c>
      <c r="F85" s="912" t="s">
        <v>10</v>
      </c>
      <c r="G85" s="912" t="s">
        <v>10</v>
      </c>
      <c r="H85" s="912" t="s">
        <v>10</v>
      </c>
      <c r="I85" s="1547" t="s">
        <v>881</v>
      </c>
      <c r="J85" s="1547"/>
      <c r="K85" s="1547"/>
      <c r="L85" s="1547"/>
      <c r="M85" s="912" t="s">
        <v>10</v>
      </c>
      <c r="N85" s="912" t="s">
        <v>10</v>
      </c>
    </row>
    <row r="86" spans="1:14">
      <c r="A86" s="1547" t="s">
        <v>882</v>
      </c>
      <c r="B86" s="1547"/>
      <c r="C86" s="1547"/>
      <c r="D86" s="1547"/>
      <c r="E86" s="912" t="s">
        <v>10</v>
      </c>
      <c r="F86" s="912" t="s">
        <v>10</v>
      </c>
      <c r="G86" s="912" t="s">
        <v>10</v>
      </c>
      <c r="H86" s="912" t="s">
        <v>10</v>
      </c>
      <c r="I86" s="1547" t="s">
        <v>882</v>
      </c>
      <c r="J86" s="1547"/>
      <c r="K86" s="1547"/>
      <c r="L86" s="1547"/>
      <c r="M86" s="912" t="s">
        <v>10</v>
      </c>
      <c r="N86" s="912" t="s">
        <v>10</v>
      </c>
    </row>
    <row r="87" spans="1:14" ht="13.15" customHeight="1">
      <c r="A87" s="1547" t="s">
        <v>883</v>
      </c>
      <c r="B87" s="1547"/>
      <c r="C87" s="1547"/>
      <c r="D87" s="1547"/>
      <c r="E87" s="912" t="s">
        <v>10</v>
      </c>
      <c r="F87" s="912" t="s">
        <v>10</v>
      </c>
      <c r="G87" s="912" t="s">
        <v>10</v>
      </c>
      <c r="H87" s="912" t="s">
        <v>10</v>
      </c>
      <c r="I87" s="1547" t="s">
        <v>883</v>
      </c>
      <c r="J87" s="1547"/>
      <c r="K87" s="1547"/>
      <c r="L87" s="1547"/>
      <c r="M87" s="912" t="s">
        <v>10</v>
      </c>
      <c r="N87" s="912" t="s">
        <v>10</v>
      </c>
    </row>
    <row r="88" spans="1:14" ht="13.15" customHeight="1">
      <c r="A88" s="1547" t="s">
        <v>884</v>
      </c>
      <c r="B88" s="1547"/>
      <c r="C88" s="1547"/>
      <c r="D88" s="1547"/>
      <c r="E88" s="912" t="s">
        <v>10</v>
      </c>
      <c r="F88" s="912" t="s">
        <v>10</v>
      </c>
      <c r="G88" s="912" t="s">
        <v>10</v>
      </c>
      <c r="H88" s="912" t="s">
        <v>10</v>
      </c>
      <c r="I88" s="1547" t="s">
        <v>884</v>
      </c>
      <c r="J88" s="1547"/>
      <c r="K88" s="1547"/>
      <c r="L88" s="1547"/>
      <c r="M88" s="912" t="s">
        <v>10</v>
      </c>
      <c r="N88" s="912" t="s">
        <v>10</v>
      </c>
    </row>
    <row r="95" spans="1:14" ht="13.15" customHeight="1">
      <c r="A95" s="874" t="s">
        <v>305</v>
      </c>
      <c r="I95" s="874" t="s">
        <v>305</v>
      </c>
    </row>
  </sheetData>
  <mergeCells count="19">
    <mergeCell ref="A85:D85"/>
    <mergeCell ref="I85:L85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  <mergeCell ref="A86:D86"/>
    <mergeCell ref="I86:L86"/>
    <mergeCell ref="A87:D87"/>
    <mergeCell ref="I87:L87"/>
    <mergeCell ref="A88:D88"/>
    <mergeCell ref="I88:L88"/>
  </mergeCells>
  <pageMargins left="0.59055118110236227" right="0.59055118110236227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73" customWidth="1"/>
    <col min="2" max="8" width="17.7109375" style="873" customWidth="1"/>
    <col min="9" max="14" width="26.140625" style="873" customWidth="1"/>
    <col min="15" max="256" width="9.140625" style="873"/>
    <col min="257" max="257" width="28.42578125" style="873" customWidth="1"/>
    <col min="258" max="264" width="17.7109375" style="873" customWidth="1"/>
    <col min="265" max="270" width="26.140625" style="873" customWidth="1"/>
    <col min="271" max="512" width="9.140625" style="873"/>
    <col min="513" max="513" width="28.42578125" style="873" customWidth="1"/>
    <col min="514" max="520" width="17.7109375" style="873" customWidth="1"/>
    <col min="521" max="526" width="26.140625" style="873" customWidth="1"/>
    <col min="527" max="768" width="9.140625" style="873"/>
    <col min="769" max="769" width="28.42578125" style="873" customWidth="1"/>
    <col min="770" max="776" width="17.7109375" style="873" customWidth="1"/>
    <col min="777" max="782" width="26.140625" style="873" customWidth="1"/>
    <col min="783" max="1024" width="9.140625" style="873"/>
    <col min="1025" max="1025" width="28.42578125" style="873" customWidth="1"/>
    <col min="1026" max="1032" width="17.7109375" style="873" customWidth="1"/>
    <col min="1033" max="1038" width="26.140625" style="873" customWidth="1"/>
    <col min="1039" max="1280" width="9.140625" style="873"/>
    <col min="1281" max="1281" width="28.42578125" style="873" customWidth="1"/>
    <col min="1282" max="1288" width="17.7109375" style="873" customWidth="1"/>
    <col min="1289" max="1294" width="26.140625" style="873" customWidth="1"/>
    <col min="1295" max="1536" width="9.140625" style="873"/>
    <col min="1537" max="1537" width="28.42578125" style="873" customWidth="1"/>
    <col min="1538" max="1544" width="17.7109375" style="873" customWidth="1"/>
    <col min="1545" max="1550" width="26.140625" style="873" customWidth="1"/>
    <col min="1551" max="1792" width="9.140625" style="873"/>
    <col min="1793" max="1793" width="28.42578125" style="873" customWidth="1"/>
    <col min="1794" max="1800" width="17.7109375" style="873" customWidth="1"/>
    <col min="1801" max="1806" width="26.140625" style="873" customWidth="1"/>
    <col min="1807" max="2048" width="9.140625" style="873"/>
    <col min="2049" max="2049" width="28.42578125" style="873" customWidth="1"/>
    <col min="2050" max="2056" width="17.7109375" style="873" customWidth="1"/>
    <col min="2057" max="2062" width="26.140625" style="873" customWidth="1"/>
    <col min="2063" max="2304" width="9.140625" style="873"/>
    <col min="2305" max="2305" width="28.42578125" style="873" customWidth="1"/>
    <col min="2306" max="2312" width="17.7109375" style="873" customWidth="1"/>
    <col min="2313" max="2318" width="26.140625" style="873" customWidth="1"/>
    <col min="2319" max="2560" width="9.140625" style="873"/>
    <col min="2561" max="2561" width="28.42578125" style="873" customWidth="1"/>
    <col min="2562" max="2568" width="17.7109375" style="873" customWidth="1"/>
    <col min="2569" max="2574" width="26.140625" style="873" customWidth="1"/>
    <col min="2575" max="2816" width="9.140625" style="873"/>
    <col min="2817" max="2817" width="28.42578125" style="873" customWidth="1"/>
    <col min="2818" max="2824" width="17.7109375" style="873" customWidth="1"/>
    <col min="2825" max="2830" width="26.140625" style="873" customWidth="1"/>
    <col min="2831" max="3072" width="9.140625" style="873"/>
    <col min="3073" max="3073" width="28.42578125" style="873" customWidth="1"/>
    <col min="3074" max="3080" width="17.7109375" style="873" customWidth="1"/>
    <col min="3081" max="3086" width="26.140625" style="873" customWidth="1"/>
    <col min="3087" max="3328" width="9.140625" style="873"/>
    <col min="3329" max="3329" width="28.42578125" style="873" customWidth="1"/>
    <col min="3330" max="3336" width="17.7109375" style="873" customWidth="1"/>
    <col min="3337" max="3342" width="26.140625" style="873" customWidth="1"/>
    <col min="3343" max="3584" width="9.140625" style="873"/>
    <col min="3585" max="3585" width="28.42578125" style="873" customWidth="1"/>
    <col min="3586" max="3592" width="17.7109375" style="873" customWidth="1"/>
    <col min="3593" max="3598" width="26.140625" style="873" customWidth="1"/>
    <col min="3599" max="3840" width="9.140625" style="873"/>
    <col min="3841" max="3841" width="28.42578125" style="873" customWidth="1"/>
    <col min="3842" max="3848" width="17.7109375" style="873" customWidth="1"/>
    <col min="3849" max="3854" width="26.140625" style="873" customWidth="1"/>
    <col min="3855" max="4096" width="9.140625" style="873"/>
    <col min="4097" max="4097" width="28.42578125" style="873" customWidth="1"/>
    <col min="4098" max="4104" width="17.7109375" style="873" customWidth="1"/>
    <col min="4105" max="4110" width="26.140625" style="873" customWidth="1"/>
    <col min="4111" max="4352" width="9.140625" style="873"/>
    <col min="4353" max="4353" width="28.42578125" style="873" customWidth="1"/>
    <col min="4354" max="4360" width="17.7109375" style="873" customWidth="1"/>
    <col min="4361" max="4366" width="26.140625" style="873" customWidth="1"/>
    <col min="4367" max="4608" width="9.140625" style="873"/>
    <col min="4609" max="4609" width="28.42578125" style="873" customWidth="1"/>
    <col min="4610" max="4616" width="17.7109375" style="873" customWidth="1"/>
    <col min="4617" max="4622" width="26.140625" style="873" customWidth="1"/>
    <col min="4623" max="4864" width="9.140625" style="873"/>
    <col min="4865" max="4865" width="28.42578125" style="873" customWidth="1"/>
    <col min="4866" max="4872" width="17.7109375" style="873" customWidth="1"/>
    <col min="4873" max="4878" width="26.140625" style="873" customWidth="1"/>
    <col min="4879" max="5120" width="9.140625" style="873"/>
    <col min="5121" max="5121" width="28.42578125" style="873" customWidth="1"/>
    <col min="5122" max="5128" width="17.7109375" style="873" customWidth="1"/>
    <col min="5129" max="5134" width="26.140625" style="873" customWidth="1"/>
    <col min="5135" max="5376" width="9.140625" style="873"/>
    <col min="5377" max="5377" width="28.42578125" style="873" customWidth="1"/>
    <col min="5378" max="5384" width="17.7109375" style="873" customWidth="1"/>
    <col min="5385" max="5390" width="26.140625" style="873" customWidth="1"/>
    <col min="5391" max="5632" width="9.140625" style="873"/>
    <col min="5633" max="5633" width="28.42578125" style="873" customWidth="1"/>
    <col min="5634" max="5640" width="17.7109375" style="873" customWidth="1"/>
    <col min="5641" max="5646" width="26.140625" style="873" customWidth="1"/>
    <col min="5647" max="5888" width="9.140625" style="873"/>
    <col min="5889" max="5889" width="28.42578125" style="873" customWidth="1"/>
    <col min="5890" max="5896" width="17.7109375" style="873" customWidth="1"/>
    <col min="5897" max="5902" width="26.140625" style="873" customWidth="1"/>
    <col min="5903" max="6144" width="9.140625" style="873"/>
    <col min="6145" max="6145" width="28.42578125" style="873" customWidth="1"/>
    <col min="6146" max="6152" width="17.7109375" style="873" customWidth="1"/>
    <col min="6153" max="6158" width="26.140625" style="873" customWidth="1"/>
    <col min="6159" max="6400" width="9.140625" style="873"/>
    <col min="6401" max="6401" width="28.42578125" style="873" customWidth="1"/>
    <col min="6402" max="6408" width="17.7109375" style="873" customWidth="1"/>
    <col min="6409" max="6414" width="26.140625" style="873" customWidth="1"/>
    <col min="6415" max="6656" width="9.140625" style="873"/>
    <col min="6657" max="6657" width="28.42578125" style="873" customWidth="1"/>
    <col min="6658" max="6664" width="17.7109375" style="873" customWidth="1"/>
    <col min="6665" max="6670" width="26.140625" style="873" customWidth="1"/>
    <col min="6671" max="6912" width="9.140625" style="873"/>
    <col min="6913" max="6913" width="28.42578125" style="873" customWidth="1"/>
    <col min="6914" max="6920" width="17.7109375" style="873" customWidth="1"/>
    <col min="6921" max="6926" width="26.140625" style="873" customWidth="1"/>
    <col min="6927" max="7168" width="9.140625" style="873"/>
    <col min="7169" max="7169" width="28.42578125" style="873" customWidth="1"/>
    <col min="7170" max="7176" width="17.7109375" style="873" customWidth="1"/>
    <col min="7177" max="7182" width="26.140625" style="873" customWidth="1"/>
    <col min="7183" max="7424" width="9.140625" style="873"/>
    <col min="7425" max="7425" width="28.42578125" style="873" customWidth="1"/>
    <col min="7426" max="7432" width="17.7109375" style="873" customWidth="1"/>
    <col min="7433" max="7438" width="26.140625" style="873" customWidth="1"/>
    <col min="7439" max="7680" width="9.140625" style="873"/>
    <col min="7681" max="7681" width="28.42578125" style="873" customWidth="1"/>
    <col min="7682" max="7688" width="17.7109375" style="873" customWidth="1"/>
    <col min="7689" max="7694" width="26.140625" style="873" customWidth="1"/>
    <col min="7695" max="7936" width="9.140625" style="873"/>
    <col min="7937" max="7937" width="28.42578125" style="873" customWidth="1"/>
    <col min="7938" max="7944" width="17.7109375" style="873" customWidth="1"/>
    <col min="7945" max="7950" width="26.140625" style="873" customWidth="1"/>
    <col min="7951" max="8192" width="9.140625" style="873"/>
    <col min="8193" max="8193" width="28.42578125" style="873" customWidth="1"/>
    <col min="8194" max="8200" width="17.7109375" style="873" customWidth="1"/>
    <col min="8201" max="8206" width="26.140625" style="873" customWidth="1"/>
    <col min="8207" max="8448" width="9.140625" style="873"/>
    <col min="8449" max="8449" width="28.42578125" style="873" customWidth="1"/>
    <col min="8450" max="8456" width="17.7109375" style="873" customWidth="1"/>
    <col min="8457" max="8462" width="26.140625" style="873" customWidth="1"/>
    <col min="8463" max="8704" width="9.140625" style="873"/>
    <col min="8705" max="8705" width="28.42578125" style="873" customWidth="1"/>
    <col min="8706" max="8712" width="17.7109375" style="873" customWidth="1"/>
    <col min="8713" max="8718" width="26.140625" style="873" customWidth="1"/>
    <col min="8719" max="8960" width="9.140625" style="873"/>
    <col min="8961" max="8961" width="28.42578125" style="873" customWidth="1"/>
    <col min="8962" max="8968" width="17.7109375" style="873" customWidth="1"/>
    <col min="8969" max="8974" width="26.140625" style="873" customWidth="1"/>
    <col min="8975" max="9216" width="9.140625" style="873"/>
    <col min="9217" max="9217" width="28.42578125" style="873" customWidth="1"/>
    <col min="9218" max="9224" width="17.7109375" style="873" customWidth="1"/>
    <col min="9225" max="9230" width="26.140625" style="873" customWidth="1"/>
    <col min="9231" max="9472" width="9.140625" style="873"/>
    <col min="9473" max="9473" width="28.42578125" style="873" customWidth="1"/>
    <col min="9474" max="9480" width="17.7109375" style="873" customWidth="1"/>
    <col min="9481" max="9486" width="26.140625" style="873" customWidth="1"/>
    <col min="9487" max="9728" width="9.140625" style="873"/>
    <col min="9729" max="9729" width="28.42578125" style="873" customWidth="1"/>
    <col min="9730" max="9736" width="17.7109375" style="873" customWidth="1"/>
    <col min="9737" max="9742" width="26.140625" style="873" customWidth="1"/>
    <col min="9743" max="9984" width="9.140625" style="873"/>
    <col min="9985" max="9985" width="28.42578125" style="873" customWidth="1"/>
    <col min="9986" max="9992" width="17.7109375" style="873" customWidth="1"/>
    <col min="9993" max="9998" width="26.140625" style="873" customWidth="1"/>
    <col min="9999" max="10240" width="9.140625" style="873"/>
    <col min="10241" max="10241" width="28.42578125" style="873" customWidth="1"/>
    <col min="10242" max="10248" width="17.7109375" style="873" customWidth="1"/>
    <col min="10249" max="10254" width="26.140625" style="873" customWidth="1"/>
    <col min="10255" max="10496" width="9.140625" style="873"/>
    <col min="10497" max="10497" width="28.42578125" style="873" customWidth="1"/>
    <col min="10498" max="10504" width="17.7109375" style="873" customWidth="1"/>
    <col min="10505" max="10510" width="26.140625" style="873" customWidth="1"/>
    <col min="10511" max="10752" width="9.140625" style="873"/>
    <col min="10753" max="10753" width="28.42578125" style="873" customWidth="1"/>
    <col min="10754" max="10760" width="17.7109375" style="873" customWidth="1"/>
    <col min="10761" max="10766" width="26.140625" style="873" customWidth="1"/>
    <col min="10767" max="11008" width="9.140625" style="873"/>
    <col min="11009" max="11009" width="28.42578125" style="873" customWidth="1"/>
    <col min="11010" max="11016" width="17.7109375" style="873" customWidth="1"/>
    <col min="11017" max="11022" width="26.140625" style="873" customWidth="1"/>
    <col min="11023" max="11264" width="9.140625" style="873"/>
    <col min="11265" max="11265" width="28.42578125" style="873" customWidth="1"/>
    <col min="11266" max="11272" width="17.7109375" style="873" customWidth="1"/>
    <col min="11273" max="11278" width="26.140625" style="873" customWidth="1"/>
    <col min="11279" max="11520" width="9.140625" style="873"/>
    <col min="11521" max="11521" width="28.42578125" style="873" customWidth="1"/>
    <col min="11522" max="11528" width="17.7109375" style="873" customWidth="1"/>
    <col min="11529" max="11534" width="26.140625" style="873" customWidth="1"/>
    <col min="11535" max="11776" width="9.140625" style="873"/>
    <col min="11777" max="11777" width="28.42578125" style="873" customWidth="1"/>
    <col min="11778" max="11784" width="17.7109375" style="873" customWidth="1"/>
    <col min="11785" max="11790" width="26.140625" style="873" customWidth="1"/>
    <col min="11791" max="12032" width="9.140625" style="873"/>
    <col min="12033" max="12033" width="28.42578125" style="873" customWidth="1"/>
    <col min="12034" max="12040" width="17.7109375" style="873" customWidth="1"/>
    <col min="12041" max="12046" width="26.140625" style="873" customWidth="1"/>
    <col min="12047" max="12288" width="9.140625" style="873"/>
    <col min="12289" max="12289" width="28.42578125" style="873" customWidth="1"/>
    <col min="12290" max="12296" width="17.7109375" style="873" customWidth="1"/>
    <col min="12297" max="12302" width="26.140625" style="873" customWidth="1"/>
    <col min="12303" max="12544" width="9.140625" style="873"/>
    <col min="12545" max="12545" width="28.42578125" style="873" customWidth="1"/>
    <col min="12546" max="12552" width="17.7109375" style="873" customWidth="1"/>
    <col min="12553" max="12558" width="26.140625" style="873" customWidth="1"/>
    <col min="12559" max="12800" width="9.140625" style="873"/>
    <col min="12801" max="12801" width="28.42578125" style="873" customWidth="1"/>
    <col min="12802" max="12808" width="17.7109375" style="873" customWidth="1"/>
    <col min="12809" max="12814" width="26.140625" style="873" customWidth="1"/>
    <col min="12815" max="13056" width="9.140625" style="873"/>
    <col min="13057" max="13057" width="28.42578125" style="873" customWidth="1"/>
    <col min="13058" max="13064" width="17.7109375" style="873" customWidth="1"/>
    <col min="13065" max="13070" width="26.140625" style="873" customWidth="1"/>
    <col min="13071" max="13312" width="9.140625" style="873"/>
    <col min="13313" max="13313" width="28.42578125" style="873" customWidth="1"/>
    <col min="13314" max="13320" width="17.7109375" style="873" customWidth="1"/>
    <col min="13321" max="13326" width="26.140625" style="873" customWidth="1"/>
    <col min="13327" max="13568" width="9.140625" style="873"/>
    <col min="13569" max="13569" width="28.42578125" style="873" customWidth="1"/>
    <col min="13570" max="13576" width="17.7109375" style="873" customWidth="1"/>
    <col min="13577" max="13582" width="26.140625" style="873" customWidth="1"/>
    <col min="13583" max="13824" width="9.140625" style="873"/>
    <col min="13825" max="13825" width="28.42578125" style="873" customWidth="1"/>
    <col min="13826" max="13832" width="17.7109375" style="873" customWidth="1"/>
    <col min="13833" max="13838" width="26.140625" style="873" customWidth="1"/>
    <col min="13839" max="14080" width="9.140625" style="873"/>
    <col min="14081" max="14081" width="28.42578125" style="873" customWidth="1"/>
    <col min="14082" max="14088" width="17.7109375" style="873" customWidth="1"/>
    <col min="14089" max="14094" width="26.140625" style="873" customWidth="1"/>
    <col min="14095" max="14336" width="9.140625" style="873"/>
    <col min="14337" max="14337" width="28.42578125" style="873" customWidth="1"/>
    <col min="14338" max="14344" width="17.7109375" style="873" customWidth="1"/>
    <col min="14345" max="14350" width="26.140625" style="873" customWidth="1"/>
    <col min="14351" max="14592" width="9.140625" style="873"/>
    <col min="14593" max="14593" width="28.42578125" style="873" customWidth="1"/>
    <col min="14594" max="14600" width="17.7109375" style="873" customWidth="1"/>
    <col min="14601" max="14606" width="26.140625" style="873" customWidth="1"/>
    <col min="14607" max="14848" width="9.140625" style="873"/>
    <col min="14849" max="14849" width="28.42578125" style="873" customWidth="1"/>
    <col min="14850" max="14856" width="17.7109375" style="873" customWidth="1"/>
    <col min="14857" max="14862" width="26.140625" style="873" customWidth="1"/>
    <col min="14863" max="15104" width="9.140625" style="873"/>
    <col min="15105" max="15105" width="28.42578125" style="873" customWidth="1"/>
    <col min="15106" max="15112" width="17.7109375" style="873" customWidth="1"/>
    <col min="15113" max="15118" width="26.140625" style="873" customWidth="1"/>
    <col min="15119" max="15360" width="9.140625" style="873"/>
    <col min="15361" max="15361" width="28.42578125" style="873" customWidth="1"/>
    <col min="15362" max="15368" width="17.7109375" style="873" customWidth="1"/>
    <col min="15369" max="15374" width="26.140625" style="873" customWidth="1"/>
    <col min="15375" max="15616" width="9.140625" style="873"/>
    <col min="15617" max="15617" width="28.42578125" style="873" customWidth="1"/>
    <col min="15618" max="15624" width="17.7109375" style="873" customWidth="1"/>
    <col min="15625" max="15630" width="26.140625" style="873" customWidth="1"/>
    <col min="15631" max="15872" width="9.140625" style="873"/>
    <col min="15873" max="15873" width="28.42578125" style="873" customWidth="1"/>
    <col min="15874" max="15880" width="17.7109375" style="873" customWidth="1"/>
    <col min="15881" max="15886" width="26.140625" style="873" customWidth="1"/>
    <col min="15887" max="16128" width="9.140625" style="873"/>
    <col min="16129" max="16129" width="28.42578125" style="873" customWidth="1"/>
    <col min="16130" max="16136" width="17.7109375" style="873" customWidth="1"/>
    <col min="16137" max="16142" width="26.140625" style="873" customWidth="1"/>
    <col min="16143" max="16384" width="9.140625" style="873"/>
  </cols>
  <sheetData>
    <row r="1" spans="1:14" s="917" customFormat="1" ht="13.15" customHeight="1">
      <c r="A1" s="1550" t="s">
        <v>853</v>
      </c>
      <c r="B1" s="1550"/>
      <c r="C1" s="1550"/>
      <c r="D1" s="916" t="s">
        <v>10</v>
      </c>
      <c r="E1" s="916" t="s">
        <v>10</v>
      </c>
      <c r="F1" s="916" t="s">
        <v>10</v>
      </c>
      <c r="G1" s="916" t="s">
        <v>10</v>
      </c>
      <c r="H1" s="916" t="s">
        <v>10</v>
      </c>
      <c r="I1" s="1550" t="s">
        <v>853</v>
      </c>
      <c r="J1" s="1550"/>
      <c r="K1" s="1550"/>
      <c r="L1" s="916" t="s">
        <v>10</v>
      </c>
      <c r="M1" s="916" t="s">
        <v>10</v>
      </c>
      <c r="N1" s="916" t="s">
        <v>10</v>
      </c>
    </row>
    <row r="2" spans="1:14" s="919" customFormat="1" ht="13.15" customHeight="1">
      <c r="A2" s="1551" t="s">
        <v>980</v>
      </c>
      <c r="B2" s="1551"/>
      <c r="C2" s="1551"/>
      <c r="D2" s="918" t="s">
        <v>10</v>
      </c>
      <c r="E2" s="918" t="s">
        <v>10</v>
      </c>
      <c r="F2" s="918" t="s">
        <v>10</v>
      </c>
      <c r="G2" s="918" t="s">
        <v>10</v>
      </c>
      <c r="H2" s="918" t="s">
        <v>10</v>
      </c>
      <c r="I2" s="1551" t="s">
        <v>980</v>
      </c>
      <c r="J2" s="1551"/>
      <c r="K2" s="1551"/>
      <c r="L2" s="918" t="s">
        <v>10</v>
      </c>
      <c r="M2" s="918" t="s">
        <v>10</v>
      </c>
      <c r="N2" s="918" t="s">
        <v>10</v>
      </c>
    </row>
    <row r="3" spans="1:14">
      <c r="A3" s="1547" t="s">
        <v>29</v>
      </c>
      <c r="B3" s="1547"/>
      <c r="C3" s="1547"/>
      <c r="D3" s="912" t="s">
        <v>10</v>
      </c>
      <c r="E3" s="912" t="s">
        <v>10</v>
      </c>
      <c r="F3" s="912" t="s">
        <v>10</v>
      </c>
      <c r="G3" s="912" t="s">
        <v>10</v>
      </c>
      <c r="H3" s="912" t="s">
        <v>10</v>
      </c>
      <c r="I3" s="1547" t="s">
        <v>29</v>
      </c>
      <c r="J3" s="1547"/>
      <c r="K3" s="1547"/>
      <c r="L3" s="912" t="s">
        <v>10</v>
      </c>
      <c r="M3" s="912" t="s">
        <v>10</v>
      </c>
      <c r="N3" s="912" t="s">
        <v>10</v>
      </c>
    </row>
    <row r="4" spans="1:14">
      <c r="A4" s="912" t="s">
        <v>10</v>
      </c>
      <c r="B4" s="912" t="s">
        <v>10</v>
      </c>
      <c r="C4" s="912" t="s">
        <v>10</v>
      </c>
      <c r="D4" s="912" t="s">
        <v>10</v>
      </c>
      <c r="E4" s="912" t="s">
        <v>10</v>
      </c>
      <c r="F4" s="912" t="s">
        <v>10</v>
      </c>
      <c r="G4" s="912" t="s">
        <v>10</v>
      </c>
      <c r="H4" s="912" t="s">
        <v>10</v>
      </c>
      <c r="I4" s="912" t="s">
        <v>10</v>
      </c>
      <c r="J4" s="912" t="s">
        <v>10</v>
      </c>
      <c r="K4" s="912" t="s">
        <v>10</v>
      </c>
      <c r="L4" s="912" t="s">
        <v>10</v>
      </c>
      <c r="M4" s="912" t="s">
        <v>10</v>
      </c>
      <c r="N4" s="912" t="s">
        <v>10</v>
      </c>
    </row>
    <row r="5" spans="1:14">
      <c r="A5" s="920" t="s">
        <v>855</v>
      </c>
      <c r="B5" s="852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921" t="s">
        <v>10</v>
      </c>
      <c r="I5" s="922" t="s">
        <v>10</v>
      </c>
      <c r="J5" s="852" t="s">
        <v>10</v>
      </c>
      <c r="K5" s="852" t="s">
        <v>10</v>
      </c>
      <c r="L5" s="852" t="s">
        <v>10</v>
      </c>
      <c r="M5" s="852" t="s">
        <v>10</v>
      </c>
      <c r="N5" s="921" t="s">
        <v>10</v>
      </c>
    </row>
    <row r="6" spans="1:14">
      <c r="A6" s="923" t="s">
        <v>89</v>
      </c>
      <c r="B6" s="858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924" t="s">
        <v>10</v>
      </c>
      <c r="I6" s="925" t="s">
        <v>10</v>
      </c>
      <c r="J6" s="858" t="s">
        <v>249</v>
      </c>
      <c r="K6" s="857" t="s">
        <v>10</v>
      </c>
      <c r="L6" s="858" t="s">
        <v>857</v>
      </c>
      <c r="M6" s="857" t="s">
        <v>10</v>
      </c>
      <c r="N6" s="926"/>
    </row>
    <row r="7" spans="1:14" ht="14.25">
      <c r="A7" s="923" t="s">
        <v>546</v>
      </c>
      <c r="B7" s="858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926" t="s">
        <v>549</v>
      </c>
      <c r="I7" s="923" t="s">
        <v>247</v>
      </c>
      <c r="J7" s="858" t="s">
        <v>503</v>
      </c>
      <c r="K7" s="858" t="s">
        <v>863</v>
      </c>
      <c r="L7" s="858" t="s">
        <v>249</v>
      </c>
      <c r="M7" s="858" t="s">
        <v>250</v>
      </c>
      <c r="N7" s="926" t="s">
        <v>248</v>
      </c>
    </row>
    <row r="8" spans="1:14">
      <c r="A8" s="925" t="s">
        <v>10</v>
      </c>
      <c r="B8" s="857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924" t="s">
        <v>10</v>
      </c>
      <c r="I8" s="925" t="s">
        <v>10</v>
      </c>
      <c r="J8" s="857" t="s">
        <v>10</v>
      </c>
      <c r="K8" s="857" t="s">
        <v>10</v>
      </c>
      <c r="L8" s="857" t="s">
        <v>10</v>
      </c>
      <c r="M8" s="857" t="s">
        <v>10</v>
      </c>
      <c r="N8" s="924" t="s">
        <v>10</v>
      </c>
    </row>
    <row r="9" spans="1:14">
      <c r="A9" s="1552" t="s">
        <v>10</v>
      </c>
      <c r="B9" s="1552"/>
      <c r="C9" s="1552"/>
      <c r="D9" s="1552"/>
      <c r="E9" s="1552"/>
      <c r="F9" s="1552"/>
      <c r="G9" s="1552"/>
      <c r="H9" s="1552"/>
      <c r="I9" s="1552"/>
      <c r="J9" s="1552"/>
      <c r="K9" s="1552"/>
      <c r="L9" s="1552"/>
      <c r="M9" s="1552"/>
      <c r="N9" s="1552"/>
    </row>
    <row r="10" spans="1:14">
      <c r="A10" s="912" t="s">
        <v>10</v>
      </c>
      <c r="B10" s="1547" t="s">
        <v>893</v>
      </c>
      <c r="C10" s="1547"/>
      <c r="D10" s="912" t="s">
        <v>10</v>
      </c>
      <c r="E10" s="912" t="s">
        <v>10</v>
      </c>
      <c r="F10" s="912" t="s">
        <v>10</v>
      </c>
      <c r="G10" s="912" t="s">
        <v>10</v>
      </c>
      <c r="H10" s="912" t="s">
        <v>10</v>
      </c>
      <c r="I10" s="912" t="s">
        <v>10</v>
      </c>
      <c r="J10" s="912" t="s">
        <v>10</v>
      </c>
      <c r="K10" s="912" t="s">
        <v>10</v>
      </c>
      <c r="L10" s="912" t="s">
        <v>10</v>
      </c>
      <c r="M10" s="912" t="s">
        <v>10</v>
      </c>
      <c r="N10" s="912" t="s">
        <v>10</v>
      </c>
    </row>
    <row r="11" spans="1:14">
      <c r="A11" s="925" t="s">
        <v>6</v>
      </c>
      <c r="B11" s="866">
        <v>15249</v>
      </c>
      <c r="C11" s="864">
        <v>2773</v>
      </c>
      <c r="D11" s="864">
        <v>364</v>
      </c>
      <c r="E11" s="864">
        <v>5419</v>
      </c>
      <c r="F11" s="864">
        <v>332</v>
      </c>
      <c r="G11" s="864">
        <v>3553</v>
      </c>
      <c r="H11" s="864">
        <v>2808</v>
      </c>
      <c r="I11" s="865">
        <v>122848</v>
      </c>
      <c r="J11" s="864">
        <v>11673</v>
      </c>
      <c r="K11" s="864">
        <v>6459</v>
      </c>
      <c r="L11" s="864">
        <v>5214</v>
      </c>
      <c r="M11" s="864">
        <v>886</v>
      </c>
      <c r="N11" s="864">
        <v>192</v>
      </c>
    </row>
    <row r="12" spans="1:14">
      <c r="A12" s="912" t="s">
        <v>10</v>
      </c>
      <c r="B12" s="915" t="s">
        <v>10</v>
      </c>
      <c r="C12" s="915" t="s">
        <v>10</v>
      </c>
      <c r="D12" s="915" t="s">
        <v>10</v>
      </c>
      <c r="E12" s="915" t="s">
        <v>10</v>
      </c>
      <c r="F12" s="915" t="s">
        <v>10</v>
      </c>
      <c r="G12" s="915" t="s">
        <v>10</v>
      </c>
      <c r="H12" s="915" t="s">
        <v>10</v>
      </c>
      <c r="I12" s="915" t="s">
        <v>10</v>
      </c>
      <c r="J12" s="915" t="s">
        <v>10</v>
      </c>
      <c r="K12" s="915" t="s">
        <v>10</v>
      </c>
      <c r="L12" s="915" t="s">
        <v>10</v>
      </c>
      <c r="M12" s="915" t="s">
        <v>10</v>
      </c>
      <c r="N12" s="915" t="s">
        <v>10</v>
      </c>
    </row>
    <row r="13" spans="1:14">
      <c r="A13" s="912" t="s">
        <v>865</v>
      </c>
      <c r="B13" s="915" t="s">
        <v>10</v>
      </c>
      <c r="C13" s="915" t="s">
        <v>10</v>
      </c>
      <c r="D13" s="915" t="s">
        <v>10</v>
      </c>
      <c r="E13" s="915" t="s">
        <v>10</v>
      </c>
      <c r="F13" s="915" t="s">
        <v>10</v>
      </c>
      <c r="G13" s="915" t="s">
        <v>10</v>
      </c>
      <c r="H13" s="915" t="s">
        <v>10</v>
      </c>
      <c r="I13" s="915" t="s">
        <v>10</v>
      </c>
      <c r="J13" s="915" t="s">
        <v>10</v>
      </c>
      <c r="K13" s="915" t="s">
        <v>10</v>
      </c>
      <c r="L13" s="915" t="s">
        <v>10</v>
      </c>
      <c r="M13" s="915" t="s">
        <v>10</v>
      </c>
      <c r="N13" s="915" t="s">
        <v>10</v>
      </c>
    </row>
    <row r="14" spans="1:14">
      <c r="A14" s="912" t="s">
        <v>10</v>
      </c>
      <c r="B14" s="915" t="s">
        <v>10</v>
      </c>
      <c r="C14" s="915" t="s">
        <v>10</v>
      </c>
      <c r="D14" s="915" t="s">
        <v>10</v>
      </c>
      <c r="E14" s="915" t="s">
        <v>10</v>
      </c>
      <c r="F14" s="915" t="s">
        <v>10</v>
      </c>
      <c r="G14" s="915" t="s">
        <v>10</v>
      </c>
      <c r="H14" s="915" t="s">
        <v>10</v>
      </c>
      <c r="I14" s="915" t="s">
        <v>10</v>
      </c>
      <c r="J14" s="915" t="s">
        <v>10</v>
      </c>
      <c r="K14" s="915" t="s">
        <v>10</v>
      </c>
      <c r="L14" s="915" t="s">
        <v>10</v>
      </c>
      <c r="M14" s="915" t="s">
        <v>10</v>
      </c>
      <c r="N14" s="915" t="s">
        <v>10</v>
      </c>
    </row>
    <row r="15" spans="1:14">
      <c r="A15" s="925" t="s">
        <v>866</v>
      </c>
      <c r="B15" s="866">
        <v>1064</v>
      </c>
      <c r="C15" s="864">
        <v>137</v>
      </c>
      <c r="D15" s="864">
        <v>19</v>
      </c>
      <c r="E15" s="864">
        <v>371</v>
      </c>
      <c r="F15" s="864">
        <v>29</v>
      </c>
      <c r="G15" s="864">
        <v>306</v>
      </c>
      <c r="H15" s="864">
        <v>202</v>
      </c>
      <c r="I15" s="864">
        <v>10450</v>
      </c>
      <c r="J15" s="864">
        <v>740</v>
      </c>
      <c r="K15" s="864">
        <v>438</v>
      </c>
      <c r="L15" s="864">
        <v>302</v>
      </c>
      <c r="M15" s="864">
        <v>41</v>
      </c>
      <c r="N15" s="864">
        <v>19</v>
      </c>
    </row>
    <row r="16" spans="1:14">
      <c r="A16" s="925" t="s">
        <v>867</v>
      </c>
      <c r="B16" s="866">
        <v>1257</v>
      </c>
      <c r="C16" s="864">
        <v>166</v>
      </c>
      <c r="D16" s="864">
        <v>36</v>
      </c>
      <c r="E16" s="864">
        <v>468</v>
      </c>
      <c r="F16" s="864">
        <v>30</v>
      </c>
      <c r="G16" s="864">
        <v>313</v>
      </c>
      <c r="H16" s="864">
        <v>244</v>
      </c>
      <c r="I16" s="864">
        <v>8677</v>
      </c>
      <c r="J16" s="864">
        <v>567</v>
      </c>
      <c r="K16" s="864">
        <v>295</v>
      </c>
      <c r="L16" s="864">
        <v>272</v>
      </c>
      <c r="M16" s="864">
        <v>34</v>
      </c>
      <c r="N16" s="864">
        <v>15</v>
      </c>
    </row>
    <row r="17" spans="1:14">
      <c r="A17" s="925" t="s">
        <v>868</v>
      </c>
      <c r="B17" s="866">
        <v>1579</v>
      </c>
      <c r="C17" s="864">
        <v>233</v>
      </c>
      <c r="D17" s="864">
        <v>60</v>
      </c>
      <c r="E17" s="864">
        <v>602</v>
      </c>
      <c r="F17" s="864">
        <v>30</v>
      </c>
      <c r="G17" s="864">
        <v>352</v>
      </c>
      <c r="H17" s="864">
        <v>302</v>
      </c>
      <c r="I17" s="864">
        <v>10388</v>
      </c>
      <c r="J17" s="864">
        <v>747</v>
      </c>
      <c r="K17" s="864">
        <v>486</v>
      </c>
      <c r="L17" s="864">
        <v>261</v>
      </c>
      <c r="M17" s="864">
        <v>90</v>
      </c>
      <c r="N17" s="864">
        <v>16</v>
      </c>
    </row>
    <row r="18" spans="1:14">
      <c r="A18" s="925" t="s">
        <v>869</v>
      </c>
      <c r="B18" s="866">
        <v>1364</v>
      </c>
      <c r="C18" s="864">
        <v>386</v>
      </c>
      <c r="D18" s="864">
        <v>35</v>
      </c>
      <c r="E18" s="864">
        <v>406</v>
      </c>
      <c r="F18" s="864">
        <v>29</v>
      </c>
      <c r="G18" s="864">
        <v>308</v>
      </c>
      <c r="H18" s="864">
        <v>200</v>
      </c>
      <c r="I18" s="864">
        <v>8986</v>
      </c>
      <c r="J18" s="864">
        <v>1459</v>
      </c>
      <c r="K18" s="864">
        <v>971</v>
      </c>
      <c r="L18" s="864">
        <v>488</v>
      </c>
      <c r="M18" s="864">
        <v>156</v>
      </c>
      <c r="N18" s="864">
        <v>12</v>
      </c>
    </row>
    <row r="19" spans="1:14">
      <c r="A19" s="925" t="s">
        <v>870</v>
      </c>
      <c r="B19" s="866">
        <v>1092</v>
      </c>
      <c r="C19" s="864">
        <v>231</v>
      </c>
      <c r="D19" s="864">
        <v>26</v>
      </c>
      <c r="E19" s="864">
        <v>389</v>
      </c>
      <c r="F19" s="864">
        <v>20</v>
      </c>
      <c r="G19" s="864">
        <v>233</v>
      </c>
      <c r="H19" s="864">
        <v>193</v>
      </c>
      <c r="I19" s="864">
        <v>11176</v>
      </c>
      <c r="J19" s="864">
        <v>425</v>
      </c>
      <c r="K19" s="864">
        <v>196</v>
      </c>
      <c r="L19" s="864">
        <v>229</v>
      </c>
      <c r="M19" s="864">
        <v>56</v>
      </c>
      <c r="N19" s="864">
        <v>17</v>
      </c>
    </row>
    <row r="20" spans="1:14">
      <c r="A20" s="925" t="s">
        <v>871</v>
      </c>
      <c r="B20" s="866">
        <v>997</v>
      </c>
      <c r="C20" s="864">
        <v>172</v>
      </c>
      <c r="D20" s="864">
        <v>25</v>
      </c>
      <c r="E20" s="864">
        <v>336</v>
      </c>
      <c r="F20" s="864">
        <v>31</v>
      </c>
      <c r="G20" s="864">
        <v>267</v>
      </c>
      <c r="H20" s="864">
        <v>166</v>
      </c>
      <c r="I20" s="864">
        <v>9472</v>
      </c>
      <c r="J20" s="864">
        <v>404</v>
      </c>
      <c r="K20" s="864">
        <v>205</v>
      </c>
      <c r="L20" s="864">
        <v>199</v>
      </c>
      <c r="M20" s="864">
        <v>46</v>
      </c>
      <c r="N20" s="864">
        <v>12</v>
      </c>
    </row>
    <row r="21" spans="1:14">
      <c r="A21" s="925" t="s">
        <v>872</v>
      </c>
      <c r="B21" s="866">
        <v>771</v>
      </c>
      <c r="C21" s="864">
        <v>148</v>
      </c>
      <c r="D21" s="864">
        <v>16</v>
      </c>
      <c r="E21" s="864">
        <v>256</v>
      </c>
      <c r="F21" s="864">
        <v>15</v>
      </c>
      <c r="G21" s="864">
        <v>182</v>
      </c>
      <c r="H21" s="864">
        <v>154</v>
      </c>
      <c r="I21" s="864">
        <v>10259</v>
      </c>
      <c r="J21" s="864">
        <v>410</v>
      </c>
      <c r="K21" s="864">
        <v>228</v>
      </c>
      <c r="L21" s="864">
        <v>182</v>
      </c>
      <c r="M21" s="864">
        <v>32</v>
      </c>
      <c r="N21" s="864">
        <v>11</v>
      </c>
    </row>
    <row r="22" spans="1:14">
      <c r="A22" s="925" t="s">
        <v>873</v>
      </c>
      <c r="B22" s="866">
        <v>1065</v>
      </c>
      <c r="C22" s="864">
        <v>207</v>
      </c>
      <c r="D22" s="864">
        <v>16</v>
      </c>
      <c r="E22" s="864">
        <v>385</v>
      </c>
      <c r="F22" s="864">
        <v>27</v>
      </c>
      <c r="G22" s="864">
        <v>216</v>
      </c>
      <c r="H22" s="864">
        <v>214</v>
      </c>
      <c r="I22" s="864">
        <v>11656</v>
      </c>
      <c r="J22" s="864">
        <v>606</v>
      </c>
      <c r="K22" s="864">
        <v>283</v>
      </c>
      <c r="L22" s="864">
        <v>323</v>
      </c>
      <c r="M22" s="864">
        <v>91</v>
      </c>
      <c r="N22" s="864">
        <v>19</v>
      </c>
    </row>
    <row r="23" spans="1:14">
      <c r="A23" s="925" t="s">
        <v>874</v>
      </c>
      <c r="B23" s="866">
        <v>1306</v>
      </c>
      <c r="C23" s="864">
        <v>247</v>
      </c>
      <c r="D23" s="864">
        <v>32</v>
      </c>
      <c r="E23" s="864">
        <v>456</v>
      </c>
      <c r="F23" s="864">
        <v>22</v>
      </c>
      <c r="G23" s="864">
        <v>287</v>
      </c>
      <c r="H23" s="864">
        <v>262</v>
      </c>
      <c r="I23" s="864">
        <v>11386</v>
      </c>
      <c r="J23" s="864">
        <v>1068</v>
      </c>
      <c r="K23" s="864">
        <v>576</v>
      </c>
      <c r="L23" s="864">
        <v>492</v>
      </c>
      <c r="M23" s="864">
        <v>84</v>
      </c>
      <c r="N23" s="864">
        <v>18</v>
      </c>
    </row>
    <row r="24" spans="1:14">
      <c r="A24" s="925" t="s">
        <v>875</v>
      </c>
      <c r="B24" s="866">
        <v>1433</v>
      </c>
      <c r="C24" s="864">
        <v>184</v>
      </c>
      <c r="D24" s="864">
        <v>25</v>
      </c>
      <c r="E24" s="864">
        <v>574</v>
      </c>
      <c r="F24" s="864">
        <v>33</v>
      </c>
      <c r="G24" s="864">
        <v>376</v>
      </c>
      <c r="H24" s="864">
        <v>241</v>
      </c>
      <c r="I24" s="864">
        <v>10044</v>
      </c>
      <c r="J24" s="864">
        <v>1765</v>
      </c>
      <c r="K24" s="864">
        <v>947</v>
      </c>
      <c r="L24" s="864">
        <v>818</v>
      </c>
      <c r="M24" s="864">
        <v>88</v>
      </c>
      <c r="N24" s="864">
        <v>17</v>
      </c>
    </row>
    <row r="25" spans="1:14">
      <c r="A25" s="925" t="s">
        <v>876</v>
      </c>
      <c r="B25" s="866">
        <v>1913</v>
      </c>
      <c r="C25" s="864">
        <v>265</v>
      </c>
      <c r="D25" s="864">
        <v>54</v>
      </c>
      <c r="E25" s="864">
        <v>714</v>
      </c>
      <c r="F25" s="864">
        <v>41</v>
      </c>
      <c r="G25" s="864">
        <v>435</v>
      </c>
      <c r="H25" s="864">
        <v>404</v>
      </c>
      <c r="I25" s="864">
        <v>11168</v>
      </c>
      <c r="J25" s="864">
        <v>2457</v>
      </c>
      <c r="K25" s="864">
        <v>1323</v>
      </c>
      <c r="L25" s="864">
        <v>1134</v>
      </c>
      <c r="M25" s="864">
        <v>100</v>
      </c>
      <c r="N25" s="864">
        <v>27</v>
      </c>
    </row>
    <row r="26" spans="1:14">
      <c r="A26" s="925" t="s">
        <v>877</v>
      </c>
      <c r="B26" s="866">
        <v>1408</v>
      </c>
      <c r="C26" s="864">
        <v>397</v>
      </c>
      <c r="D26" s="864">
        <v>20</v>
      </c>
      <c r="E26" s="864">
        <v>462</v>
      </c>
      <c r="F26" s="864">
        <v>25</v>
      </c>
      <c r="G26" s="864">
        <v>278</v>
      </c>
      <c r="H26" s="864">
        <v>226</v>
      </c>
      <c r="I26" s="864">
        <v>9186</v>
      </c>
      <c r="J26" s="864">
        <v>1025</v>
      </c>
      <c r="K26" s="864">
        <v>511</v>
      </c>
      <c r="L26" s="864">
        <v>514</v>
      </c>
      <c r="M26" s="864">
        <v>68</v>
      </c>
      <c r="N26" s="864">
        <v>9</v>
      </c>
    </row>
    <row r="27" spans="1:14">
      <c r="A27" s="912" t="s">
        <v>10</v>
      </c>
      <c r="B27" s="912" t="s">
        <v>10</v>
      </c>
      <c r="C27" s="912" t="s">
        <v>10</v>
      </c>
      <c r="D27" s="912" t="s">
        <v>10</v>
      </c>
      <c r="E27" s="912" t="s">
        <v>10</v>
      </c>
      <c r="F27" s="912" t="s">
        <v>10</v>
      </c>
      <c r="G27" s="912" t="s">
        <v>10</v>
      </c>
      <c r="H27" s="912" t="s">
        <v>10</v>
      </c>
      <c r="I27" s="912" t="s">
        <v>10</v>
      </c>
      <c r="J27" s="912" t="s">
        <v>10</v>
      </c>
      <c r="K27" s="912" t="s">
        <v>10</v>
      </c>
      <c r="L27" s="912" t="s">
        <v>10</v>
      </c>
      <c r="M27" s="912" t="s">
        <v>10</v>
      </c>
      <c r="N27" s="912" t="s">
        <v>10</v>
      </c>
    </row>
    <row r="28" spans="1:14">
      <c r="A28" s="912" t="s">
        <v>10</v>
      </c>
      <c r="B28" s="912" t="s">
        <v>10</v>
      </c>
      <c r="C28" s="912" t="s">
        <v>10</v>
      </c>
      <c r="D28" s="912" t="s">
        <v>10</v>
      </c>
      <c r="E28" s="912" t="s">
        <v>10</v>
      </c>
      <c r="F28" s="912" t="s">
        <v>10</v>
      </c>
      <c r="G28" s="912" t="s">
        <v>10</v>
      </c>
      <c r="H28" s="912" t="s">
        <v>10</v>
      </c>
      <c r="I28" s="912" t="s">
        <v>10</v>
      </c>
      <c r="J28" s="912" t="s">
        <v>10</v>
      </c>
      <c r="K28" s="912" t="s">
        <v>10</v>
      </c>
      <c r="L28" s="912" t="s">
        <v>10</v>
      </c>
      <c r="M28" s="912" t="s">
        <v>10</v>
      </c>
      <c r="N28" s="912" t="s">
        <v>10</v>
      </c>
    </row>
    <row r="29" spans="1:14">
      <c r="A29" s="912" t="s">
        <v>10</v>
      </c>
      <c r="B29" s="1547" t="s">
        <v>894</v>
      </c>
      <c r="C29" s="1547"/>
      <c r="D29" s="912" t="s">
        <v>10</v>
      </c>
      <c r="E29" s="912" t="s">
        <v>10</v>
      </c>
      <c r="F29" s="912" t="s">
        <v>10</v>
      </c>
      <c r="G29" s="912" t="s">
        <v>10</v>
      </c>
      <c r="H29" s="912" t="s">
        <v>10</v>
      </c>
      <c r="I29" s="912" t="s">
        <v>10</v>
      </c>
      <c r="J29" s="912" t="s">
        <v>10</v>
      </c>
      <c r="K29" s="912" t="s">
        <v>10</v>
      </c>
      <c r="L29" s="912" t="s">
        <v>10</v>
      </c>
      <c r="M29" s="912" t="s">
        <v>10</v>
      </c>
      <c r="N29" s="912" t="s">
        <v>10</v>
      </c>
    </row>
    <row r="30" spans="1:14">
      <c r="A30" s="925" t="s">
        <v>6</v>
      </c>
      <c r="B30" s="866">
        <v>3873</v>
      </c>
      <c r="C30" s="864">
        <v>160</v>
      </c>
      <c r="D30" s="864">
        <v>149</v>
      </c>
      <c r="E30" s="864">
        <v>1027</v>
      </c>
      <c r="F30" s="864">
        <v>18</v>
      </c>
      <c r="G30" s="864">
        <v>422</v>
      </c>
      <c r="H30" s="864">
        <v>2097</v>
      </c>
      <c r="I30" s="865">
        <v>5124501</v>
      </c>
      <c r="J30" s="864">
        <v>5010</v>
      </c>
      <c r="K30" s="864">
        <v>2086</v>
      </c>
      <c r="L30" s="864">
        <v>2924</v>
      </c>
      <c r="M30" s="864">
        <v>775</v>
      </c>
      <c r="N30" s="864">
        <v>320</v>
      </c>
    </row>
    <row r="31" spans="1:14">
      <c r="A31" s="912" t="s">
        <v>10</v>
      </c>
      <c r="B31" s="915" t="s">
        <v>10</v>
      </c>
      <c r="C31" s="915" t="s">
        <v>10</v>
      </c>
      <c r="D31" s="915" t="s">
        <v>10</v>
      </c>
      <c r="E31" s="915" t="s">
        <v>10</v>
      </c>
      <c r="F31" s="915" t="s">
        <v>10</v>
      </c>
      <c r="G31" s="915" t="s">
        <v>10</v>
      </c>
      <c r="H31" s="915" t="s">
        <v>10</v>
      </c>
      <c r="I31" s="915" t="s">
        <v>10</v>
      </c>
      <c r="J31" s="915" t="s">
        <v>10</v>
      </c>
      <c r="K31" s="915" t="s">
        <v>10</v>
      </c>
      <c r="L31" s="915" t="s">
        <v>10</v>
      </c>
      <c r="M31" s="915" t="s">
        <v>10</v>
      </c>
      <c r="N31" s="915" t="s">
        <v>10</v>
      </c>
    </row>
    <row r="32" spans="1:14">
      <c r="A32" s="912" t="s">
        <v>865</v>
      </c>
      <c r="B32" s="915" t="s">
        <v>10</v>
      </c>
      <c r="C32" s="915" t="s">
        <v>10</v>
      </c>
      <c r="D32" s="915" t="s">
        <v>10</v>
      </c>
      <c r="E32" s="915" t="s">
        <v>10</v>
      </c>
      <c r="F32" s="915" t="s">
        <v>10</v>
      </c>
      <c r="G32" s="915" t="s">
        <v>10</v>
      </c>
      <c r="H32" s="915" t="s">
        <v>10</v>
      </c>
      <c r="I32" s="915" t="s">
        <v>10</v>
      </c>
      <c r="J32" s="915" t="s">
        <v>10</v>
      </c>
      <c r="K32" s="915" t="s">
        <v>10</v>
      </c>
      <c r="L32" s="915" t="s">
        <v>10</v>
      </c>
      <c r="M32" s="915" t="s">
        <v>10</v>
      </c>
      <c r="N32" s="915" t="s">
        <v>10</v>
      </c>
    </row>
    <row r="33" spans="1:14">
      <c r="A33" s="912" t="s">
        <v>10</v>
      </c>
      <c r="B33" s="915" t="s">
        <v>10</v>
      </c>
      <c r="C33" s="915" t="s">
        <v>10</v>
      </c>
      <c r="D33" s="915" t="s">
        <v>10</v>
      </c>
      <c r="E33" s="915" t="s">
        <v>10</v>
      </c>
      <c r="F33" s="915" t="s">
        <v>10</v>
      </c>
      <c r="G33" s="915" t="s">
        <v>10</v>
      </c>
      <c r="H33" s="915" t="s">
        <v>10</v>
      </c>
      <c r="I33" s="915" t="s">
        <v>10</v>
      </c>
      <c r="J33" s="915" t="s">
        <v>10</v>
      </c>
      <c r="K33" s="915" t="s">
        <v>10</v>
      </c>
      <c r="L33" s="915" t="s">
        <v>10</v>
      </c>
      <c r="M33" s="915" t="s">
        <v>10</v>
      </c>
      <c r="N33" s="915" t="s">
        <v>10</v>
      </c>
    </row>
    <row r="34" spans="1:14">
      <c r="A34" s="925" t="s">
        <v>866</v>
      </c>
      <c r="B34" s="866">
        <v>278</v>
      </c>
      <c r="C34" s="864">
        <v>10</v>
      </c>
      <c r="D34" s="864">
        <v>5</v>
      </c>
      <c r="E34" s="864">
        <v>61</v>
      </c>
      <c r="F34" s="864">
        <v>2</v>
      </c>
      <c r="G34" s="864">
        <v>58</v>
      </c>
      <c r="H34" s="864">
        <v>142</v>
      </c>
      <c r="I34" s="865">
        <v>439948</v>
      </c>
      <c r="J34" s="864">
        <v>328</v>
      </c>
      <c r="K34" s="864">
        <v>79</v>
      </c>
      <c r="L34" s="864">
        <v>249</v>
      </c>
      <c r="M34" s="864">
        <v>46</v>
      </c>
      <c r="N34" s="864">
        <v>11</v>
      </c>
    </row>
    <row r="35" spans="1:14">
      <c r="A35" s="925" t="s">
        <v>867</v>
      </c>
      <c r="B35" s="866">
        <v>314</v>
      </c>
      <c r="C35" s="864">
        <v>7</v>
      </c>
      <c r="D35" s="864">
        <v>13</v>
      </c>
      <c r="E35" s="864">
        <v>71</v>
      </c>
      <c r="F35" s="864">
        <v>1</v>
      </c>
      <c r="G35" s="864">
        <v>33</v>
      </c>
      <c r="H35" s="864">
        <v>189</v>
      </c>
      <c r="I35" s="865">
        <v>401522</v>
      </c>
      <c r="J35" s="864">
        <v>385</v>
      </c>
      <c r="K35" s="864">
        <v>129</v>
      </c>
      <c r="L35" s="864">
        <v>256</v>
      </c>
      <c r="M35" s="864">
        <v>17</v>
      </c>
      <c r="N35" s="864">
        <v>30</v>
      </c>
    </row>
    <row r="36" spans="1:14">
      <c r="A36" s="925" t="s">
        <v>868</v>
      </c>
      <c r="B36" s="866">
        <v>383</v>
      </c>
      <c r="C36" s="864">
        <v>13</v>
      </c>
      <c r="D36" s="864">
        <v>16</v>
      </c>
      <c r="E36" s="864">
        <v>97</v>
      </c>
      <c r="F36" s="864">
        <v>2</v>
      </c>
      <c r="G36" s="864">
        <v>47</v>
      </c>
      <c r="H36" s="864">
        <v>208</v>
      </c>
      <c r="I36" s="865">
        <v>437658</v>
      </c>
      <c r="J36" s="864">
        <v>305</v>
      </c>
      <c r="K36" s="864">
        <v>156</v>
      </c>
      <c r="L36" s="864">
        <v>149</v>
      </c>
      <c r="M36" s="864">
        <v>140</v>
      </c>
      <c r="N36" s="864">
        <v>28</v>
      </c>
    </row>
    <row r="37" spans="1:14">
      <c r="A37" s="925" t="s">
        <v>869</v>
      </c>
      <c r="B37" s="866">
        <v>288</v>
      </c>
      <c r="C37" s="864">
        <v>12</v>
      </c>
      <c r="D37" s="864">
        <v>10</v>
      </c>
      <c r="E37" s="864">
        <v>69</v>
      </c>
      <c r="F37" s="864" t="s">
        <v>51</v>
      </c>
      <c r="G37" s="864">
        <v>44</v>
      </c>
      <c r="H37" s="864">
        <v>153</v>
      </c>
      <c r="I37" s="865">
        <v>382281</v>
      </c>
      <c r="J37" s="864">
        <v>381</v>
      </c>
      <c r="K37" s="864">
        <v>201</v>
      </c>
      <c r="L37" s="864">
        <v>180</v>
      </c>
      <c r="M37" s="864">
        <v>141</v>
      </c>
      <c r="N37" s="864">
        <v>21</v>
      </c>
    </row>
    <row r="38" spans="1:14">
      <c r="A38" s="925" t="s">
        <v>870</v>
      </c>
      <c r="B38" s="866">
        <v>281</v>
      </c>
      <c r="C38" s="864">
        <v>12</v>
      </c>
      <c r="D38" s="864">
        <v>10</v>
      </c>
      <c r="E38" s="864">
        <v>76</v>
      </c>
      <c r="F38" s="864">
        <v>3</v>
      </c>
      <c r="G38" s="864">
        <v>37</v>
      </c>
      <c r="H38" s="864">
        <v>143</v>
      </c>
      <c r="I38" s="865">
        <v>437347</v>
      </c>
      <c r="J38" s="864">
        <v>296</v>
      </c>
      <c r="K38" s="864">
        <v>119</v>
      </c>
      <c r="L38" s="864">
        <v>177</v>
      </c>
      <c r="M38" s="864">
        <v>66</v>
      </c>
      <c r="N38" s="864">
        <v>30</v>
      </c>
    </row>
    <row r="39" spans="1:14">
      <c r="A39" s="925" t="s">
        <v>871</v>
      </c>
      <c r="B39" s="866">
        <v>293</v>
      </c>
      <c r="C39" s="864">
        <v>8</v>
      </c>
      <c r="D39" s="864">
        <v>10</v>
      </c>
      <c r="E39" s="864">
        <v>47</v>
      </c>
      <c r="F39" s="864">
        <v>2</v>
      </c>
      <c r="G39" s="864">
        <v>34</v>
      </c>
      <c r="H39" s="864">
        <v>192</v>
      </c>
      <c r="I39" s="865">
        <v>432793</v>
      </c>
      <c r="J39" s="864">
        <v>166</v>
      </c>
      <c r="K39" s="864">
        <v>132</v>
      </c>
      <c r="L39" s="864">
        <v>34</v>
      </c>
      <c r="M39" s="864">
        <v>16</v>
      </c>
      <c r="N39" s="864">
        <v>15</v>
      </c>
    </row>
    <row r="40" spans="1:14">
      <c r="A40" s="925" t="s">
        <v>872</v>
      </c>
      <c r="B40" s="866">
        <v>285</v>
      </c>
      <c r="C40" s="864">
        <v>9</v>
      </c>
      <c r="D40" s="864">
        <v>8</v>
      </c>
      <c r="E40" s="864">
        <v>54</v>
      </c>
      <c r="F40" s="864" t="s">
        <v>51</v>
      </c>
      <c r="G40" s="864">
        <v>21</v>
      </c>
      <c r="H40" s="864">
        <v>193</v>
      </c>
      <c r="I40" s="865">
        <v>403726</v>
      </c>
      <c r="J40" s="864">
        <v>499</v>
      </c>
      <c r="K40" s="864">
        <v>108</v>
      </c>
      <c r="L40" s="864">
        <v>391</v>
      </c>
      <c r="M40" s="864">
        <v>6</v>
      </c>
      <c r="N40" s="864">
        <v>24</v>
      </c>
    </row>
    <row r="41" spans="1:14">
      <c r="A41" s="925" t="s">
        <v>873</v>
      </c>
      <c r="B41" s="866">
        <v>339</v>
      </c>
      <c r="C41" s="864">
        <v>17</v>
      </c>
      <c r="D41" s="864">
        <v>12</v>
      </c>
      <c r="E41" s="864">
        <v>74</v>
      </c>
      <c r="F41" s="864" t="s">
        <v>51</v>
      </c>
      <c r="G41" s="864">
        <v>21</v>
      </c>
      <c r="H41" s="864">
        <v>215</v>
      </c>
      <c r="I41" s="865">
        <v>415266</v>
      </c>
      <c r="J41" s="864">
        <v>346</v>
      </c>
      <c r="K41" s="864">
        <v>126</v>
      </c>
      <c r="L41" s="864">
        <v>220</v>
      </c>
      <c r="M41" s="864">
        <v>50</v>
      </c>
      <c r="N41" s="864">
        <v>32</v>
      </c>
    </row>
    <row r="42" spans="1:14">
      <c r="A42" s="925" t="s">
        <v>874</v>
      </c>
      <c r="B42" s="866">
        <v>238</v>
      </c>
      <c r="C42" s="864">
        <v>11</v>
      </c>
      <c r="D42" s="864">
        <v>12</v>
      </c>
      <c r="E42" s="864">
        <v>104</v>
      </c>
      <c r="F42" s="864">
        <v>1</v>
      </c>
      <c r="G42" s="864">
        <v>27</v>
      </c>
      <c r="H42" s="864">
        <v>83</v>
      </c>
      <c r="I42" s="865">
        <v>434132</v>
      </c>
      <c r="J42" s="864">
        <v>432</v>
      </c>
      <c r="K42" s="864">
        <v>164</v>
      </c>
      <c r="L42" s="864">
        <v>268</v>
      </c>
      <c r="M42" s="864">
        <v>93</v>
      </c>
      <c r="N42" s="864">
        <v>28</v>
      </c>
    </row>
    <row r="43" spans="1:14">
      <c r="A43" s="925" t="s">
        <v>875</v>
      </c>
      <c r="B43" s="866">
        <v>376</v>
      </c>
      <c r="C43" s="864">
        <v>21</v>
      </c>
      <c r="D43" s="864">
        <v>7</v>
      </c>
      <c r="E43" s="864">
        <v>106</v>
      </c>
      <c r="F43" s="864">
        <v>5</v>
      </c>
      <c r="G43" s="864">
        <v>37</v>
      </c>
      <c r="H43" s="864">
        <v>200</v>
      </c>
      <c r="I43" s="865">
        <v>437573</v>
      </c>
      <c r="J43" s="864">
        <v>820</v>
      </c>
      <c r="K43" s="864">
        <v>451</v>
      </c>
      <c r="L43" s="864">
        <v>369</v>
      </c>
      <c r="M43" s="864">
        <v>76</v>
      </c>
      <c r="N43" s="864">
        <v>43</v>
      </c>
    </row>
    <row r="44" spans="1:14">
      <c r="A44" s="925" t="s">
        <v>876</v>
      </c>
      <c r="B44" s="866">
        <v>512</v>
      </c>
      <c r="C44" s="864">
        <v>14</v>
      </c>
      <c r="D44" s="864">
        <v>26</v>
      </c>
      <c r="E44" s="864">
        <v>174</v>
      </c>
      <c r="F44" s="864">
        <v>2</v>
      </c>
      <c r="G44" s="864">
        <v>35</v>
      </c>
      <c r="H44" s="864">
        <v>261</v>
      </c>
      <c r="I44" s="865">
        <v>482193</v>
      </c>
      <c r="J44" s="864">
        <v>593</v>
      </c>
      <c r="K44" s="864">
        <v>213</v>
      </c>
      <c r="L44" s="864">
        <v>380</v>
      </c>
      <c r="M44" s="864">
        <v>63</v>
      </c>
      <c r="N44" s="864">
        <v>35</v>
      </c>
    </row>
    <row r="45" spans="1:14">
      <c r="A45" s="925" t="s">
        <v>877</v>
      </c>
      <c r="B45" s="866">
        <v>286</v>
      </c>
      <c r="C45" s="864">
        <v>26</v>
      </c>
      <c r="D45" s="864">
        <v>20</v>
      </c>
      <c r="E45" s="864">
        <v>94</v>
      </c>
      <c r="F45" s="864" t="s">
        <v>51</v>
      </c>
      <c r="G45" s="864">
        <v>28</v>
      </c>
      <c r="H45" s="864">
        <v>118</v>
      </c>
      <c r="I45" s="865">
        <v>420062</v>
      </c>
      <c r="J45" s="864">
        <v>459</v>
      </c>
      <c r="K45" s="864">
        <v>208</v>
      </c>
      <c r="L45" s="864">
        <v>251</v>
      </c>
      <c r="M45" s="864">
        <v>61</v>
      </c>
      <c r="N45" s="864">
        <v>23</v>
      </c>
    </row>
    <row r="46" spans="1:14">
      <c r="A46" s="912" t="s">
        <v>10</v>
      </c>
      <c r="B46" s="912" t="s">
        <v>10</v>
      </c>
      <c r="C46" s="912" t="s">
        <v>10</v>
      </c>
      <c r="D46" s="912" t="s">
        <v>10</v>
      </c>
      <c r="E46" s="912" t="s">
        <v>10</v>
      </c>
      <c r="F46" s="912" t="s">
        <v>10</v>
      </c>
      <c r="G46" s="912" t="s">
        <v>10</v>
      </c>
      <c r="H46" s="912" t="s">
        <v>10</v>
      </c>
      <c r="I46" s="912" t="s">
        <v>10</v>
      </c>
      <c r="J46" s="912" t="s">
        <v>10</v>
      </c>
      <c r="K46" s="912" t="s">
        <v>10</v>
      </c>
      <c r="L46" s="912" t="s">
        <v>10</v>
      </c>
      <c r="M46" s="912" t="s">
        <v>10</v>
      </c>
      <c r="N46" s="912" t="s">
        <v>10</v>
      </c>
    </row>
    <row r="47" spans="1:14">
      <c r="A47" s="912" t="s">
        <v>10</v>
      </c>
      <c r="B47" s="912" t="s">
        <v>10</v>
      </c>
      <c r="C47" s="912" t="s">
        <v>10</v>
      </c>
      <c r="D47" s="912" t="s">
        <v>10</v>
      </c>
      <c r="E47" s="912" t="s">
        <v>10</v>
      </c>
      <c r="F47" s="912" t="s">
        <v>10</v>
      </c>
      <c r="G47" s="912" t="s">
        <v>10</v>
      </c>
      <c r="H47" s="912" t="s">
        <v>10</v>
      </c>
      <c r="I47" s="912" t="s">
        <v>10</v>
      </c>
      <c r="J47" s="912" t="s">
        <v>10</v>
      </c>
      <c r="K47" s="912" t="s">
        <v>10</v>
      </c>
      <c r="L47" s="912" t="s">
        <v>10</v>
      </c>
      <c r="M47" s="912" t="s">
        <v>10</v>
      </c>
      <c r="N47" s="912" t="s">
        <v>10</v>
      </c>
    </row>
    <row r="48" spans="1:14">
      <c r="A48" s="912" t="s">
        <v>10</v>
      </c>
      <c r="B48" s="1547" t="s">
        <v>895</v>
      </c>
      <c r="C48" s="1547"/>
      <c r="D48" s="912" t="s">
        <v>10</v>
      </c>
      <c r="E48" s="912" t="s">
        <v>10</v>
      </c>
      <c r="F48" s="912" t="s">
        <v>10</v>
      </c>
      <c r="G48" s="912" t="s">
        <v>10</v>
      </c>
      <c r="H48" s="912" t="s">
        <v>10</v>
      </c>
      <c r="I48" s="912" t="s">
        <v>10</v>
      </c>
      <c r="J48" s="912" t="s">
        <v>10</v>
      </c>
      <c r="K48" s="912" t="s">
        <v>10</v>
      </c>
      <c r="L48" s="912" t="s">
        <v>10</v>
      </c>
      <c r="M48" s="912" t="s">
        <v>10</v>
      </c>
      <c r="N48" s="912" t="s">
        <v>10</v>
      </c>
    </row>
    <row r="49" spans="1:14">
      <c r="A49" s="925" t="s">
        <v>6</v>
      </c>
      <c r="B49" s="863">
        <v>328857</v>
      </c>
      <c r="C49" s="864">
        <v>9582</v>
      </c>
      <c r="D49" s="864">
        <v>481</v>
      </c>
      <c r="E49" s="865">
        <v>116484</v>
      </c>
      <c r="F49" s="864">
        <v>2654</v>
      </c>
      <c r="G49" s="864">
        <v>77958</v>
      </c>
      <c r="H49" s="865">
        <v>121698</v>
      </c>
      <c r="I49" s="865">
        <v>908592</v>
      </c>
      <c r="J49" s="865">
        <v>153215</v>
      </c>
      <c r="K49" s="865">
        <v>133086</v>
      </c>
      <c r="L49" s="864">
        <v>20129</v>
      </c>
      <c r="M49" s="864">
        <v>983</v>
      </c>
      <c r="N49" s="864">
        <v>378</v>
      </c>
    </row>
    <row r="50" spans="1:14">
      <c r="A50" s="912" t="s">
        <v>10</v>
      </c>
      <c r="B50" s="915" t="s">
        <v>10</v>
      </c>
      <c r="C50" s="915" t="s">
        <v>10</v>
      </c>
      <c r="D50" s="915" t="s">
        <v>10</v>
      </c>
      <c r="E50" s="915" t="s">
        <v>10</v>
      </c>
      <c r="F50" s="915" t="s">
        <v>10</v>
      </c>
      <c r="G50" s="915" t="s">
        <v>10</v>
      </c>
      <c r="H50" s="915" t="s">
        <v>10</v>
      </c>
      <c r="I50" s="915" t="s">
        <v>10</v>
      </c>
      <c r="J50" s="915" t="s">
        <v>10</v>
      </c>
      <c r="K50" s="915" t="s">
        <v>10</v>
      </c>
      <c r="L50" s="915" t="s">
        <v>10</v>
      </c>
      <c r="M50" s="915" t="s">
        <v>10</v>
      </c>
      <c r="N50" s="915" t="s">
        <v>10</v>
      </c>
    </row>
    <row r="51" spans="1:14">
      <c r="A51" s="912" t="s">
        <v>865</v>
      </c>
      <c r="B51" s="915" t="s">
        <v>10</v>
      </c>
      <c r="C51" s="915" t="s">
        <v>10</v>
      </c>
      <c r="D51" s="915" t="s">
        <v>10</v>
      </c>
      <c r="E51" s="915" t="s">
        <v>10</v>
      </c>
      <c r="F51" s="915" t="s">
        <v>10</v>
      </c>
      <c r="G51" s="915" t="s">
        <v>10</v>
      </c>
      <c r="H51" s="915" t="s">
        <v>10</v>
      </c>
      <c r="I51" s="915" t="s">
        <v>10</v>
      </c>
      <c r="J51" s="915" t="s">
        <v>10</v>
      </c>
      <c r="K51" s="915" t="s">
        <v>10</v>
      </c>
      <c r="L51" s="915" t="s">
        <v>10</v>
      </c>
      <c r="M51" s="915" t="s">
        <v>10</v>
      </c>
      <c r="N51" s="915" t="s">
        <v>10</v>
      </c>
    </row>
    <row r="52" spans="1:14">
      <c r="A52" s="912" t="s">
        <v>10</v>
      </c>
      <c r="B52" s="915" t="s">
        <v>10</v>
      </c>
      <c r="C52" s="915" t="s">
        <v>10</v>
      </c>
      <c r="D52" s="915" t="s">
        <v>10</v>
      </c>
      <c r="E52" s="915" t="s">
        <v>10</v>
      </c>
      <c r="F52" s="915" t="s">
        <v>10</v>
      </c>
      <c r="G52" s="915" t="s">
        <v>10</v>
      </c>
      <c r="H52" s="915" t="s">
        <v>10</v>
      </c>
      <c r="I52" s="915" t="s">
        <v>10</v>
      </c>
      <c r="J52" s="915" t="s">
        <v>10</v>
      </c>
      <c r="K52" s="915" t="s">
        <v>10</v>
      </c>
      <c r="L52" s="915" t="s">
        <v>10</v>
      </c>
      <c r="M52" s="915" t="s">
        <v>10</v>
      </c>
      <c r="N52" s="915" t="s">
        <v>10</v>
      </c>
    </row>
    <row r="53" spans="1:14">
      <c r="A53" s="925" t="s">
        <v>866</v>
      </c>
      <c r="B53" s="866">
        <v>26408</v>
      </c>
      <c r="C53" s="864">
        <v>768</v>
      </c>
      <c r="D53" s="864">
        <v>40</v>
      </c>
      <c r="E53" s="864">
        <v>8534</v>
      </c>
      <c r="F53" s="864">
        <v>160</v>
      </c>
      <c r="G53" s="864">
        <v>6081</v>
      </c>
      <c r="H53" s="864">
        <v>10825</v>
      </c>
      <c r="I53" s="864">
        <v>64958</v>
      </c>
      <c r="J53" s="864">
        <v>10733</v>
      </c>
      <c r="K53" s="864">
        <v>9366</v>
      </c>
      <c r="L53" s="864">
        <v>1367</v>
      </c>
      <c r="M53" s="864">
        <v>21</v>
      </c>
      <c r="N53" s="864">
        <v>40</v>
      </c>
    </row>
    <row r="54" spans="1:14">
      <c r="A54" s="925" t="s">
        <v>867</v>
      </c>
      <c r="B54" s="866">
        <v>24959</v>
      </c>
      <c r="C54" s="864">
        <v>660</v>
      </c>
      <c r="D54" s="864">
        <v>55</v>
      </c>
      <c r="E54" s="864">
        <v>9130</v>
      </c>
      <c r="F54" s="864">
        <v>145</v>
      </c>
      <c r="G54" s="864">
        <v>5786</v>
      </c>
      <c r="H54" s="864">
        <v>9183</v>
      </c>
      <c r="I54" s="864">
        <v>58357</v>
      </c>
      <c r="J54" s="864">
        <v>9806</v>
      </c>
      <c r="K54" s="864">
        <v>8537</v>
      </c>
      <c r="L54" s="864">
        <v>1269</v>
      </c>
      <c r="M54" s="864">
        <v>45</v>
      </c>
      <c r="N54" s="864">
        <v>23</v>
      </c>
    </row>
    <row r="55" spans="1:14">
      <c r="A55" s="925" t="s">
        <v>868</v>
      </c>
      <c r="B55" s="866">
        <v>30532</v>
      </c>
      <c r="C55" s="864">
        <v>968</v>
      </c>
      <c r="D55" s="864">
        <v>29</v>
      </c>
      <c r="E55" s="864">
        <v>10862</v>
      </c>
      <c r="F55" s="864">
        <v>204</v>
      </c>
      <c r="G55" s="864">
        <v>7466</v>
      </c>
      <c r="H55" s="864">
        <v>11003</v>
      </c>
      <c r="I55" s="864">
        <v>67347</v>
      </c>
      <c r="J55" s="864">
        <v>12330</v>
      </c>
      <c r="K55" s="864">
        <v>10406</v>
      </c>
      <c r="L55" s="864">
        <v>1924</v>
      </c>
      <c r="M55" s="864">
        <v>37</v>
      </c>
      <c r="N55" s="864">
        <v>28</v>
      </c>
    </row>
    <row r="56" spans="1:14">
      <c r="A56" s="925" t="s">
        <v>869</v>
      </c>
      <c r="B56" s="866">
        <v>22544</v>
      </c>
      <c r="C56" s="864">
        <v>947</v>
      </c>
      <c r="D56" s="864">
        <v>38</v>
      </c>
      <c r="E56" s="864">
        <v>8047</v>
      </c>
      <c r="F56" s="864">
        <v>155</v>
      </c>
      <c r="G56" s="864">
        <v>5488</v>
      </c>
      <c r="H56" s="864">
        <v>7869</v>
      </c>
      <c r="I56" s="864">
        <v>64965</v>
      </c>
      <c r="J56" s="864">
        <v>13960</v>
      </c>
      <c r="K56" s="864">
        <v>12578</v>
      </c>
      <c r="L56" s="864">
        <v>1382</v>
      </c>
      <c r="M56" s="864">
        <v>62</v>
      </c>
      <c r="N56" s="864">
        <v>15</v>
      </c>
    </row>
    <row r="57" spans="1:14">
      <c r="A57" s="925" t="s">
        <v>870</v>
      </c>
      <c r="B57" s="866">
        <v>26154</v>
      </c>
      <c r="C57" s="864">
        <v>954</v>
      </c>
      <c r="D57" s="864">
        <v>40</v>
      </c>
      <c r="E57" s="864">
        <v>9248</v>
      </c>
      <c r="F57" s="864">
        <v>160</v>
      </c>
      <c r="G57" s="864">
        <v>7030</v>
      </c>
      <c r="H57" s="864">
        <v>8722</v>
      </c>
      <c r="I57" s="864">
        <v>73212</v>
      </c>
      <c r="J57" s="864">
        <v>14603</v>
      </c>
      <c r="K57" s="864">
        <v>13039</v>
      </c>
      <c r="L57" s="864">
        <v>1564</v>
      </c>
      <c r="M57" s="864">
        <v>183</v>
      </c>
      <c r="N57" s="864">
        <v>20</v>
      </c>
    </row>
    <row r="58" spans="1:14">
      <c r="A58" s="925" t="s">
        <v>871</v>
      </c>
      <c r="B58" s="866">
        <v>26215</v>
      </c>
      <c r="C58" s="864">
        <v>1046</v>
      </c>
      <c r="D58" s="864">
        <v>55</v>
      </c>
      <c r="E58" s="864">
        <v>9796</v>
      </c>
      <c r="F58" s="864">
        <v>109</v>
      </c>
      <c r="G58" s="864">
        <v>6297</v>
      </c>
      <c r="H58" s="864">
        <v>8912</v>
      </c>
      <c r="I58" s="864">
        <v>74968</v>
      </c>
      <c r="J58" s="864">
        <v>14015</v>
      </c>
      <c r="K58" s="864">
        <v>12337</v>
      </c>
      <c r="L58" s="864">
        <v>1678</v>
      </c>
      <c r="M58" s="864">
        <v>123</v>
      </c>
      <c r="N58" s="864">
        <v>18</v>
      </c>
    </row>
    <row r="59" spans="1:14">
      <c r="A59" s="925" t="s">
        <v>872</v>
      </c>
      <c r="B59" s="866">
        <v>22473</v>
      </c>
      <c r="C59" s="864">
        <v>930</v>
      </c>
      <c r="D59" s="864">
        <v>43</v>
      </c>
      <c r="E59" s="864">
        <v>7987</v>
      </c>
      <c r="F59" s="864">
        <v>97</v>
      </c>
      <c r="G59" s="864">
        <v>5133</v>
      </c>
      <c r="H59" s="864">
        <v>8283</v>
      </c>
      <c r="I59" s="864">
        <v>75494</v>
      </c>
      <c r="J59" s="864">
        <v>12922</v>
      </c>
      <c r="K59" s="864">
        <v>11352</v>
      </c>
      <c r="L59" s="864">
        <v>1570</v>
      </c>
      <c r="M59" s="864">
        <v>66</v>
      </c>
      <c r="N59" s="864">
        <v>16</v>
      </c>
    </row>
    <row r="60" spans="1:14">
      <c r="A60" s="925" t="s">
        <v>873</v>
      </c>
      <c r="B60" s="866">
        <v>28564</v>
      </c>
      <c r="C60" s="864">
        <v>845</v>
      </c>
      <c r="D60" s="864">
        <v>25</v>
      </c>
      <c r="E60" s="864">
        <v>10784</v>
      </c>
      <c r="F60" s="864">
        <v>201</v>
      </c>
      <c r="G60" s="864">
        <v>6121</v>
      </c>
      <c r="H60" s="864">
        <v>10588</v>
      </c>
      <c r="I60" s="864">
        <v>79770</v>
      </c>
      <c r="J60" s="864">
        <v>13926</v>
      </c>
      <c r="K60" s="864">
        <v>12201</v>
      </c>
      <c r="L60" s="864">
        <v>1725</v>
      </c>
      <c r="M60" s="864">
        <v>58</v>
      </c>
      <c r="N60" s="864">
        <v>28</v>
      </c>
    </row>
    <row r="61" spans="1:14">
      <c r="A61" s="925" t="s">
        <v>874</v>
      </c>
      <c r="B61" s="866">
        <v>30372</v>
      </c>
      <c r="C61" s="864">
        <v>648</v>
      </c>
      <c r="D61" s="864">
        <v>36</v>
      </c>
      <c r="E61" s="864">
        <v>10376</v>
      </c>
      <c r="F61" s="864">
        <v>399</v>
      </c>
      <c r="G61" s="864">
        <v>7091</v>
      </c>
      <c r="H61" s="864">
        <v>11822</v>
      </c>
      <c r="I61" s="864">
        <v>86075</v>
      </c>
      <c r="J61" s="864">
        <v>14498</v>
      </c>
      <c r="K61" s="864">
        <v>12542</v>
      </c>
      <c r="L61" s="864">
        <v>1956</v>
      </c>
      <c r="M61" s="864">
        <v>88</v>
      </c>
      <c r="N61" s="864">
        <v>44</v>
      </c>
    </row>
    <row r="62" spans="1:14">
      <c r="A62" s="925" t="s">
        <v>875</v>
      </c>
      <c r="B62" s="866">
        <v>30581</v>
      </c>
      <c r="C62" s="864">
        <v>628</v>
      </c>
      <c r="D62" s="864">
        <v>42</v>
      </c>
      <c r="E62" s="864">
        <v>11057</v>
      </c>
      <c r="F62" s="864">
        <v>501</v>
      </c>
      <c r="G62" s="864">
        <v>6866</v>
      </c>
      <c r="H62" s="864">
        <v>11487</v>
      </c>
      <c r="I62" s="864">
        <v>84739</v>
      </c>
      <c r="J62" s="864">
        <v>12179</v>
      </c>
      <c r="K62" s="864">
        <v>10296</v>
      </c>
      <c r="L62" s="864">
        <v>1883</v>
      </c>
      <c r="M62" s="864">
        <v>125</v>
      </c>
      <c r="N62" s="864">
        <v>47</v>
      </c>
    </row>
    <row r="63" spans="1:14">
      <c r="A63" s="925" t="s">
        <v>876</v>
      </c>
      <c r="B63" s="866">
        <v>34834</v>
      </c>
      <c r="C63" s="864">
        <v>692</v>
      </c>
      <c r="D63" s="864">
        <v>51</v>
      </c>
      <c r="E63" s="864">
        <v>12108</v>
      </c>
      <c r="F63" s="864">
        <v>370</v>
      </c>
      <c r="G63" s="864">
        <v>8521</v>
      </c>
      <c r="H63" s="864">
        <v>13092</v>
      </c>
      <c r="I63" s="864">
        <v>91101</v>
      </c>
      <c r="J63" s="864">
        <v>11978</v>
      </c>
      <c r="K63" s="864">
        <v>9740</v>
      </c>
      <c r="L63" s="864">
        <v>2238</v>
      </c>
      <c r="M63" s="864">
        <v>95</v>
      </c>
      <c r="N63" s="864">
        <v>74</v>
      </c>
    </row>
    <row r="64" spans="1:14">
      <c r="A64" s="925" t="s">
        <v>877</v>
      </c>
      <c r="B64" s="866">
        <v>25221</v>
      </c>
      <c r="C64" s="864">
        <v>496</v>
      </c>
      <c r="D64" s="864">
        <v>27</v>
      </c>
      <c r="E64" s="864">
        <v>8555</v>
      </c>
      <c r="F64" s="864">
        <v>153</v>
      </c>
      <c r="G64" s="864">
        <v>6078</v>
      </c>
      <c r="H64" s="864">
        <v>9912</v>
      </c>
      <c r="I64" s="864">
        <v>87606</v>
      </c>
      <c r="J64" s="864">
        <v>12265</v>
      </c>
      <c r="K64" s="864">
        <v>10692</v>
      </c>
      <c r="L64" s="864">
        <v>1573</v>
      </c>
      <c r="M64" s="864">
        <v>80</v>
      </c>
      <c r="N64" s="864">
        <v>25</v>
      </c>
    </row>
    <row r="65" spans="1:14">
      <c r="A65" s="912" t="s">
        <v>10</v>
      </c>
      <c r="B65" s="912" t="s">
        <v>10</v>
      </c>
      <c r="C65" s="912" t="s">
        <v>10</v>
      </c>
      <c r="D65" s="912" t="s">
        <v>10</v>
      </c>
      <c r="E65" s="912" t="s">
        <v>10</v>
      </c>
      <c r="F65" s="912" t="s">
        <v>10</v>
      </c>
      <c r="G65" s="912" t="s">
        <v>10</v>
      </c>
      <c r="H65" s="912" t="s">
        <v>10</v>
      </c>
      <c r="I65" s="912" t="s">
        <v>10</v>
      </c>
      <c r="J65" s="912" t="s">
        <v>10</v>
      </c>
      <c r="K65" s="912" t="s">
        <v>10</v>
      </c>
      <c r="L65" s="912" t="s">
        <v>10</v>
      </c>
      <c r="M65" s="912" t="s">
        <v>10</v>
      </c>
      <c r="N65" s="912" t="s">
        <v>10</v>
      </c>
    </row>
    <row r="66" spans="1:14">
      <c r="A66" s="912" t="s">
        <v>10</v>
      </c>
      <c r="B66" s="912" t="s">
        <v>10</v>
      </c>
      <c r="C66" s="912" t="s">
        <v>10</v>
      </c>
      <c r="D66" s="912" t="s">
        <v>10</v>
      </c>
      <c r="E66" s="912" t="s">
        <v>10</v>
      </c>
      <c r="F66" s="912" t="s">
        <v>10</v>
      </c>
      <c r="G66" s="912" t="s">
        <v>10</v>
      </c>
      <c r="H66" s="912" t="s">
        <v>10</v>
      </c>
      <c r="I66" s="912" t="s">
        <v>10</v>
      </c>
      <c r="J66" s="912" t="s">
        <v>10</v>
      </c>
      <c r="K66" s="912" t="s">
        <v>10</v>
      </c>
      <c r="L66" s="912" t="s">
        <v>10</v>
      </c>
      <c r="M66" s="912" t="s">
        <v>10</v>
      </c>
      <c r="N66" s="912" t="s">
        <v>10</v>
      </c>
    </row>
    <row r="67" spans="1:14">
      <c r="A67" s="912" t="s">
        <v>10</v>
      </c>
      <c r="B67" s="1547" t="s">
        <v>896</v>
      </c>
      <c r="C67" s="1547"/>
      <c r="D67" s="912" t="s">
        <v>10</v>
      </c>
      <c r="E67" s="912" t="s">
        <v>10</v>
      </c>
      <c r="F67" s="912" t="s">
        <v>10</v>
      </c>
      <c r="G67" s="912" t="s">
        <v>10</v>
      </c>
      <c r="H67" s="912" t="s">
        <v>10</v>
      </c>
      <c r="I67" s="912" t="s">
        <v>10</v>
      </c>
      <c r="J67" s="912" t="s">
        <v>10</v>
      </c>
      <c r="K67" s="912" t="s">
        <v>10</v>
      </c>
      <c r="L67" s="912" t="s">
        <v>10</v>
      </c>
      <c r="M67" s="912" t="s">
        <v>10</v>
      </c>
      <c r="N67" s="912" t="s">
        <v>10</v>
      </c>
    </row>
    <row r="68" spans="1:14">
      <c r="A68" s="925" t="s">
        <v>6</v>
      </c>
      <c r="B68" s="866">
        <v>88215</v>
      </c>
      <c r="C68" s="864">
        <v>842</v>
      </c>
      <c r="D68" s="864">
        <v>479</v>
      </c>
      <c r="E68" s="864">
        <v>25300</v>
      </c>
      <c r="F68" s="864">
        <v>419</v>
      </c>
      <c r="G68" s="864">
        <v>13473</v>
      </c>
      <c r="H68" s="864">
        <v>47702</v>
      </c>
      <c r="I68" s="865">
        <v>956100</v>
      </c>
      <c r="J68" s="864">
        <v>5147</v>
      </c>
      <c r="K68" s="864">
        <v>3568</v>
      </c>
      <c r="L68" s="864">
        <v>1579</v>
      </c>
      <c r="M68" s="864">
        <v>397</v>
      </c>
      <c r="N68" s="864">
        <v>19</v>
      </c>
    </row>
    <row r="69" spans="1:14">
      <c r="A69" s="912" t="s">
        <v>10</v>
      </c>
      <c r="B69" s="915" t="s">
        <v>10</v>
      </c>
      <c r="C69" s="915" t="s">
        <v>10</v>
      </c>
      <c r="D69" s="915" t="s">
        <v>10</v>
      </c>
      <c r="E69" s="915" t="s">
        <v>10</v>
      </c>
      <c r="F69" s="915" t="s">
        <v>10</v>
      </c>
      <c r="G69" s="915" t="s">
        <v>10</v>
      </c>
      <c r="H69" s="915" t="s">
        <v>10</v>
      </c>
      <c r="I69" s="915" t="s">
        <v>10</v>
      </c>
      <c r="J69" s="915" t="s">
        <v>10</v>
      </c>
      <c r="K69" s="915" t="s">
        <v>10</v>
      </c>
      <c r="L69" s="915" t="s">
        <v>10</v>
      </c>
      <c r="M69" s="915" t="s">
        <v>10</v>
      </c>
      <c r="N69" s="915" t="s">
        <v>10</v>
      </c>
    </row>
    <row r="70" spans="1:14">
      <c r="A70" s="912" t="s">
        <v>865</v>
      </c>
      <c r="B70" s="915" t="s">
        <v>10</v>
      </c>
      <c r="C70" s="915" t="s">
        <v>10</v>
      </c>
      <c r="D70" s="915" t="s">
        <v>10</v>
      </c>
      <c r="E70" s="915" t="s">
        <v>10</v>
      </c>
      <c r="F70" s="915" t="s">
        <v>10</v>
      </c>
      <c r="G70" s="915" t="s">
        <v>10</v>
      </c>
      <c r="H70" s="915" t="s">
        <v>10</v>
      </c>
      <c r="I70" s="915" t="s">
        <v>10</v>
      </c>
      <c r="J70" s="915" t="s">
        <v>10</v>
      </c>
      <c r="K70" s="915" t="s">
        <v>10</v>
      </c>
      <c r="L70" s="915" t="s">
        <v>10</v>
      </c>
      <c r="M70" s="915" t="s">
        <v>10</v>
      </c>
      <c r="N70" s="915" t="s">
        <v>10</v>
      </c>
    </row>
    <row r="71" spans="1:14">
      <c r="A71" s="912" t="s">
        <v>10</v>
      </c>
      <c r="B71" s="915" t="s">
        <v>10</v>
      </c>
      <c r="C71" s="915" t="s">
        <v>10</v>
      </c>
      <c r="D71" s="915" t="s">
        <v>10</v>
      </c>
      <c r="E71" s="915" t="s">
        <v>10</v>
      </c>
      <c r="F71" s="915" t="s">
        <v>10</v>
      </c>
      <c r="G71" s="915" t="s">
        <v>10</v>
      </c>
      <c r="H71" s="915" t="s">
        <v>10</v>
      </c>
      <c r="I71" s="915" t="s">
        <v>10</v>
      </c>
      <c r="J71" s="915" t="s">
        <v>10</v>
      </c>
      <c r="K71" s="915" t="s">
        <v>10</v>
      </c>
      <c r="L71" s="915" t="s">
        <v>10</v>
      </c>
      <c r="M71" s="915" t="s">
        <v>10</v>
      </c>
      <c r="N71" s="915" t="s">
        <v>10</v>
      </c>
    </row>
    <row r="72" spans="1:14">
      <c r="A72" s="925" t="s">
        <v>866</v>
      </c>
      <c r="B72" s="866">
        <v>6762</v>
      </c>
      <c r="C72" s="864">
        <v>73</v>
      </c>
      <c r="D72" s="864">
        <v>35</v>
      </c>
      <c r="E72" s="864">
        <v>1725</v>
      </c>
      <c r="F72" s="864">
        <v>35</v>
      </c>
      <c r="G72" s="864">
        <v>1008</v>
      </c>
      <c r="H72" s="864">
        <v>3886</v>
      </c>
      <c r="I72" s="864">
        <v>82314</v>
      </c>
      <c r="J72" s="864">
        <v>231</v>
      </c>
      <c r="K72" s="864">
        <v>129</v>
      </c>
      <c r="L72" s="864">
        <v>102</v>
      </c>
      <c r="M72" s="864">
        <v>12</v>
      </c>
      <c r="N72" s="864">
        <v>2</v>
      </c>
    </row>
    <row r="73" spans="1:14">
      <c r="A73" s="925" t="s">
        <v>867</v>
      </c>
      <c r="B73" s="866">
        <v>6691</v>
      </c>
      <c r="C73" s="864">
        <v>63</v>
      </c>
      <c r="D73" s="864">
        <v>36</v>
      </c>
      <c r="E73" s="864">
        <v>1853</v>
      </c>
      <c r="F73" s="864">
        <v>44</v>
      </c>
      <c r="G73" s="864">
        <v>1003</v>
      </c>
      <c r="H73" s="864">
        <v>3692</v>
      </c>
      <c r="I73" s="864">
        <v>79212</v>
      </c>
      <c r="J73" s="864">
        <v>181</v>
      </c>
      <c r="K73" s="864">
        <v>145</v>
      </c>
      <c r="L73" s="864">
        <v>36</v>
      </c>
      <c r="M73" s="864">
        <v>7</v>
      </c>
      <c r="N73" s="864">
        <v>1</v>
      </c>
    </row>
    <row r="74" spans="1:14">
      <c r="A74" s="925" t="s">
        <v>868</v>
      </c>
      <c r="B74" s="866">
        <v>8187</v>
      </c>
      <c r="C74" s="864">
        <v>65</v>
      </c>
      <c r="D74" s="864">
        <v>52</v>
      </c>
      <c r="E74" s="864">
        <v>2448</v>
      </c>
      <c r="F74" s="864">
        <v>84</v>
      </c>
      <c r="G74" s="864">
        <v>1270</v>
      </c>
      <c r="H74" s="864">
        <v>4268</v>
      </c>
      <c r="I74" s="864">
        <v>86880</v>
      </c>
      <c r="J74" s="864">
        <v>401</v>
      </c>
      <c r="K74" s="864">
        <v>342</v>
      </c>
      <c r="L74" s="864">
        <v>59</v>
      </c>
      <c r="M74" s="864">
        <v>8</v>
      </c>
      <c r="N74" s="864">
        <v>2</v>
      </c>
    </row>
    <row r="75" spans="1:14">
      <c r="A75" s="925" t="s">
        <v>869</v>
      </c>
      <c r="B75" s="866">
        <v>6485</v>
      </c>
      <c r="C75" s="864">
        <v>98</v>
      </c>
      <c r="D75" s="864">
        <v>37</v>
      </c>
      <c r="E75" s="864">
        <v>1704</v>
      </c>
      <c r="F75" s="864">
        <v>51</v>
      </c>
      <c r="G75" s="864">
        <v>1089</v>
      </c>
      <c r="H75" s="864">
        <v>3506</v>
      </c>
      <c r="I75" s="864">
        <v>73356</v>
      </c>
      <c r="J75" s="864">
        <v>1294</v>
      </c>
      <c r="K75" s="864">
        <v>1149</v>
      </c>
      <c r="L75" s="864">
        <v>145</v>
      </c>
      <c r="M75" s="864">
        <v>112</v>
      </c>
      <c r="N75" s="864">
        <v>1</v>
      </c>
    </row>
    <row r="76" spans="1:14">
      <c r="A76" s="925" t="s">
        <v>870</v>
      </c>
      <c r="B76" s="866">
        <v>7506</v>
      </c>
      <c r="C76" s="864">
        <v>64</v>
      </c>
      <c r="D76" s="864">
        <v>47</v>
      </c>
      <c r="E76" s="864">
        <v>2426</v>
      </c>
      <c r="F76" s="864">
        <v>26</v>
      </c>
      <c r="G76" s="864">
        <v>1250</v>
      </c>
      <c r="H76" s="864">
        <v>3693</v>
      </c>
      <c r="I76" s="864">
        <v>86043</v>
      </c>
      <c r="J76" s="864">
        <v>211</v>
      </c>
      <c r="K76" s="864">
        <v>112</v>
      </c>
      <c r="L76" s="864">
        <v>99</v>
      </c>
      <c r="M76" s="864">
        <v>38</v>
      </c>
      <c r="N76" s="864">
        <v>2</v>
      </c>
    </row>
    <row r="77" spans="1:14">
      <c r="A77" s="925" t="s">
        <v>871</v>
      </c>
      <c r="B77" s="866">
        <v>6776</v>
      </c>
      <c r="C77" s="864">
        <v>65</v>
      </c>
      <c r="D77" s="864">
        <v>31</v>
      </c>
      <c r="E77" s="864">
        <v>1907</v>
      </c>
      <c r="F77" s="864">
        <v>26</v>
      </c>
      <c r="G77" s="864">
        <v>1077</v>
      </c>
      <c r="H77" s="864">
        <v>3670</v>
      </c>
      <c r="I77" s="864">
        <v>78984</v>
      </c>
      <c r="J77" s="864">
        <v>379</v>
      </c>
      <c r="K77" s="864">
        <v>222</v>
      </c>
      <c r="L77" s="864">
        <v>157</v>
      </c>
      <c r="M77" s="864">
        <v>88</v>
      </c>
      <c r="N77" s="864">
        <v>1</v>
      </c>
    </row>
    <row r="78" spans="1:14">
      <c r="A78" s="925" t="s">
        <v>872</v>
      </c>
      <c r="B78" s="866">
        <v>6821</v>
      </c>
      <c r="C78" s="864">
        <v>44</v>
      </c>
      <c r="D78" s="864">
        <v>31</v>
      </c>
      <c r="E78" s="864">
        <v>1875</v>
      </c>
      <c r="F78" s="864">
        <v>21</v>
      </c>
      <c r="G78" s="864">
        <v>982</v>
      </c>
      <c r="H78" s="864">
        <v>3868</v>
      </c>
      <c r="I78" s="864">
        <v>74024</v>
      </c>
      <c r="J78" s="864">
        <v>142</v>
      </c>
      <c r="K78" s="864">
        <v>112</v>
      </c>
      <c r="L78" s="864">
        <v>30</v>
      </c>
      <c r="M78" s="864">
        <v>12</v>
      </c>
      <c r="N78" s="864">
        <v>1</v>
      </c>
    </row>
    <row r="79" spans="1:14">
      <c r="A79" s="925" t="s">
        <v>873</v>
      </c>
      <c r="B79" s="866">
        <v>7910</v>
      </c>
      <c r="C79" s="864">
        <v>52</v>
      </c>
      <c r="D79" s="864">
        <v>41</v>
      </c>
      <c r="E79" s="864">
        <v>2147</v>
      </c>
      <c r="F79" s="864">
        <v>37</v>
      </c>
      <c r="G79" s="864">
        <v>1150</v>
      </c>
      <c r="H79" s="864">
        <v>4483</v>
      </c>
      <c r="I79" s="864">
        <v>82124</v>
      </c>
      <c r="J79" s="864">
        <v>205</v>
      </c>
      <c r="K79" s="864">
        <v>119</v>
      </c>
      <c r="L79" s="864">
        <v>86</v>
      </c>
      <c r="M79" s="864">
        <v>16</v>
      </c>
      <c r="N79" s="864">
        <v>1</v>
      </c>
    </row>
    <row r="80" spans="1:14">
      <c r="A80" s="925" t="s">
        <v>874</v>
      </c>
      <c r="B80" s="866">
        <v>7552</v>
      </c>
      <c r="C80" s="864">
        <v>66</v>
      </c>
      <c r="D80" s="864">
        <v>27</v>
      </c>
      <c r="E80" s="864">
        <v>2205</v>
      </c>
      <c r="F80" s="864">
        <v>39</v>
      </c>
      <c r="G80" s="864">
        <v>1101</v>
      </c>
      <c r="H80" s="864">
        <v>4114</v>
      </c>
      <c r="I80" s="864">
        <v>79200</v>
      </c>
      <c r="J80" s="864">
        <v>353</v>
      </c>
      <c r="K80" s="864">
        <v>270</v>
      </c>
      <c r="L80" s="864">
        <v>83</v>
      </c>
      <c r="M80" s="864">
        <v>23</v>
      </c>
      <c r="N80" s="864" t="s">
        <v>51</v>
      </c>
    </row>
    <row r="81" spans="1:14">
      <c r="A81" s="925" t="s">
        <v>875</v>
      </c>
      <c r="B81" s="866">
        <v>6906</v>
      </c>
      <c r="C81" s="864">
        <v>57</v>
      </c>
      <c r="D81" s="864">
        <v>46</v>
      </c>
      <c r="E81" s="864">
        <v>2098</v>
      </c>
      <c r="F81" s="864">
        <v>9</v>
      </c>
      <c r="G81" s="864">
        <v>1028</v>
      </c>
      <c r="H81" s="864">
        <v>3668</v>
      </c>
      <c r="I81" s="864">
        <v>75481</v>
      </c>
      <c r="J81" s="864">
        <v>724</v>
      </c>
      <c r="K81" s="864">
        <v>246</v>
      </c>
      <c r="L81" s="864">
        <v>478</v>
      </c>
      <c r="M81" s="864">
        <v>32</v>
      </c>
      <c r="N81" s="864">
        <v>4</v>
      </c>
    </row>
    <row r="82" spans="1:14">
      <c r="A82" s="925" t="s">
        <v>876</v>
      </c>
      <c r="B82" s="866">
        <v>10105</v>
      </c>
      <c r="C82" s="864">
        <v>99</v>
      </c>
      <c r="D82" s="864">
        <v>56</v>
      </c>
      <c r="E82" s="864">
        <v>2989</v>
      </c>
      <c r="F82" s="864">
        <v>28</v>
      </c>
      <c r="G82" s="864">
        <v>1624</v>
      </c>
      <c r="H82" s="864">
        <v>5309</v>
      </c>
      <c r="I82" s="864">
        <v>83636</v>
      </c>
      <c r="J82" s="864">
        <v>516</v>
      </c>
      <c r="K82" s="864">
        <v>389</v>
      </c>
      <c r="L82" s="864">
        <v>127</v>
      </c>
      <c r="M82" s="864">
        <v>31</v>
      </c>
      <c r="N82" s="864">
        <v>2</v>
      </c>
    </row>
    <row r="83" spans="1:14">
      <c r="A83" s="925" t="s">
        <v>877</v>
      </c>
      <c r="B83" s="866">
        <v>6514</v>
      </c>
      <c r="C83" s="864">
        <v>96</v>
      </c>
      <c r="D83" s="864">
        <v>40</v>
      </c>
      <c r="E83" s="864">
        <v>1923</v>
      </c>
      <c r="F83" s="864">
        <v>19</v>
      </c>
      <c r="G83" s="864">
        <v>891</v>
      </c>
      <c r="H83" s="864">
        <v>3545</v>
      </c>
      <c r="I83" s="864">
        <v>74846</v>
      </c>
      <c r="J83" s="864">
        <v>510</v>
      </c>
      <c r="K83" s="864">
        <v>333</v>
      </c>
      <c r="L83" s="864">
        <v>177</v>
      </c>
      <c r="M83" s="864">
        <v>18</v>
      </c>
      <c r="N83" s="864">
        <v>2</v>
      </c>
    </row>
    <row r="84" spans="1:14">
      <c r="A84" s="930"/>
      <c r="B84" s="64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</row>
    <row r="85" spans="1:14" ht="13.15" customHeight="1">
      <c r="A85" s="1547" t="s">
        <v>881</v>
      </c>
      <c r="B85" s="1547"/>
      <c r="C85" s="1547"/>
      <c r="D85" s="1547"/>
      <c r="E85" s="912" t="s">
        <v>10</v>
      </c>
      <c r="F85" s="912" t="s">
        <v>10</v>
      </c>
      <c r="G85" s="912" t="s">
        <v>10</v>
      </c>
      <c r="H85" s="912" t="s">
        <v>10</v>
      </c>
      <c r="I85" s="1547" t="s">
        <v>881</v>
      </c>
      <c r="J85" s="1547"/>
      <c r="K85" s="1547"/>
      <c r="L85" s="1547"/>
      <c r="M85" s="912" t="s">
        <v>10</v>
      </c>
      <c r="N85" s="912" t="s">
        <v>10</v>
      </c>
    </row>
    <row r="86" spans="1:14">
      <c r="A86" s="1547" t="s">
        <v>882</v>
      </c>
      <c r="B86" s="1547"/>
      <c r="C86" s="1547"/>
      <c r="D86" s="1547"/>
      <c r="E86" s="912" t="s">
        <v>10</v>
      </c>
      <c r="F86" s="912" t="s">
        <v>10</v>
      </c>
      <c r="G86" s="912" t="s">
        <v>10</v>
      </c>
      <c r="H86" s="912" t="s">
        <v>10</v>
      </c>
      <c r="I86" s="1547" t="s">
        <v>882</v>
      </c>
      <c r="J86" s="1547"/>
      <c r="K86" s="1547"/>
      <c r="L86" s="1547"/>
      <c r="M86" s="912" t="s">
        <v>10</v>
      </c>
      <c r="N86" s="912" t="s">
        <v>10</v>
      </c>
    </row>
    <row r="87" spans="1:14" ht="13.15" customHeight="1">
      <c r="A87" s="1547" t="s">
        <v>883</v>
      </c>
      <c r="B87" s="1547"/>
      <c r="C87" s="1547"/>
      <c r="D87" s="1547"/>
      <c r="E87" s="912" t="s">
        <v>10</v>
      </c>
      <c r="F87" s="912" t="s">
        <v>10</v>
      </c>
      <c r="G87" s="912" t="s">
        <v>10</v>
      </c>
      <c r="H87" s="912" t="s">
        <v>10</v>
      </c>
      <c r="I87" s="1547" t="s">
        <v>883</v>
      </c>
      <c r="J87" s="1547"/>
      <c r="K87" s="1547"/>
      <c r="L87" s="1547"/>
      <c r="M87" s="912" t="s">
        <v>10</v>
      </c>
      <c r="N87" s="912" t="s">
        <v>10</v>
      </c>
    </row>
    <row r="88" spans="1:14" ht="13.15" customHeight="1">
      <c r="A88" s="1547" t="s">
        <v>884</v>
      </c>
      <c r="B88" s="1547"/>
      <c r="C88" s="1547"/>
      <c r="D88" s="1547"/>
      <c r="E88" s="912" t="s">
        <v>10</v>
      </c>
      <c r="F88" s="912" t="s">
        <v>10</v>
      </c>
      <c r="G88" s="912" t="s">
        <v>10</v>
      </c>
      <c r="H88" s="912" t="s">
        <v>10</v>
      </c>
      <c r="I88" s="1547" t="s">
        <v>884</v>
      </c>
      <c r="J88" s="1547"/>
      <c r="K88" s="1547"/>
      <c r="L88" s="1547"/>
      <c r="M88" s="912" t="s">
        <v>10</v>
      </c>
      <c r="N88" s="912" t="s">
        <v>10</v>
      </c>
    </row>
    <row r="94" spans="1:14" s="875" customFormat="1" ht="13.15" customHeight="1">
      <c r="A94" s="874" t="s">
        <v>305</v>
      </c>
      <c r="I94" s="874" t="s">
        <v>305</v>
      </c>
    </row>
  </sheetData>
  <mergeCells count="19">
    <mergeCell ref="A85:D85"/>
    <mergeCell ref="I85:L85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  <mergeCell ref="A86:D86"/>
    <mergeCell ref="I86:L86"/>
    <mergeCell ref="A87:D87"/>
    <mergeCell ref="I87:L87"/>
    <mergeCell ref="A88:D88"/>
    <mergeCell ref="I88:L88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O95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45" customFormat="1" ht="15.75">
      <c r="A1" s="1553" t="s">
        <v>853</v>
      </c>
      <c r="B1" s="1553"/>
      <c r="C1" s="1553"/>
      <c r="D1" s="913" t="s">
        <v>10</v>
      </c>
      <c r="E1" s="913" t="s">
        <v>10</v>
      </c>
      <c r="F1" s="913" t="s">
        <v>10</v>
      </c>
      <c r="G1" s="913" t="s">
        <v>10</v>
      </c>
      <c r="H1" s="913" t="s">
        <v>10</v>
      </c>
      <c r="I1" s="1553" t="s">
        <v>853</v>
      </c>
      <c r="J1" s="1553"/>
      <c r="K1" s="1553"/>
      <c r="L1" s="913" t="s">
        <v>10</v>
      </c>
      <c r="M1" s="913" t="s">
        <v>10</v>
      </c>
      <c r="N1" s="913" t="s">
        <v>10</v>
      </c>
    </row>
    <row r="2" spans="1:14" s="847" customFormat="1" ht="13.9" customHeight="1">
      <c r="A2" s="1554" t="s">
        <v>981</v>
      </c>
      <c r="B2" s="1554"/>
      <c r="C2" s="1554"/>
      <c r="D2" s="914" t="s">
        <v>10</v>
      </c>
      <c r="E2" s="914" t="s">
        <v>10</v>
      </c>
      <c r="F2" s="914" t="s">
        <v>10</v>
      </c>
      <c r="G2" s="914" t="s">
        <v>10</v>
      </c>
      <c r="H2" s="914" t="s">
        <v>10</v>
      </c>
      <c r="I2" s="1554" t="s">
        <v>981</v>
      </c>
      <c r="J2" s="1554"/>
      <c r="K2" s="1554"/>
      <c r="L2" s="914" t="s">
        <v>10</v>
      </c>
      <c r="M2" s="914" t="s">
        <v>10</v>
      </c>
      <c r="N2" s="914" t="s">
        <v>10</v>
      </c>
    </row>
    <row r="3" spans="1:14">
      <c r="A3" s="1549" t="s">
        <v>29</v>
      </c>
      <c r="B3" s="1549"/>
      <c r="C3" s="1549"/>
      <c r="D3" s="915" t="s">
        <v>10</v>
      </c>
      <c r="E3" s="915" t="s">
        <v>10</v>
      </c>
      <c r="F3" s="915" t="s">
        <v>10</v>
      </c>
      <c r="G3" s="915" t="s">
        <v>10</v>
      </c>
      <c r="H3" s="915" t="s">
        <v>10</v>
      </c>
      <c r="I3" s="1549" t="s">
        <v>29</v>
      </c>
      <c r="J3" s="1549"/>
      <c r="K3" s="1549"/>
      <c r="L3" s="915" t="s">
        <v>10</v>
      </c>
      <c r="M3" s="915" t="s">
        <v>10</v>
      </c>
      <c r="N3" s="915" t="s">
        <v>10</v>
      </c>
    </row>
    <row r="4" spans="1:14">
      <c r="A4" s="915" t="s">
        <v>10</v>
      </c>
      <c r="B4" s="915" t="s">
        <v>10</v>
      </c>
      <c r="C4" s="915" t="s">
        <v>10</v>
      </c>
      <c r="D4" s="915" t="s">
        <v>10</v>
      </c>
      <c r="E4" s="915" t="s">
        <v>10</v>
      </c>
      <c r="F4" s="915" t="s">
        <v>10</v>
      </c>
      <c r="G4" s="915" t="s">
        <v>10</v>
      </c>
      <c r="H4" s="915" t="s">
        <v>10</v>
      </c>
      <c r="I4" s="915" t="s">
        <v>10</v>
      </c>
      <c r="J4" s="915" t="s">
        <v>10</v>
      </c>
      <c r="K4" s="915" t="s">
        <v>10</v>
      </c>
      <c r="L4" s="915" t="s">
        <v>10</v>
      </c>
      <c r="M4" s="915" t="s">
        <v>10</v>
      </c>
      <c r="N4" s="915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62"/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915" t="s">
        <v>10</v>
      </c>
      <c r="B10" s="1549" t="s">
        <v>898</v>
      </c>
      <c r="C10" s="1549"/>
      <c r="D10" s="915" t="s">
        <v>10</v>
      </c>
      <c r="E10" s="915" t="s">
        <v>10</v>
      </c>
      <c r="F10" s="915" t="s">
        <v>10</v>
      </c>
      <c r="G10" s="915" t="s">
        <v>10</v>
      </c>
      <c r="H10" s="915" t="s">
        <v>10</v>
      </c>
      <c r="I10" s="915" t="s">
        <v>10</v>
      </c>
      <c r="J10" s="915" t="s">
        <v>10</v>
      </c>
      <c r="K10" s="915" t="s">
        <v>10</v>
      </c>
      <c r="L10" s="915" t="s">
        <v>10</v>
      </c>
      <c r="M10" s="915" t="s">
        <v>10</v>
      </c>
      <c r="N10" s="915" t="s">
        <v>10</v>
      </c>
    </row>
    <row r="11" spans="1:14">
      <c r="A11" s="915" t="s">
        <v>10</v>
      </c>
      <c r="B11" s="915" t="s">
        <v>10</v>
      </c>
      <c r="C11" s="915" t="s">
        <v>10</v>
      </c>
      <c r="D11" s="915" t="s">
        <v>10</v>
      </c>
      <c r="E11" s="915" t="s">
        <v>10</v>
      </c>
      <c r="F11" s="915" t="s">
        <v>10</v>
      </c>
      <c r="G11" s="915" t="s">
        <v>10</v>
      </c>
      <c r="H11" s="915" t="s">
        <v>10</v>
      </c>
      <c r="I11" s="915" t="s">
        <v>10</v>
      </c>
      <c r="J11" s="915" t="s">
        <v>10</v>
      </c>
      <c r="K11" s="915" t="s">
        <v>10</v>
      </c>
      <c r="L11" s="915" t="s">
        <v>10</v>
      </c>
      <c r="M11" s="915" t="s">
        <v>10</v>
      </c>
      <c r="N11" s="915" t="s">
        <v>10</v>
      </c>
    </row>
    <row r="12" spans="1:14">
      <c r="A12" s="860" t="s">
        <v>400</v>
      </c>
      <c r="B12" s="866">
        <v>28398</v>
      </c>
      <c r="C12" s="864">
        <v>2905</v>
      </c>
      <c r="D12" s="864">
        <v>1878</v>
      </c>
      <c r="E12" s="864">
        <v>9755</v>
      </c>
      <c r="F12" s="864">
        <v>646</v>
      </c>
      <c r="G12" s="864">
        <v>9672</v>
      </c>
      <c r="H12" s="864">
        <v>3542</v>
      </c>
      <c r="I12" s="864">
        <v>87104</v>
      </c>
      <c r="J12" s="864">
        <v>36846</v>
      </c>
      <c r="K12" s="864">
        <v>24297</v>
      </c>
      <c r="L12" s="864">
        <v>12549</v>
      </c>
      <c r="M12" s="864">
        <v>2274</v>
      </c>
      <c r="N12" s="864">
        <v>133</v>
      </c>
    </row>
    <row r="13" spans="1:14">
      <c r="A13" s="860" t="s">
        <v>6</v>
      </c>
      <c r="B13" s="866">
        <v>26749</v>
      </c>
      <c r="C13" s="864">
        <v>2581</v>
      </c>
      <c r="D13" s="864">
        <v>1692</v>
      </c>
      <c r="E13" s="864">
        <v>9045</v>
      </c>
      <c r="F13" s="864">
        <v>734</v>
      </c>
      <c r="G13" s="864">
        <v>9336</v>
      </c>
      <c r="H13" s="864">
        <v>3361</v>
      </c>
      <c r="I13" s="864">
        <v>77627</v>
      </c>
      <c r="J13" s="864">
        <v>31980</v>
      </c>
      <c r="K13" s="864">
        <v>19586</v>
      </c>
      <c r="L13" s="864">
        <v>12394</v>
      </c>
      <c r="M13" s="864">
        <v>2124</v>
      </c>
      <c r="N13" s="864">
        <v>112</v>
      </c>
    </row>
    <row r="14" spans="1:14">
      <c r="A14" s="915" t="s">
        <v>10</v>
      </c>
      <c r="B14" s="915" t="s">
        <v>10</v>
      </c>
      <c r="C14" s="915" t="s">
        <v>10</v>
      </c>
      <c r="D14" s="915" t="s">
        <v>10</v>
      </c>
      <c r="E14" s="915" t="s">
        <v>10</v>
      </c>
      <c r="F14" s="915" t="s">
        <v>10</v>
      </c>
      <c r="G14" s="915" t="s">
        <v>10</v>
      </c>
      <c r="H14" s="915" t="s">
        <v>10</v>
      </c>
      <c r="I14" s="915" t="s">
        <v>10</v>
      </c>
      <c r="J14" s="915" t="s">
        <v>10</v>
      </c>
      <c r="K14" s="915" t="s">
        <v>10</v>
      </c>
      <c r="L14" s="915" t="s">
        <v>10</v>
      </c>
      <c r="M14" s="915" t="s">
        <v>10</v>
      </c>
      <c r="N14" s="915" t="s">
        <v>10</v>
      </c>
    </row>
    <row r="15" spans="1:14">
      <c r="A15" s="915" t="s">
        <v>917</v>
      </c>
      <c r="B15" s="915" t="s">
        <v>10</v>
      </c>
      <c r="C15" s="915" t="s">
        <v>10</v>
      </c>
      <c r="D15" s="915" t="s">
        <v>10</v>
      </c>
      <c r="E15" s="915" t="s">
        <v>10</v>
      </c>
      <c r="F15" s="915" t="s">
        <v>10</v>
      </c>
      <c r="G15" s="915" t="s">
        <v>10</v>
      </c>
      <c r="H15" s="915" t="s">
        <v>10</v>
      </c>
      <c r="I15" s="915" t="s">
        <v>10</v>
      </c>
      <c r="J15" s="915" t="s">
        <v>10</v>
      </c>
      <c r="K15" s="915" t="s">
        <v>10</v>
      </c>
      <c r="L15" s="915" t="s">
        <v>10</v>
      </c>
      <c r="M15" s="915" t="s">
        <v>10</v>
      </c>
      <c r="N15" s="915" t="s">
        <v>10</v>
      </c>
    </row>
    <row r="16" spans="1:14">
      <c r="A16" s="915" t="s">
        <v>10</v>
      </c>
      <c r="B16" s="915" t="s">
        <v>10</v>
      </c>
      <c r="C16" s="915" t="s">
        <v>10</v>
      </c>
      <c r="D16" s="915" t="s">
        <v>10</v>
      </c>
      <c r="E16" s="915" t="s">
        <v>10</v>
      </c>
      <c r="F16" s="915" t="s">
        <v>10</v>
      </c>
      <c r="G16" s="915" t="s">
        <v>10</v>
      </c>
      <c r="H16" s="915" t="s">
        <v>10</v>
      </c>
      <c r="I16" s="915" t="s">
        <v>10</v>
      </c>
      <c r="J16" s="915" t="s">
        <v>10</v>
      </c>
      <c r="K16" s="915" t="s">
        <v>10</v>
      </c>
      <c r="L16" s="915" t="s">
        <v>10</v>
      </c>
      <c r="M16" s="915" t="s">
        <v>10</v>
      </c>
      <c r="N16" s="915" t="s">
        <v>10</v>
      </c>
    </row>
    <row r="17" spans="1:14">
      <c r="A17" s="860" t="s">
        <v>866</v>
      </c>
      <c r="B17" s="866">
        <v>2775</v>
      </c>
      <c r="C17" s="864">
        <v>272</v>
      </c>
      <c r="D17" s="864">
        <v>191</v>
      </c>
      <c r="E17" s="864">
        <v>909</v>
      </c>
      <c r="F17" s="864">
        <v>63</v>
      </c>
      <c r="G17" s="864">
        <v>1010</v>
      </c>
      <c r="H17" s="864">
        <v>330</v>
      </c>
      <c r="I17" s="864">
        <v>11297</v>
      </c>
      <c r="J17" s="864">
        <v>1835</v>
      </c>
      <c r="K17" s="864">
        <v>1174</v>
      </c>
      <c r="L17" s="864">
        <v>661</v>
      </c>
      <c r="M17" s="864">
        <v>141</v>
      </c>
      <c r="N17" s="864">
        <v>17</v>
      </c>
    </row>
    <row r="18" spans="1:14">
      <c r="A18" s="860" t="s">
        <v>867</v>
      </c>
      <c r="B18" s="866">
        <v>2695</v>
      </c>
      <c r="C18" s="864">
        <v>205</v>
      </c>
      <c r="D18" s="864">
        <v>176</v>
      </c>
      <c r="E18" s="864">
        <v>901</v>
      </c>
      <c r="F18" s="864">
        <v>61</v>
      </c>
      <c r="G18" s="864">
        <v>1008</v>
      </c>
      <c r="H18" s="864">
        <v>344</v>
      </c>
      <c r="I18" s="864">
        <v>10268</v>
      </c>
      <c r="J18" s="864">
        <v>1676</v>
      </c>
      <c r="K18" s="864">
        <v>1017</v>
      </c>
      <c r="L18" s="864">
        <v>659</v>
      </c>
      <c r="M18" s="864">
        <v>104</v>
      </c>
      <c r="N18" s="864">
        <v>10</v>
      </c>
    </row>
    <row r="19" spans="1:14">
      <c r="A19" s="860" t="s">
        <v>868</v>
      </c>
      <c r="B19" s="866">
        <v>3009</v>
      </c>
      <c r="C19" s="864">
        <v>222</v>
      </c>
      <c r="D19" s="864">
        <v>232</v>
      </c>
      <c r="E19" s="864">
        <v>1014</v>
      </c>
      <c r="F19" s="864">
        <v>69</v>
      </c>
      <c r="G19" s="864">
        <v>1072</v>
      </c>
      <c r="H19" s="864">
        <v>400</v>
      </c>
      <c r="I19" s="864">
        <v>9287</v>
      </c>
      <c r="J19" s="864">
        <v>1741</v>
      </c>
      <c r="K19" s="864">
        <v>1112</v>
      </c>
      <c r="L19" s="864">
        <v>629</v>
      </c>
      <c r="M19" s="864">
        <v>127</v>
      </c>
      <c r="N19" s="864">
        <v>8</v>
      </c>
    </row>
    <row r="20" spans="1:14">
      <c r="A20" s="860" t="s">
        <v>869</v>
      </c>
      <c r="B20" s="866">
        <v>2044</v>
      </c>
      <c r="C20" s="864">
        <v>232</v>
      </c>
      <c r="D20" s="864">
        <v>168</v>
      </c>
      <c r="E20" s="864">
        <v>640</v>
      </c>
      <c r="F20" s="864">
        <v>40</v>
      </c>
      <c r="G20" s="864">
        <v>700</v>
      </c>
      <c r="H20" s="864">
        <v>264</v>
      </c>
      <c r="I20" s="864">
        <v>4891</v>
      </c>
      <c r="J20" s="864">
        <v>3066</v>
      </c>
      <c r="K20" s="864">
        <v>2230</v>
      </c>
      <c r="L20" s="864">
        <v>836</v>
      </c>
      <c r="M20" s="864">
        <v>219</v>
      </c>
      <c r="N20" s="864">
        <v>14</v>
      </c>
    </row>
    <row r="21" spans="1:14">
      <c r="A21" s="860" t="s">
        <v>870</v>
      </c>
      <c r="B21" s="866">
        <v>1463</v>
      </c>
      <c r="C21" s="864">
        <v>173</v>
      </c>
      <c r="D21" s="864">
        <v>111</v>
      </c>
      <c r="E21" s="864">
        <v>464</v>
      </c>
      <c r="F21" s="864">
        <v>40</v>
      </c>
      <c r="G21" s="864">
        <v>478</v>
      </c>
      <c r="H21" s="864">
        <v>197</v>
      </c>
      <c r="I21" s="864">
        <v>3048</v>
      </c>
      <c r="J21" s="864">
        <v>1639</v>
      </c>
      <c r="K21" s="864">
        <v>1020</v>
      </c>
      <c r="L21" s="864">
        <v>619</v>
      </c>
      <c r="M21" s="864">
        <v>107</v>
      </c>
      <c r="N21" s="864">
        <v>7</v>
      </c>
    </row>
    <row r="22" spans="1:14">
      <c r="A22" s="860" t="s">
        <v>871</v>
      </c>
      <c r="B22" s="866">
        <v>1241</v>
      </c>
      <c r="C22" s="864">
        <v>199</v>
      </c>
      <c r="D22" s="864">
        <v>76</v>
      </c>
      <c r="E22" s="864">
        <v>375</v>
      </c>
      <c r="F22" s="864">
        <v>92</v>
      </c>
      <c r="G22" s="864">
        <v>321</v>
      </c>
      <c r="H22" s="864">
        <v>178</v>
      </c>
      <c r="I22" s="864">
        <v>2316</v>
      </c>
      <c r="J22" s="864">
        <v>1225</v>
      </c>
      <c r="K22" s="864">
        <v>770</v>
      </c>
      <c r="L22" s="864">
        <v>455</v>
      </c>
      <c r="M22" s="864">
        <v>106</v>
      </c>
      <c r="N22" s="864">
        <v>5</v>
      </c>
    </row>
    <row r="23" spans="1:14">
      <c r="A23" s="860" t="s">
        <v>872</v>
      </c>
      <c r="B23" s="866">
        <v>822</v>
      </c>
      <c r="C23" s="864">
        <v>135</v>
      </c>
      <c r="D23" s="864">
        <v>72</v>
      </c>
      <c r="E23" s="864">
        <v>252</v>
      </c>
      <c r="F23" s="864">
        <v>12</v>
      </c>
      <c r="G23" s="864">
        <v>212</v>
      </c>
      <c r="H23" s="864">
        <v>139</v>
      </c>
      <c r="I23" s="864">
        <v>1877</v>
      </c>
      <c r="J23" s="864">
        <v>1245</v>
      </c>
      <c r="K23" s="864">
        <v>822</v>
      </c>
      <c r="L23" s="864">
        <v>423</v>
      </c>
      <c r="M23" s="864">
        <v>103</v>
      </c>
      <c r="N23" s="864">
        <v>6</v>
      </c>
    </row>
    <row r="24" spans="1:14">
      <c r="A24" s="860" t="s">
        <v>873</v>
      </c>
      <c r="B24" s="866">
        <v>808</v>
      </c>
      <c r="C24" s="864">
        <v>153</v>
      </c>
      <c r="D24" s="864">
        <v>48</v>
      </c>
      <c r="E24" s="864">
        <v>233</v>
      </c>
      <c r="F24" s="864">
        <v>15</v>
      </c>
      <c r="G24" s="864">
        <v>227</v>
      </c>
      <c r="H24" s="864">
        <v>132</v>
      </c>
      <c r="I24" s="864">
        <v>1916</v>
      </c>
      <c r="J24" s="864">
        <v>1384</v>
      </c>
      <c r="K24" s="864">
        <v>818</v>
      </c>
      <c r="L24" s="864">
        <v>566</v>
      </c>
      <c r="M24" s="864">
        <v>155</v>
      </c>
      <c r="N24" s="864">
        <v>3</v>
      </c>
    </row>
    <row r="25" spans="1:14">
      <c r="A25" s="860" t="s">
        <v>874</v>
      </c>
      <c r="B25" s="866">
        <v>1687</v>
      </c>
      <c r="C25" s="864">
        <v>191</v>
      </c>
      <c r="D25" s="864">
        <v>70</v>
      </c>
      <c r="E25" s="864">
        <v>641</v>
      </c>
      <c r="F25" s="864">
        <v>36</v>
      </c>
      <c r="G25" s="864">
        <v>531</v>
      </c>
      <c r="H25" s="864">
        <v>218</v>
      </c>
      <c r="I25" s="864">
        <v>2825</v>
      </c>
      <c r="J25" s="864">
        <v>4498</v>
      </c>
      <c r="K25" s="864">
        <v>2722</v>
      </c>
      <c r="L25" s="864">
        <v>1776</v>
      </c>
      <c r="M25" s="864">
        <v>169</v>
      </c>
      <c r="N25" s="864">
        <v>4</v>
      </c>
    </row>
    <row r="26" spans="1:14">
      <c r="A26" s="860" t="s">
        <v>875</v>
      </c>
      <c r="B26" s="866">
        <v>2459</v>
      </c>
      <c r="C26" s="864">
        <v>216</v>
      </c>
      <c r="D26" s="864">
        <v>141</v>
      </c>
      <c r="E26" s="864">
        <v>862</v>
      </c>
      <c r="F26" s="864">
        <v>83</v>
      </c>
      <c r="G26" s="864">
        <v>869</v>
      </c>
      <c r="H26" s="864">
        <v>288</v>
      </c>
      <c r="I26" s="864">
        <v>5843</v>
      </c>
      <c r="J26" s="864">
        <v>3663</v>
      </c>
      <c r="K26" s="864">
        <v>2176</v>
      </c>
      <c r="L26" s="864">
        <v>1487</v>
      </c>
      <c r="M26" s="864">
        <v>321</v>
      </c>
      <c r="N26" s="864">
        <v>10</v>
      </c>
    </row>
    <row r="27" spans="1:14">
      <c r="A27" s="860" t="s">
        <v>876</v>
      </c>
      <c r="B27" s="866">
        <v>4426</v>
      </c>
      <c r="C27" s="864">
        <v>282</v>
      </c>
      <c r="D27" s="864">
        <v>220</v>
      </c>
      <c r="E27" s="864">
        <v>1589</v>
      </c>
      <c r="F27" s="864">
        <v>148</v>
      </c>
      <c r="G27" s="864">
        <v>1704</v>
      </c>
      <c r="H27" s="864">
        <v>483</v>
      </c>
      <c r="I27" s="864">
        <v>12700</v>
      </c>
      <c r="J27" s="864">
        <v>5620</v>
      </c>
      <c r="K27" s="864">
        <v>3198</v>
      </c>
      <c r="L27" s="864">
        <v>2422</v>
      </c>
      <c r="M27" s="864">
        <v>341</v>
      </c>
      <c r="N27" s="864">
        <v>14</v>
      </c>
    </row>
    <row r="28" spans="1:14">
      <c r="A28" s="860" t="s">
        <v>877</v>
      </c>
      <c r="B28" s="866">
        <v>3320</v>
      </c>
      <c r="C28" s="864">
        <v>301</v>
      </c>
      <c r="D28" s="864">
        <v>187</v>
      </c>
      <c r="E28" s="864">
        <v>1165</v>
      </c>
      <c r="F28" s="864">
        <v>75</v>
      </c>
      <c r="G28" s="864">
        <v>1204</v>
      </c>
      <c r="H28" s="864">
        <v>388</v>
      </c>
      <c r="I28" s="864">
        <v>11359</v>
      </c>
      <c r="J28" s="864">
        <v>4388</v>
      </c>
      <c r="K28" s="864">
        <v>2527</v>
      </c>
      <c r="L28" s="864">
        <v>1861</v>
      </c>
      <c r="M28" s="864">
        <v>231</v>
      </c>
      <c r="N28" s="864">
        <v>14</v>
      </c>
    </row>
    <row r="29" spans="1:14">
      <c r="A29" s="915" t="s">
        <v>10</v>
      </c>
      <c r="B29" s="915" t="s">
        <v>10</v>
      </c>
      <c r="C29" s="915" t="s">
        <v>10</v>
      </c>
      <c r="D29" s="915" t="s">
        <v>10</v>
      </c>
      <c r="E29" s="915" t="s">
        <v>10</v>
      </c>
      <c r="F29" s="915" t="s">
        <v>10</v>
      </c>
      <c r="G29" s="915" t="s">
        <v>10</v>
      </c>
      <c r="H29" s="915" t="s">
        <v>10</v>
      </c>
      <c r="I29" s="915" t="s">
        <v>10</v>
      </c>
      <c r="J29" s="915" t="s">
        <v>10</v>
      </c>
      <c r="K29" s="915" t="s">
        <v>10</v>
      </c>
      <c r="L29" s="915" t="s">
        <v>10</v>
      </c>
      <c r="M29" s="915" t="s">
        <v>10</v>
      </c>
      <c r="N29" s="915" t="s">
        <v>10</v>
      </c>
    </row>
    <row r="30" spans="1:14">
      <c r="A30" s="915" t="s">
        <v>10</v>
      </c>
      <c r="B30" s="915" t="s">
        <v>10</v>
      </c>
      <c r="C30" s="915" t="s">
        <v>10</v>
      </c>
      <c r="D30" s="915" t="s">
        <v>10</v>
      </c>
      <c r="E30" s="915" t="s">
        <v>10</v>
      </c>
      <c r="F30" s="915" t="s">
        <v>10</v>
      </c>
      <c r="G30" s="915" t="s">
        <v>10</v>
      </c>
      <c r="H30" s="915" t="s">
        <v>10</v>
      </c>
      <c r="I30" s="915" t="s">
        <v>10</v>
      </c>
      <c r="J30" s="915" t="s">
        <v>10</v>
      </c>
      <c r="K30" s="915" t="s">
        <v>10</v>
      </c>
      <c r="L30" s="915" t="s">
        <v>10</v>
      </c>
      <c r="M30" s="915" t="s">
        <v>10</v>
      </c>
      <c r="N30" s="915" t="s">
        <v>10</v>
      </c>
    </row>
    <row r="31" spans="1:14">
      <c r="A31" s="915" t="s">
        <v>10</v>
      </c>
      <c r="B31" s="1549" t="s">
        <v>899</v>
      </c>
      <c r="C31" s="1549"/>
      <c r="D31" s="915" t="s">
        <v>10</v>
      </c>
      <c r="E31" s="915" t="s">
        <v>10</v>
      </c>
      <c r="F31" s="915" t="s">
        <v>10</v>
      </c>
      <c r="G31" s="915" t="s">
        <v>10</v>
      </c>
      <c r="H31" s="915" t="s">
        <v>10</v>
      </c>
      <c r="I31" s="915" t="s">
        <v>10</v>
      </c>
      <c r="J31" s="915" t="s">
        <v>10</v>
      </c>
      <c r="K31" s="915" t="s">
        <v>10</v>
      </c>
      <c r="L31" s="915" t="s">
        <v>10</v>
      </c>
      <c r="M31" s="915" t="s">
        <v>10</v>
      </c>
      <c r="N31" s="915" t="s">
        <v>10</v>
      </c>
    </row>
    <row r="32" spans="1:14">
      <c r="A32" s="915" t="s">
        <v>6</v>
      </c>
      <c r="B32" s="915" t="s">
        <v>10</v>
      </c>
      <c r="C32" s="915" t="s">
        <v>10</v>
      </c>
      <c r="D32" s="915" t="s">
        <v>10</v>
      </c>
      <c r="E32" s="915" t="s">
        <v>10</v>
      </c>
      <c r="F32" s="915" t="s">
        <v>10</v>
      </c>
      <c r="G32" s="915" t="s">
        <v>10</v>
      </c>
      <c r="H32" s="915" t="s">
        <v>10</v>
      </c>
      <c r="I32" s="915" t="s">
        <v>10</v>
      </c>
      <c r="J32" s="915" t="s">
        <v>10</v>
      </c>
      <c r="K32" s="915" t="s">
        <v>10</v>
      </c>
      <c r="L32" s="915" t="s">
        <v>10</v>
      </c>
      <c r="M32" s="915" t="s">
        <v>10</v>
      </c>
      <c r="N32" s="915" t="s">
        <v>10</v>
      </c>
    </row>
    <row r="33" spans="1:15">
      <c r="A33" s="915" t="s">
        <v>10</v>
      </c>
      <c r="B33" s="915" t="s">
        <v>10</v>
      </c>
      <c r="C33" s="915" t="s">
        <v>10</v>
      </c>
      <c r="D33" s="915" t="s">
        <v>10</v>
      </c>
      <c r="E33" s="915" t="s">
        <v>10</v>
      </c>
      <c r="F33" s="915" t="s">
        <v>10</v>
      </c>
      <c r="G33" s="915" t="s">
        <v>10</v>
      </c>
      <c r="H33" s="915" t="s">
        <v>10</v>
      </c>
      <c r="I33" s="915" t="s">
        <v>10</v>
      </c>
      <c r="J33" s="915" t="s">
        <v>10</v>
      </c>
      <c r="K33" s="915" t="s">
        <v>10</v>
      </c>
      <c r="L33" s="915" t="s">
        <v>10</v>
      </c>
      <c r="M33" s="915" t="s">
        <v>10</v>
      </c>
      <c r="N33" s="915" t="s">
        <v>10</v>
      </c>
    </row>
    <row r="34" spans="1:15">
      <c r="A34" s="860" t="s">
        <v>900</v>
      </c>
      <c r="B34" s="866">
        <v>2381</v>
      </c>
      <c r="C34" s="864">
        <v>343</v>
      </c>
      <c r="D34" s="864">
        <v>192</v>
      </c>
      <c r="E34" s="864">
        <v>691</v>
      </c>
      <c r="F34" s="915" t="s">
        <v>10</v>
      </c>
      <c r="G34" s="864">
        <v>23</v>
      </c>
      <c r="H34" s="864">
        <v>933</v>
      </c>
      <c r="I34" s="864">
        <v>199</v>
      </c>
      <c r="J34" s="864">
        <v>7825</v>
      </c>
      <c r="K34" s="864">
        <v>4417</v>
      </c>
      <c r="L34" s="864">
        <v>2992</v>
      </c>
      <c r="M34" s="864">
        <v>1425</v>
      </c>
      <c r="N34" s="864">
        <v>431</v>
      </c>
      <c r="O34" s="864" t="s">
        <v>51</v>
      </c>
    </row>
    <row r="35" spans="1:15">
      <c r="A35" s="860" t="s">
        <v>901</v>
      </c>
      <c r="B35" s="866">
        <v>5368</v>
      </c>
      <c r="C35" s="864">
        <v>1042</v>
      </c>
      <c r="D35" s="864">
        <v>418</v>
      </c>
      <c r="E35" s="864">
        <v>1233</v>
      </c>
      <c r="F35" s="915" t="s">
        <v>10</v>
      </c>
      <c r="G35" s="864">
        <v>272</v>
      </c>
      <c r="H35" s="864">
        <v>1755</v>
      </c>
      <c r="I35" s="864">
        <v>648</v>
      </c>
      <c r="J35" s="864">
        <v>16694</v>
      </c>
      <c r="K35" s="864">
        <v>6466</v>
      </c>
      <c r="L35" s="864">
        <v>5346</v>
      </c>
      <c r="M35" s="864">
        <v>1120</v>
      </c>
      <c r="N35" s="864">
        <v>444</v>
      </c>
      <c r="O35" s="864">
        <v>22</v>
      </c>
    </row>
    <row r="36" spans="1:15">
      <c r="A36" s="860" t="s">
        <v>902</v>
      </c>
      <c r="B36" s="866" t="s">
        <v>51</v>
      </c>
      <c r="C36" s="864" t="s">
        <v>51</v>
      </c>
      <c r="D36" s="864" t="s">
        <v>51</v>
      </c>
      <c r="E36" s="864" t="s">
        <v>51</v>
      </c>
      <c r="F36" s="915" t="s">
        <v>10</v>
      </c>
      <c r="G36" s="864" t="s">
        <v>51</v>
      </c>
      <c r="H36" s="864" t="s">
        <v>51</v>
      </c>
      <c r="I36" s="864" t="s">
        <v>51</v>
      </c>
      <c r="J36" s="864" t="s">
        <v>51</v>
      </c>
      <c r="K36" s="864" t="s">
        <v>51</v>
      </c>
      <c r="L36" s="864" t="s">
        <v>51</v>
      </c>
      <c r="M36" s="864" t="s">
        <v>51</v>
      </c>
      <c r="N36" s="864" t="s">
        <v>51</v>
      </c>
      <c r="O36" s="864" t="s">
        <v>51</v>
      </c>
    </row>
    <row r="37" spans="1:15">
      <c r="A37" s="860" t="s">
        <v>903</v>
      </c>
      <c r="B37" s="866">
        <v>1532</v>
      </c>
      <c r="C37" s="864">
        <v>73</v>
      </c>
      <c r="D37" s="864">
        <v>82</v>
      </c>
      <c r="E37" s="864">
        <v>611</v>
      </c>
      <c r="F37" s="915" t="s">
        <v>10</v>
      </c>
      <c r="G37" s="864">
        <v>15</v>
      </c>
      <c r="H37" s="864">
        <v>535</v>
      </c>
      <c r="I37" s="864">
        <v>216</v>
      </c>
      <c r="J37" s="864">
        <v>5417</v>
      </c>
      <c r="K37" s="864">
        <v>809</v>
      </c>
      <c r="L37" s="864">
        <v>438</v>
      </c>
      <c r="M37" s="864">
        <v>371</v>
      </c>
      <c r="N37" s="864">
        <v>47</v>
      </c>
      <c r="O37" s="864">
        <v>1</v>
      </c>
    </row>
    <row r="38" spans="1:15">
      <c r="A38" s="860" t="s">
        <v>904</v>
      </c>
      <c r="B38" s="866">
        <v>1</v>
      </c>
      <c r="C38" s="864" t="s">
        <v>51</v>
      </c>
      <c r="D38" s="864" t="s">
        <v>51</v>
      </c>
      <c r="E38" s="864">
        <v>1</v>
      </c>
      <c r="F38" s="915" t="s">
        <v>10</v>
      </c>
      <c r="G38" s="864" t="s">
        <v>51</v>
      </c>
      <c r="H38" s="864" t="s">
        <v>51</v>
      </c>
      <c r="I38" s="864" t="s">
        <v>51</v>
      </c>
      <c r="J38" s="864">
        <v>7</v>
      </c>
      <c r="K38" s="864">
        <v>6</v>
      </c>
      <c r="L38" s="864" t="s">
        <v>51</v>
      </c>
      <c r="M38" s="864">
        <v>6</v>
      </c>
      <c r="N38" s="864" t="s">
        <v>51</v>
      </c>
      <c r="O38" s="864" t="s">
        <v>51</v>
      </c>
    </row>
    <row r="39" spans="1:15">
      <c r="A39" s="860" t="s">
        <v>905</v>
      </c>
      <c r="B39" s="866">
        <v>20</v>
      </c>
      <c r="C39" s="864" t="s">
        <v>51</v>
      </c>
      <c r="D39" s="864" t="s">
        <v>51</v>
      </c>
      <c r="E39" s="864">
        <v>4</v>
      </c>
      <c r="F39" s="915" t="s">
        <v>10</v>
      </c>
      <c r="G39" s="864">
        <v>4</v>
      </c>
      <c r="H39" s="864">
        <v>10</v>
      </c>
      <c r="I39" s="864">
        <v>2</v>
      </c>
      <c r="J39" s="864">
        <v>1</v>
      </c>
      <c r="K39" s="864" t="s">
        <v>51</v>
      </c>
      <c r="L39" s="864" t="s">
        <v>51</v>
      </c>
      <c r="M39" s="864" t="s">
        <v>51</v>
      </c>
      <c r="N39" s="864" t="s">
        <v>51</v>
      </c>
      <c r="O39" s="864" t="s">
        <v>51</v>
      </c>
    </row>
    <row r="40" spans="1:15">
      <c r="A40" s="860" t="s">
        <v>906</v>
      </c>
      <c r="B40" s="866">
        <v>2023</v>
      </c>
      <c r="C40" s="864">
        <v>103</v>
      </c>
      <c r="D40" s="864">
        <v>114</v>
      </c>
      <c r="E40" s="864">
        <v>783</v>
      </c>
      <c r="F40" s="915" t="s">
        <v>10</v>
      </c>
      <c r="G40" s="864">
        <v>44</v>
      </c>
      <c r="H40" s="864">
        <v>746</v>
      </c>
      <c r="I40" s="864">
        <v>233</v>
      </c>
      <c r="J40" s="864">
        <v>8984</v>
      </c>
      <c r="K40" s="864">
        <v>3147</v>
      </c>
      <c r="L40" s="864">
        <v>2665</v>
      </c>
      <c r="M40" s="864">
        <v>482</v>
      </c>
      <c r="N40" s="864">
        <v>285</v>
      </c>
      <c r="O40" s="864">
        <v>4</v>
      </c>
    </row>
    <row r="41" spans="1:15">
      <c r="A41" s="860" t="s">
        <v>907</v>
      </c>
      <c r="B41" s="866">
        <v>1003</v>
      </c>
      <c r="C41" s="864">
        <v>122</v>
      </c>
      <c r="D41" s="864">
        <v>103</v>
      </c>
      <c r="E41" s="864">
        <v>284</v>
      </c>
      <c r="F41" s="915" t="s">
        <v>10</v>
      </c>
      <c r="G41" s="864">
        <v>31</v>
      </c>
      <c r="H41" s="864">
        <v>328</v>
      </c>
      <c r="I41" s="864">
        <v>135</v>
      </c>
      <c r="J41" s="864">
        <v>3526</v>
      </c>
      <c r="K41" s="864">
        <v>654</v>
      </c>
      <c r="L41" s="864">
        <v>381</v>
      </c>
      <c r="M41" s="864">
        <v>273</v>
      </c>
      <c r="N41" s="864">
        <v>65</v>
      </c>
      <c r="O41" s="864">
        <v>15</v>
      </c>
    </row>
    <row r="42" spans="1:15">
      <c r="A42" s="860" t="s">
        <v>908</v>
      </c>
      <c r="B42" s="866">
        <v>5395</v>
      </c>
      <c r="C42" s="864">
        <v>233</v>
      </c>
      <c r="D42" s="864">
        <v>162</v>
      </c>
      <c r="E42" s="864">
        <v>2194</v>
      </c>
      <c r="F42" s="915" t="s">
        <v>10</v>
      </c>
      <c r="G42" s="864">
        <v>158</v>
      </c>
      <c r="H42" s="864">
        <v>2033</v>
      </c>
      <c r="I42" s="864">
        <v>615</v>
      </c>
      <c r="J42" s="864">
        <v>9554</v>
      </c>
      <c r="K42" s="864">
        <v>8788</v>
      </c>
      <c r="L42" s="864">
        <v>4065</v>
      </c>
      <c r="M42" s="864">
        <v>4723</v>
      </c>
      <c r="N42" s="864">
        <v>279</v>
      </c>
      <c r="O42" s="864">
        <v>9</v>
      </c>
    </row>
    <row r="43" spans="1:15">
      <c r="A43" s="860" t="s">
        <v>909</v>
      </c>
      <c r="B43" s="866">
        <v>1626</v>
      </c>
      <c r="C43" s="864">
        <v>101</v>
      </c>
      <c r="D43" s="864">
        <v>46</v>
      </c>
      <c r="E43" s="864">
        <v>581</v>
      </c>
      <c r="F43" s="915" t="s">
        <v>10</v>
      </c>
      <c r="G43" s="864">
        <v>30</v>
      </c>
      <c r="H43" s="864">
        <v>706</v>
      </c>
      <c r="I43" s="864">
        <v>162</v>
      </c>
      <c r="J43" s="864">
        <v>1208</v>
      </c>
      <c r="K43" s="864">
        <v>596</v>
      </c>
      <c r="L43" s="864">
        <v>365</v>
      </c>
      <c r="M43" s="864">
        <v>231</v>
      </c>
      <c r="N43" s="864">
        <v>36</v>
      </c>
      <c r="O43" s="864">
        <v>4</v>
      </c>
    </row>
    <row r="44" spans="1:15">
      <c r="A44" s="860" t="s">
        <v>910</v>
      </c>
      <c r="B44" s="866">
        <v>574</v>
      </c>
      <c r="C44" s="864">
        <v>25</v>
      </c>
      <c r="D44" s="864">
        <v>37</v>
      </c>
      <c r="E44" s="864">
        <v>178</v>
      </c>
      <c r="F44" s="915" t="s">
        <v>10</v>
      </c>
      <c r="G44" s="864">
        <v>2</v>
      </c>
      <c r="H44" s="864">
        <v>278</v>
      </c>
      <c r="I44" s="864">
        <v>54</v>
      </c>
      <c r="J44" s="864">
        <v>971</v>
      </c>
      <c r="K44" s="864">
        <v>777</v>
      </c>
      <c r="L44" s="864">
        <v>685</v>
      </c>
      <c r="M44" s="864">
        <v>92</v>
      </c>
      <c r="N44" s="864">
        <v>27</v>
      </c>
      <c r="O44" s="864" t="s">
        <v>51</v>
      </c>
    </row>
    <row r="45" spans="1:15">
      <c r="A45" s="860" t="s">
        <v>911</v>
      </c>
      <c r="B45" s="866">
        <v>77</v>
      </c>
      <c r="C45" s="864">
        <v>6</v>
      </c>
      <c r="D45" s="864">
        <v>1</v>
      </c>
      <c r="E45" s="864">
        <v>27</v>
      </c>
      <c r="F45" s="915" t="s">
        <v>10</v>
      </c>
      <c r="G45" s="864" t="s">
        <v>51</v>
      </c>
      <c r="H45" s="864">
        <v>21</v>
      </c>
      <c r="I45" s="864">
        <v>22</v>
      </c>
      <c r="J45" s="864">
        <v>51</v>
      </c>
      <c r="K45" s="864">
        <v>36</v>
      </c>
      <c r="L45" s="864">
        <v>32</v>
      </c>
      <c r="M45" s="864">
        <v>4</v>
      </c>
      <c r="N45" s="864">
        <v>11</v>
      </c>
      <c r="O45" s="864" t="s">
        <v>51</v>
      </c>
    </row>
    <row r="46" spans="1:15">
      <c r="A46" s="860" t="s">
        <v>912</v>
      </c>
      <c r="B46" s="866">
        <v>3165</v>
      </c>
      <c r="C46" s="864">
        <v>383</v>
      </c>
      <c r="D46" s="864">
        <v>220</v>
      </c>
      <c r="E46" s="864">
        <v>966</v>
      </c>
      <c r="F46" s="915" t="s">
        <v>10</v>
      </c>
      <c r="G46" s="864">
        <v>80</v>
      </c>
      <c r="H46" s="864">
        <v>1034</v>
      </c>
      <c r="I46" s="864">
        <v>482</v>
      </c>
      <c r="J46" s="864">
        <v>6166</v>
      </c>
      <c r="K46" s="864">
        <v>3982</v>
      </c>
      <c r="L46" s="864">
        <v>1809</v>
      </c>
      <c r="M46" s="864">
        <v>2173</v>
      </c>
      <c r="N46" s="864">
        <v>256</v>
      </c>
      <c r="O46" s="864">
        <v>13</v>
      </c>
    </row>
    <row r="47" spans="1:15">
      <c r="A47" s="860" t="s">
        <v>913</v>
      </c>
      <c r="B47" s="866">
        <v>1257</v>
      </c>
      <c r="C47" s="864">
        <v>38</v>
      </c>
      <c r="D47" s="864">
        <v>104</v>
      </c>
      <c r="E47" s="864">
        <v>542</v>
      </c>
      <c r="F47" s="915" t="s">
        <v>10</v>
      </c>
      <c r="G47" s="864">
        <v>27</v>
      </c>
      <c r="H47" s="864">
        <v>331</v>
      </c>
      <c r="I47" s="864">
        <v>215</v>
      </c>
      <c r="J47" s="864">
        <v>8899</v>
      </c>
      <c r="K47" s="864">
        <v>683</v>
      </c>
      <c r="L47" s="864">
        <v>152</v>
      </c>
      <c r="M47" s="864">
        <v>531</v>
      </c>
      <c r="N47" s="864">
        <v>59</v>
      </c>
      <c r="O47" s="864">
        <v>24</v>
      </c>
    </row>
    <row r="48" spans="1:15">
      <c r="A48" s="860" t="s">
        <v>914</v>
      </c>
      <c r="B48" s="866">
        <v>54</v>
      </c>
      <c r="C48" s="864" t="s">
        <v>51</v>
      </c>
      <c r="D48" s="864" t="s">
        <v>51</v>
      </c>
      <c r="E48" s="864">
        <v>12</v>
      </c>
      <c r="F48" s="915" t="s">
        <v>10</v>
      </c>
      <c r="G48" s="864">
        <v>4</v>
      </c>
      <c r="H48" s="864">
        <v>33</v>
      </c>
      <c r="I48" s="864">
        <v>5</v>
      </c>
      <c r="J48" s="864">
        <v>25</v>
      </c>
      <c r="K48" s="864">
        <v>60</v>
      </c>
      <c r="L48" s="864">
        <v>53</v>
      </c>
      <c r="M48" s="864">
        <v>7</v>
      </c>
      <c r="N48" s="864">
        <v>1</v>
      </c>
      <c r="O48" s="864" t="s">
        <v>51</v>
      </c>
    </row>
    <row r="49" spans="1:15">
      <c r="A49" s="860" t="s">
        <v>915</v>
      </c>
      <c r="B49" s="866">
        <v>2273</v>
      </c>
      <c r="C49" s="864">
        <v>112</v>
      </c>
      <c r="D49" s="864">
        <v>213</v>
      </c>
      <c r="E49" s="864">
        <v>938</v>
      </c>
      <c r="F49" s="915" t="s">
        <v>10</v>
      </c>
      <c r="G49" s="864">
        <v>44</v>
      </c>
      <c r="H49" s="864">
        <v>593</v>
      </c>
      <c r="I49" s="864">
        <v>373</v>
      </c>
      <c r="J49" s="864">
        <v>8299</v>
      </c>
      <c r="K49" s="864">
        <v>1559</v>
      </c>
      <c r="L49" s="864">
        <v>603</v>
      </c>
      <c r="M49" s="864">
        <v>956</v>
      </c>
      <c r="N49" s="864">
        <v>183</v>
      </c>
      <c r="O49" s="864">
        <v>20</v>
      </c>
    </row>
    <row r="50" spans="1:15">
      <c r="A50" s="915" t="s">
        <v>10</v>
      </c>
      <c r="B50" s="915" t="s">
        <v>10</v>
      </c>
      <c r="C50" s="915" t="s">
        <v>10</v>
      </c>
      <c r="D50" s="915" t="s">
        <v>10</v>
      </c>
      <c r="E50" s="915" t="s">
        <v>10</v>
      </c>
      <c r="F50" s="915" t="s">
        <v>10</v>
      </c>
      <c r="G50" s="915" t="s">
        <v>10</v>
      </c>
      <c r="H50" s="915" t="s">
        <v>10</v>
      </c>
      <c r="I50" s="915" t="s">
        <v>10</v>
      </c>
      <c r="J50" s="915" t="s">
        <v>10</v>
      </c>
      <c r="K50" s="915" t="s">
        <v>10</v>
      </c>
      <c r="L50" s="915" t="s">
        <v>10</v>
      </c>
      <c r="M50" s="915" t="s">
        <v>10</v>
      </c>
      <c r="N50" s="915" t="s">
        <v>10</v>
      </c>
    </row>
    <row r="51" spans="1:15">
      <c r="A51" s="915" t="s">
        <v>10</v>
      </c>
      <c r="B51" s="915" t="s">
        <v>10</v>
      </c>
      <c r="C51" s="915" t="s">
        <v>10</v>
      </c>
      <c r="D51" s="915" t="s">
        <v>10</v>
      </c>
      <c r="E51" s="915" t="s">
        <v>10</v>
      </c>
      <c r="F51" s="915" t="s">
        <v>10</v>
      </c>
      <c r="G51" s="915" t="s">
        <v>10</v>
      </c>
      <c r="H51" s="915" t="s">
        <v>10</v>
      </c>
      <c r="I51" s="915" t="s">
        <v>10</v>
      </c>
      <c r="J51" s="915" t="s">
        <v>10</v>
      </c>
      <c r="K51" s="915" t="s">
        <v>10</v>
      </c>
      <c r="L51" s="915" t="s">
        <v>10</v>
      </c>
      <c r="M51" s="915" t="s">
        <v>10</v>
      </c>
      <c r="N51" s="915" t="s">
        <v>10</v>
      </c>
    </row>
    <row r="52" spans="1:15">
      <c r="A52" s="915" t="s">
        <v>10</v>
      </c>
      <c r="B52" s="915" t="s">
        <v>10</v>
      </c>
      <c r="C52" s="915" t="s">
        <v>10</v>
      </c>
      <c r="D52" s="915" t="s">
        <v>10</v>
      </c>
      <c r="E52" s="915" t="s">
        <v>10</v>
      </c>
      <c r="F52" s="915" t="s">
        <v>10</v>
      </c>
      <c r="G52" s="915" t="s">
        <v>10</v>
      </c>
      <c r="H52" s="915" t="s">
        <v>10</v>
      </c>
      <c r="I52" s="915" t="s">
        <v>10</v>
      </c>
      <c r="J52" s="915" t="s">
        <v>10</v>
      </c>
      <c r="K52" s="915" t="s">
        <v>10</v>
      </c>
      <c r="L52" s="915" t="s">
        <v>10</v>
      </c>
      <c r="M52" s="915" t="s">
        <v>10</v>
      </c>
      <c r="N52" s="915" t="s">
        <v>10</v>
      </c>
    </row>
    <row r="53" spans="1:15">
      <c r="A53" s="915" t="s">
        <v>10</v>
      </c>
      <c r="B53" s="915" t="s">
        <v>10</v>
      </c>
      <c r="C53" s="915" t="s">
        <v>10</v>
      </c>
      <c r="D53" s="915" t="s">
        <v>10</v>
      </c>
      <c r="E53" s="915" t="s">
        <v>10</v>
      </c>
      <c r="F53" s="915" t="s">
        <v>10</v>
      </c>
      <c r="G53" s="915" t="s">
        <v>10</v>
      </c>
      <c r="H53" s="915" t="s">
        <v>10</v>
      </c>
      <c r="I53" s="915" t="s">
        <v>10</v>
      </c>
      <c r="J53" s="915" t="s">
        <v>10</v>
      </c>
      <c r="K53" s="915" t="s">
        <v>10</v>
      </c>
      <c r="L53" s="915" t="s">
        <v>10</v>
      </c>
      <c r="M53" s="915" t="s">
        <v>10</v>
      </c>
      <c r="N53" s="915" t="s">
        <v>10</v>
      </c>
    </row>
    <row r="54" spans="1:15">
      <c r="A54" s="915" t="s">
        <v>10</v>
      </c>
      <c r="B54" s="915" t="s">
        <v>10</v>
      </c>
      <c r="C54" s="915" t="s">
        <v>10</v>
      </c>
      <c r="D54" s="915" t="s">
        <v>10</v>
      </c>
      <c r="E54" s="915" t="s">
        <v>10</v>
      </c>
      <c r="F54" s="915" t="s">
        <v>10</v>
      </c>
      <c r="G54" s="915" t="s">
        <v>10</v>
      </c>
      <c r="H54" s="915" t="s">
        <v>10</v>
      </c>
      <c r="I54" s="915" t="s">
        <v>10</v>
      </c>
      <c r="J54" s="915" t="s">
        <v>10</v>
      </c>
      <c r="K54" s="915" t="s">
        <v>10</v>
      </c>
      <c r="L54" s="915" t="s">
        <v>10</v>
      </c>
      <c r="M54" s="915" t="s">
        <v>10</v>
      </c>
      <c r="N54" s="915" t="s">
        <v>10</v>
      </c>
    </row>
    <row r="55" spans="1:15">
      <c r="A55" s="915" t="s">
        <v>10</v>
      </c>
      <c r="B55" s="915" t="s">
        <v>10</v>
      </c>
      <c r="C55" s="915" t="s">
        <v>10</v>
      </c>
      <c r="D55" s="915" t="s">
        <v>10</v>
      </c>
      <c r="E55" s="915" t="s">
        <v>10</v>
      </c>
      <c r="F55" s="915" t="s">
        <v>10</v>
      </c>
      <c r="G55" s="915" t="s">
        <v>10</v>
      </c>
      <c r="H55" s="915" t="s">
        <v>10</v>
      </c>
      <c r="I55" s="915" t="s">
        <v>10</v>
      </c>
      <c r="J55" s="915" t="s">
        <v>10</v>
      </c>
      <c r="K55" s="915" t="s">
        <v>10</v>
      </c>
      <c r="L55" s="915" t="s">
        <v>10</v>
      </c>
      <c r="M55" s="915" t="s">
        <v>10</v>
      </c>
      <c r="N55" s="915" t="s">
        <v>10</v>
      </c>
    </row>
    <row r="56" spans="1:15" s="873" customFormat="1" ht="13.15" customHeight="1">
      <c r="A56" s="1547" t="s">
        <v>881</v>
      </c>
      <c r="B56" s="1547"/>
      <c r="C56" s="1547"/>
      <c r="D56" s="1547"/>
      <c r="E56" s="912" t="s">
        <v>10</v>
      </c>
      <c r="F56" s="912" t="s">
        <v>10</v>
      </c>
      <c r="G56" s="912" t="s">
        <v>10</v>
      </c>
      <c r="H56" s="912" t="s">
        <v>10</v>
      </c>
      <c r="I56" s="1547" t="s">
        <v>881</v>
      </c>
      <c r="J56" s="1547"/>
      <c r="K56" s="1547"/>
      <c r="L56" s="1547"/>
      <c r="M56" s="912" t="s">
        <v>10</v>
      </c>
      <c r="N56" s="912" t="s">
        <v>10</v>
      </c>
    </row>
    <row r="57" spans="1:15" s="873" customFormat="1">
      <c r="A57" s="1547" t="s">
        <v>882</v>
      </c>
      <c r="B57" s="1547"/>
      <c r="C57" s="1547"/>
      <c r="D57" s="1547"/>
      <c r="E57" s="912" t="s">
        <v>10</v>
      </c>
      <c r="F57" s="912" t="s">
        <v>10</v>
      </c>
      <c r="G57" s="912" t="s">
        <v>10</v>
      </c>
      <c r="H57" s="912" t="s">
        <v>10</v>
      </c>
      <c r="I57" s="1547" t="s">
        <v>882</v>
      </c>
      <c r="J57" s="1547"/>
      <c r="K57" s="1547"/>
      <c r="L57" s="1547"/>
      <c r="M57" s="912" t="s">
        <v>10</v>
      </c>
      <c r="N57" s="912" t="s">
        <v>10</v>
      </c>
    </row>
    <row r="58" spans="1:15" s="873" customFormat="1" ht="13.15" customHeight="1">
      <c r="A58" s="1547" t="s">
        <v>883</v>
      </c>
      <c r="B58" s="1547"/>
      <c r="C58" s="1547"/>
      <c r="D58" s="1547"/>
      <c r="E58" s="912" t="s">
        <v>10</v>
      </c>
      <c r="F58" s="912" t="s">
        <v>10</v>
      </c>
      <c r="G58" s="912" t="s">
        <v>10</v>
      </c>
      <c r="H58" s="912" t="s">
        <v>10</v>
      </c>
      <c r="I58" s="1547" t="s">
        <v>883</v>
      </c>
      <c r="J58" s="1547"/>
      <c r="K58" s="1547"/>
      <c r="L58" s="1547"/>
      <c r="M58" s="912" t="s">
        <v>10</v>
      </c>
      <c r="N58" s="912" t="s">
        <v>10</v>
      </c>
    </row>
    <row r="59" spans="1:15" s="873" customFormat="1" ht="13.15" customHeight="1">
      <c r="A59" s="1547" t="s">
        <v>884</v>
      </c>
      <c r="B59" s="1547"/>
      <c r="C59" s="1547"/>
      <c r="D59" s="1547"/>
      <c r="E59" s="912" t="s">
        <v>10</v>
      </c>
      <c r="F59" s="912" t="s">
        <v>10</v>
      </c>
      <c r="G59" s="912" t="s">
        <v>10</v>
      </c>
      <c r="H59" s="912" t="s">
        <v>10</v>
      </c>
      <c r="I59" s="1547" t="s">
        <v>884</v>
      </c>
      <c r="J59" s="1547"/>
      <c r="K59" s="1547"/>
      <c r="L59" s="1547"/>
      <c r="M59" s="912" t="s">
        <v>10</v>
      </c>
      <c r="N59" s="912" t="s">
        <v>10</v>
      </c>
    </row>
    <row r="95" spans="1:9" s="875" customFormat="1" ht="13.15" customHeight="1">
      <c r="A95" s="874" t="s">
        <v>305</v>
      </c>
      <c r="I95" s="874" t="s">
        <v>305</v>
      </c>
    </row>
  </sheetData>
  <mergeCells count="17">
    <mergeCell ref="A1:C1"/>
    <mergeCell ref="I1:K1"/>
    <mergeCell ref="A2:C2"/>
    <mergeCell ref="I2:K2"/>
    <mergeCell ref="A3:C3"/>
    <mergeCell ref="I3:K3"/>
    <mergeCell ref="A58:D58"/>
    <mergeCell ref="I58:L58"/>
    <mergeCell ref="A59:D59"/>
    <mergeCell ref="I59:L59"/>
    <mergeCell ref="A9:N9"/>
    <mergeCell ref="B10:C10"/>
    <mergeCell ref="B31:C31"/>
    <mergeCell ref="A56:D56"/>
    <mergeCell ref="I56:L56"/>
    <mergeCell ref="A57:D57"/>
    <mergeCell ref="I57:L57"/>
  </mergeCells>
  <pageMargins left="0.51181102362204722" right="0.51181102362204722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5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45" customFormat="1" ht="15.75">
      <c r="A1" s="1553" t="s">
        <v>853</v>
      </c>
      <c r="B1" s="1553"/>
      <c r="C1" s="1553"/>
      <c r="D1" s="913" t="s">
        <v>10</v>
      </c>
      <c r="E1" s="913" t="s">
        <v>10</v>
      </c>
      <c r="F1" s="913" t="s">
        <v>10</v>
      </c>
      <c r="G1" s="913" t="s">
        <v>10</v>
      </c>
      <c r="H1" s="913" t="s">
        <v>10</v>
      </c>
      <c r="I1" s="1553" t="s">
        <v>853</v>
      </c>
      <c r="J1" s="1553"/>
      <c r="K1" s="1553"/>
      <c r="L1" s="913" t="s">
        <v>10</v>
      </c>
      <c r="M1" s="913" t="s">
        <v>10</v>
      </c>
      <c r="N1" s="913" t="s">
        <v>10</v>
      </c>
    </row>
    <row r="2" spans="1:14" s="847" customFormat="1" ht="13.9" customHeight="1">
      <c r="A2" s="1554" t="s">
        <v>981</v>
      </c>
      <c r="B2" s="1554"/>
      <c r="C2" s="1554"/>
      <c r="D2" s="914" t="s">
        <v>10</v>
      </c>
      <c r="E2" s="914" t="s">
        <v>10</v>
      </c>
      <c r="F2" s="914" t="s">
        <v>10</v>
      </c>
      <c r="G2" s="914" t="s">
        <v>10</v>
      </c>
      <c r="H2" s="914" t="s">
        <v>10</v>
      </c>
      <c r="I2" s="1554" t="s">
        <v>981</v>
      </c>
      <c r="J2" s="1554"/>
      <c r="K2" s="1554"/>
      <c r="L2" s="914" t="s">
        <v>10</v>
      </c>
      <c r="M2" s="914" t="s">
        <v>10</v>
      </c>
      <c r="N2" s="914" t="s">
        <v>10</v>
      </c>
    </row>
    <row r="3" spans="1:14">
      <c r="A3" s="1549" t="s">
        <v>29</v>
      </c>
      <c r="B3" s="1549"/>
      <c r="C3" s="1549"/>
      <c r="D3" s="915" t="s">
        <v>10</v>
      </c>
      <c r="E3" s="915" t="s">
        <v>10</v>
      </c>
      <c r="F3" s="915" t="s">
        <v>10</v>
      </c>
      <c r="G3" s="915" t="s">
        <v>10</v>
      </c>
      <c r="H3" s="915" t="s">
        <v>10</v>
      </c>
      <c r="I3" s="1549" t="s">
        <v>29</v>
      </c>
      <c r="J3" s="1549"/>
      <c r="K3" s="1549"/>
      <c r="L3" s="915" t="s">
        <v>10</v>
      </c>
      <c r="M3" s="915" t="s">
        <v>10</v>
      </c>
      <c r="N3" s="915" t="s">
        <v>10</v>
      </c>
    </row>
    <row r="4" spans="1:14">
      <c r="A4" s="915" t="s">
        <v>10</v>
      </c>
      <c r="B4" s="915" t="s">
        <v>10</v>
      </c>
      <c r="C4" s="915" t="s">
        <v>10</v>
      </c>
      <c r="D4" s="915" t="s">
        <v>10</v>
      </c>
      <c r="E4" s="915" t="s">
        <v>10</v>
      </c>
      <c r="F4" s="915" t="s">
        <v>10</v>
      </c>
      <c r="G4" s="915" t="s">
        <v>10</v>
      </c>
      <c r="H4" s="915" t="s">
        <v>10</v>
      </c>
      <c r="I4" s="915" t="s">
        <v>10</v>
      </c>
      <c r="J4" s="915" t="s">
        <v>10</v>
      </c>
      <c r="K4" s="915" t="s">
        <v>10</v>
      </c>
      <c r="L4" s="915" t="s">
        <v>10</v>
      </c>
      <c r="M4" s="915" t="s">
        <v>10</v>
      </c>
      <c r="N4" s="915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62"/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915" t="s">
        <v>10</v>
      </c>
      <c r="B10" s="1549" t="s">
        <v>864</v>
      </c>
      <c r="C10" s="1549"/>
      <c r="D10" s="915" t="s">
        <v>10</v>
      </c>
      <c r="E10" s="915" t="s">
        <v>10</v>
      </c>
      <c r="F10" s="915" t="s">
        <v>10</v>
      </c>
      <c r="G10" s="915" t="s">
        <v>10</v>
      </c>
      <c r="H10" s="915" t="s">
        <v>10</v>
      </c>
      <c r="I10" s="915" t="s">
        <v>10</v>
      </c>
      <c r="J10" s="915" t="s">
        <v>10</v>
      </c>
      <c r="K10" s="915" t="s">
        <v>10</v>
      </c>
      <c r="L10" s="915" t="s">
        <v>10</v>
      </c>
      <c r="M10" s="915" t="s">
        <v>10</v>
      </c>
      <c r="N10" s="915" t="s">
        <v>10</v>
      </c>
    </row>
    <row r="11" spans="1:14">
      <c r="A11" s="860" t="s">
        <v>6</v>
      </c>
      <c r="B11" s="866">
        <v>2381</v>
      </c>
      <c r="C11" s="864">
        <v>343</v>
      </c>
      <c r="D11" s="864">
        <v>192</v>
      </c>
      <c r="E11" s="864">
        <v>691</v>
      </c>
      <c r="F11" s="864">
        <v>23</v>
      </c>
      <c r="G11" s="864">
        <v>933</v>
      </c>
      <c r="H11" s="864">
        <v>199</v>
      </c>
      <c r="I11" s="864">
        <v>7825</v>
      </c>
      <c r="J11" s="864">
        <v>4417</v>
      </c>
      <c r="K11" s="864">
        <v>2992</v>
      </c>
      <c r="L11" s="864">
        <v>1425</v>
      </c>
      <c r="M11" s="864">
        <v>431</v>
      </c>
      <c r="N11" s="864" t="s">
        <v>51</v>
      </c>
    </row>
    <row r="12" spans="1:14">
      <c r="A12" s="915" t="s">
        <v>10</v>
      </c>
      <c r="B12" s="915" t="s">
        <v>10</v>
      </c>
      <c r="C12" s="915" t="s">
        <v>10</v>
      </c>
      <c r="D12" s="915" t="s">
        <v>10</v>
      </c>
      <c r="E12" s="915" t="s">
        <v>10</v>
      </c>
      <c r="F12" s="915" t="s">
        <v>10</v>
      </c>
      <c r="G12" s="915" t="s">
        <v>10</v>
      </c>
      <c r="H12" s="915" t="s">
        <v>10</v>
      </c>
      <c r="I12" s="915" t="s">
        <v>10</v>
      </c>
      <c r="J12" s="915" t="s">
        <v>10</v>
      </c>
      <c r="K12" s="915" t="s">
        <v>10</v>
      </c>
      <c r="L12" s="915" t="s">
        <v>10</v>
      </c>
      <c r="M12" s="915" t="s">
        <v>10</v>
      </c>
      <c r="N12" s="915" t="s">
        <v>10</v>
      </c>
    </row>
    <row r="13" spans="1:14">
      <c r="A13" s="915" t="s">
        <v>865</v>
      </c>
      <c r="B13" s="915" t="s">
        <v>10</v>
      </c>
      <c r="C13" s="915" t="s">
        <v>10</v>
      </c>
      <c r="D13" s="915" t="s">
        <v>10</v>
      </c>
      <c r="E13" s="915" t="s">
        <v>10</v>
      </c>
      <c r="F13" s="915" t="s">
        <v>10</v>
      </c>
      <c r="G13" s="915" t="s">
        <v>10</v>
      </c>
      <c r="H13" s="915" t="s">
        <v>10</v>
      </c>
      <c r="I13" s="915" t="s">
        <v>10</v>
      </c>
      <c r="J13" s="915" t="s">
        <v>10</v>
      </c>
      <c r="K13" s="915" t="s">
        <v>10</v>
      </c>
      <c r="L13" s="915" t="s">
        <v>10</v>
      </c>
      <c r="M13" s="915" t="s">
        <v>10</v>
      </c>
      <c r="N13" s="915" t="s">
        <v>10</v>
      </c>
    </row>
    <row r="14" spans="1:14">
      <c r="A14" s="915" t="s">
        <v>10</v>
      </c>
      <c r="B14" s="915" t="s">
        <v>10</v>
      </c>
      <c r="C14" s="915" t="s">
        <v>10</v>
      </c>
      <c r="D14" s="915" t="s">
        <v>10</v>
      </c>
      <c r="E14" s="915" t="s">
        <v>10</v>
      </c>
      <c r="F14" s="915" t="s">
        <v>10</v>
      </c>
      <c r="G14" s="915" t="s">
        <v>10</v>
      </c>
      <c r="H14" s="915" t="s">
        <v>10</v>
      </c>
      <c r="I14" s="915" t="s">
        <v>10</v>
      </c>
      <c r="J14" s="915" t="s">
        <v>10</v>
      </c>
      <c r="K14" s="915" t="s">
        <v>10</v>
      </c>
      <c r="L14" s="915" t="s">
        <v>10</v>
      </c>
      <c r="M14" s="915" t="s">
        <v>10</v>
      </c>
      <c r="N14" s="915" t="s">
        <v>10</v>
      </c>
    </row>
    <row r="15" spans="1:14">
      <c r="A15" s="860" t="s">
        <v>866</v>
      </c>
      <c r="B15" s="866">
        <v>232</v>
      </c>
      <c r="C15" s="864">
        <v>43</v>
      </c>
      <c r="D15" s="864">
        <v>22</v>
      </c>
      <c r="E15" s="864">
        <v>63</v>
      </c>
      <c r="F15" s="864">
        <v>4</v>
      </c>
      <c r="G15" s="864">
        <v>85</v>
      </c>
      <c r="H15" s="864">
        <v>15</v>
      </c>
      <c r="I15" s="864">
        <v>1173</v>
      </c>
      <c r="J15" s="864">
        <v>192</v>
      </c>
      <c r="K15" s="864">
        <v>122</v>
      </c>
      <c r="L15" s="864">
        <v>70</v>
      </c>
      <c r="M15" s="864">
        <v>59</v>
      </c>
      <c r="N15" s="864" t="s">
        <v>51</v>
      </c>
    </row>
    <row r="16" spans="1:14">
      <c r="A16" s="860" t="s">
        <v>867</v>
      </c>
      <c r="B16" s="866">
        <v>224</v>
      </c>
      <c r="C16" s="864">
        <v>27</v>
      </c>
      <c r="D16" s="864">
        <v>21</v>
      </c>
      <c r="E16" s="864">
        <v>59</v>
      </c>
      <c r="F16" s="864" t="s">
        <v>51</v>
      </c>
      <c r="G16" s="864">
        <v>101</v>
      </c>
      <c r="H16" s="864">
        <v>16</v>
      </c>
      <c r="I16" s="864">
        <v>1067</v>
      </c>
      <c r="J16" s="864">
        <v>242</v>
      </c>
      <c r="K16" s="864">
        <v>140</v>
      </c>
      <c r="L16" s="864">
        <v>102</v>
      </c>
      <c r="M16" s="864">
        <v>24</v>
      </c>
      <c r="N16" s="864" t="s">
        <v>51</v>
      </c>
    </row>
    <row r="17" spans="1:14">
      <c r="A17" s="860" t="s">
        <v>868</v>
      </c>
      <c r="B17" s="866">
        <v>290</v>
      </c>
      <c r="C17" s="864">
        <v>36</v>
      </c>
      <c r="D17" s="864">
        <v>33</v>
      </c>
      <c r="E17" s="864">
        <v>90</v>
      </c>
      <c r="F17" s="864">
        <v>1</v>
      </c>
      <c r="G17" s="864">
        <v>109</v>
      </c>
      <c r="H17" s="864">
        <v>21</v>
      </c>
      <c r="I17" s="864">
        <v>1054</v>
      </c>
      <c r="J17" s="864">
        <v>247</v>
      </c>
      <c r="K17" s="864">
        <v>169</v>
      </c>
      <c r="L17" s="864">
        <v>78</v>
      </c>
      <c r="M17" s="864">
        <v>14</v>
      </c>
      <c r="N17" s="864" t="s">
        <v>51</v>
      </c>
    </row>
    <row r="18" spans="1:14">
      <c r="A18" s="860" t="s">
        <v>869</v>
      </c>
      <c r="B18" s="866">
        <v>236</v>
      </c>
      <c r="C18" s="864">
        <v>37</v>
      </c>
      <c r="D18" s="864">
        <v>30</v>
      </c>
      <c r="E18" s="864">
        <v>62</v>
      </c>
      <c r="F18" s="864">
        <v>5</v>
      </c>
      <c r="G18" s="864">
        <v>82</v>
      </c>
      <c r="H18" s="864">
        <v>20</v>
      </c>
      <c r="I18" s="864">
        <v>485</v>
      </c>
      <c r="J18" s="864">
        <v>613</v>
      </c>
      <c r="K18" s="864">
        <v>416</v>
      </c>
      <c r="L18" s="864">
        <v>197</v>
      </c>
      <c r="M18" s="864">
        <v>31</v>
      </c>
      <c r="N18" s="864" t="s">
        <v>51</v>
      </c>
    </row>
    <row r="19" spans="1:14">
      <c r="A19" s="860" t="s">
        <v>870</v>
      </c>
      <c r="B19" s="866">
        <v>155</v>
      </c>
      <c r="C19" s="864">
        <v>23</v>
      </c>
      <c r="D19" s="864">
        <v>15</v>
      </c>
      <c r="E19" s="864">
        <v>34</v>
      </c>
      <c r="F19" s="864">
        <v>3</v>
      </c>
      <c r="G19" s="864">
        <v>65</v>
      </c>
      <c r="H19" s="864">
        <v>15</v>
      </c>
      <c r="I19" s="864">
        <v>328</v>
      </c>
      <c r="J19" s="864">
        <v>239</v>
      </c>
      <c r="K19" s="864">
        <v>132</v>
      </c>
      <c r="L19" s="864">
        <v>107</v>
      </c>
      <c r="M19" s="864">
        <v>31</v>
      </c>
      <c r="N19" s="864" t="s">
        <v>51</v>
      </c>
    </row>
    <row r="20" spans="1:14">
      <c r="A20" s="860" t="s">
        <v>871</v>
      </c>
      <c r="B20" s="866">
        <v>94</v>
      </c>
      <c r="C20" s="864">
        <v>21</v>
      </c>
      <c r="D20" s="864">
        <v>5</v>
      </c>
      <c r="E20" s="864">
        <v>22</v>
      </c>
      <c r="F20" s="864" t="s">
        <v>51</v>
      </c>
      <c r="G20" s="864">
        <v>32</v>
      </c>
      <c r="H20" s="864">
        <v>14</v>
      </c>
      <c r="I20" s="864">
        <v>151</v>
      </c>
      <c r="J20" s="864">
        <v>206</v>
      </c>
      <c r="K20" s="864">
        <v>141</v>
      </c>
      <c r="L20" s="864">
        <v>65</v>
      </c>
      <c r="M20" s="864">
        <v>24</v>
      </c>
      <c r="N20" s="864" t="s">
        <v>51</v>
      </c>
    </row>
    <row r="21" spans="1:14">
      <c r="A21" s="860" t="s">
        <v>872</v>
      </c>
      <c r="B21" s="866">
        <v>101</v>
      </c>
      <c r="C21" s="864">
        <v>22</v>
      </c>
      <c r="D21" s="864">
        <v>9</v>
      </c>
      <c r="E21" s="864">
        <v>25</v>
      </c>
      <c r="F21" s="864" t="s">
        <v>51</v>
      </c>
      <c r="G21" s="864">
        <v>31</v>
      </c>
      <c r="H21" s="864">
        <v>14</v>
      </c>
      <c r="I21" s="864">
        <v>172</v>
      </c>
      <c r="J21" s="864">
        <v>204</v>
      </c>
      <c r="K21" s="864">
        <v>147</v>
      </c>
      <c r="L21" s="864">
        <v>57</v>
      </c>
      <c r="M21" s="864">
        <v>25</v>
      </c>
      <c r="N21" s="864" t="s">
        <v>51</v>
      </c>
    </row>
    <row r="22" spans="1:14">
      <c r="A22" s="860" t="s">
        <v>873</v>
      </c>
      <c r="B22" s="866">
        <v>58</v>
      </c>
      <c r="C22" s="864">
        <v>11</v>
      </c>
      <c r="D22" s="864">
        <v>5</v>
      </c>
      <c r="E22" s="864">
        <v>13</v>
      </c>
      <c r="F22" s="864">
        <v>1</v>
      </c>
      <c r="G22" s="864">
        <v>23</v>
      </c>
      <c r="H22" s="864">
        <v>5</v>
      </c>
      <c r="I22" s="864">
        <v>147</v>
      </c>
      <c r="J22" s="864">
        <v>170</v>
      </c>
      <c r="K22" s="864">
        <v>88</v>
      </c>
      <c r="L22" s="864">
        <v>82</v>
      </c>
      <c r="M22" s="864">
        <v>53</v>
      </c>
      <c r="N22" s="864" t="s">
        <v>51</v>
      </c>
    </row>
    <row r="23" spans="1:14">
      <c r="A23" s="860" t="s">
        <v>874</v>
      </c>
      <c r="B23" s="866">
        <v>166</v>
      </c>
      <c r="C23" s="864">
        <v>18</v>
      </c>
      <c r="D23" s="864">
        <v>9</v>
      </c>
      <c r="E23" s="864">
        <v>53</v>
      </c>
      <c r="F23" s="864">
        <v>2</v>
      </c>
      <c r="G23" s="864">
        <v>71</v>
      </c>
      <c r="H23" s="864">
        <v>13</v>
      </c>
      <c r="I23" s="864">
        <v>232</v>
      </c>
      <c r="J23" s="864">
        <v>668</v>
      </c>
      <c r="K23" s="864">
        <v>503</v>
      </c>
      <c r="L23" s="864">
        <v>165</v>
      </c>
      <c r="M23" s="864">
        <v>24</v>
      </c>
      <c r="N23" s="864" t="s">
        <v>51</v>
      </c>
    </row>
    <row r="24" spans="1:14">
      <c r="A24" s="860" t="s">
        <v>875</v>
      </c>
      <c r="B24" s="866">
        <v>210</v>
      </c>
      <c r="C24" s="864">
        <v>25</v>
      </c>
      <c r="D24" s="864">
        <v>6</v>
      </c>
      <c r="E24" s="864">
        <v>64</v>
      </c>
      <c r="F24" s="864">
        <v>4</v>
      </c>
      <c r="G24" s="864">
        <v>88</v>
      </c>
      <c r="H24" s="864">
        <v>23</v>
      </c>
      <c r="I24" s="864">
        <v>573</v>
      </c>
      <c r="J24" s="864">
        <v>463</v>
      </c>
      <c r="K24" s="864">
        <v>328</v>
      </c>
      <c r="L24" s="864">
        <v>135</v>
      </c>
      <c r="M24" s="864">
        <v>40</v>
      </c>
      <c r="N24" s="864" t="s">
        <v>51</v>
      </c>
    </row>
    <row r="25" spans="1:14">
      <c r="A25" s="860" t="s">
        <v>876</v>
      </c>
      <c r="B25" s="866">
        <v>369</v>
      </c>
      <c r="C25" s="864">
        <v>43</v>
      </c>
      <c r="D25" s="864">
        <v>25</v>
      </c>
      <c r="E25" s="864">
        <v>126</v>
      </c>
      <c r="F25" s="864">
        <v>1</v>
      </c>
      <c r="G25" s="864">
        <v>144</v>
      </c>
      <c r="H25" s="864">
        <v>30</v>
      </c>
      <c r="I25" s="864">
        <v>1196</v>
      </c>
      <c r="J25" s="864">
        <v>615</v>
      </c>
      <c r="K25" s="864">
        <v>390</v>
      </c>
      <c r="L25" s="864">
        <v>225</v>
      </c>
      <c r="M25" s="864">
        <v>68</v>
      </c>
      <c r="N25" s="864" t="s">
        <v>51</v>
      </c>
    </row>
    <row r="26" spans="1:14">
      <c r="A26" s="860" t="s">
        <v>877</v>
      </c>
      <c r="B26" s="866">
        <v>246</v>
      </c>
      <c r="C26" s="864">
        <v>37</v>
      </c>
      <c r="D26" s="864">
        <v>12</v>
      </c>
      <c r="E26" s="864">
        <v>80</v>
      </c>
      <c r="F26" s="864">
        <v>2</v>
      </c>
      <c r="G26" s="864">
        <v>102</v>
      </c>
      <c r="H26" s="864">
        <v>13</v>
      </c>
      <c r="I26" s="864">
        <v>1247</v>
      </c>
      <c r="J26" s="864">
        <v>558</v>
      </c>
      <c r="K26" s="864">
        <v>416</v>
      </c>
      <c r="L26" s="864">
        <v>142</v>
      </c>
      <c r="M26" s="864">
        <v>38</v>
      </c>
      <c r="N26" s="864" t="s">
        <v>51</v>
      </c>
    </row>
    <row r="27" spans="1:14">
      <c r="A27" s="915" t="s">
        <v>10</v>
      </c>
      <c r="B27" s="915" t="s">
        <v>10</v>
      </c>
      <c r="C27" s="915" t="s">
        <v>10</v>
      </c>
      <c r="D27" s="915" t="s">
        <v>10</v>
      </c>
      <c r="E27" s="915" t="s">
        <v>10</v>
      </c>
      <c r="F27" s="915" t="s">
        <v>10</v>
      </c>
      <c r="G27" s="915" t="s">
        <v>10</v>
      </c>
      <c r="H27" s="915" t="s">
        <v>10</v>
      </c>
      <c r="I27" s="915" t="s">
        <v>10</v>
      </c>
      <c r="J27" s="915" t="s">
        <v>10</v>
      </c>
      <c r="K27" s="915" t="s">
        <v>10</v>
      </c>
      <c r="L27" s="915" t="s">
        <v>10</v>
      </c>
      <c r="M27" s="915" t="s">
        <v>10</v>
      </c>
      <c r="N27" s="915" t="s">
        <v>10</v>
      </c>
    </row>
    <row r="28" spans="1:14">
      <c r="A28" s="915" t="s">
        <v>10</v>
      </c>
      <c r="B28" s="915" t="s">
        <v>10</v>
      </c>
      <c r="C28" s="915" t="s">
        <v>10</v>
      </c>
      <c r="D28" s="915" t="s">
        <v>10</v>
      </c>
      <c r="E28" s="915" t="s">
        <v>10</v>
      </c>
      <c r="F28" s="915" t="s">
        <v>10</v>
      </c>
      <c r="G28" s="915" t="s">
        <v>10</v>
      </c>
      <c r="H28" s="915" t="s">
        <v>10</v>
      </c>
      <c r="I28" s="915" t="s">
        <v>10</v>
      </c>
      <c r="J28" s="915" t="s">
        <v>10</v>
      </c>
      <c r="K28" s="915" t="s">
        <v>10</v>
      </c>
      <c r="L28" s="915" t="s">
        <v>10</v>
      </c>
      <c r="M28" s="915" t="s">
        <v>10</v>
      </c>
      <c r="N28" s="915" t="s">
        <v>10</v>
      </c>
    </row>
    <row r="29" spans="1:14">
      <c r="A29" s="915" t="s">
        <v>10</v>
      </c>
      <c r="B29" s="1549" t="s">
        <v>878</v>
      </c>
      <c r="C29" s="1549"/>
      <c r="D29" s="915" t="s">
        <v>10</v>
      </c>
      <c r="E29" s="915" t="s">
        <v>10</v>
      </c>
      <c r="F29" s="915" t="s">
        <v>10</v>
      </c>
      <c r="G29" s="915" t="s">
        <v>10</v>
      </c>
      <c r="H29" s="915" t="s">
        <v>10</v>
      </c>
      <c r="I29" s="915" t="s">
        <v>10</v>
      </c>
      <c r="J29" s="915" t="s">
        <v>10</v>
      </c>
      <c r="K29" s="915" t="s">
        <v>10</v>
      </c>
      <c r="L29" s="915" t="s">
        <v>10</v>
      </c>
      <c r="M29" s="915" t="s">
        <v>10</v>
      </c>
      <c r="N29" s="915" t="s">
        <v>10</v>
      </c>
    </row>
    <row r="30" spans="1:14">
      <c r="A30" s="860" t="s">
        <v>6</v>
      </c>
      <c r="B30" s="866">
        <v>5368</v>
      </c>
      <c r="C30" s="864">
        <v>1042</v>
      </c>
      <c r="D30" s="864">
        <v>418</v>
      </c>
      <c r="E30" s="864">
        <v>1233</v>
      </c>
      <c r="F30" s="864">
        <v>272</v>
      </c>
      <c r="G30" s="864">
        <v>1755</v>
      </c>
      <c r="H30" s="864">
        <v>648</v>
      </c>
      <c r="I30" s="864">
        <v>16694</v>
      </c>
      <c r="J30" s="864">
        <v>6466</v>
      </c>
      <c r="K30" s="864">
        <v>5346</v>
      </c>
      <c r="L30" s="864">
        <v>1120</v>
      </c>
      <c r="M30" s="864">
        <v>444</v>
      </c>
      <c r="N30" s="864">
        <v>22</v>
      </c>
    </row>
    <row r="31" spans="1:14">
      <c r="A31" s="915" t="s">
        <v>10</v>
      </c>
      <c r="B31" s="915" t="s">
        <v>10</v>
      </c>
      <c r="C31" s="915" t="s">
        <v>10</v>
      </c>
      <c r="D31" s="915" t="s">
        <v>10</v>
      </c>
      <c r="E31" s="915" t="s">
        <v>10</v>
      </c>
      <c r="F31" s="915" t="s">
        <v>10</v>
      </c>
      <c r="G31" s="915" t="s">
        <v>10</v>
      </c>
      <c r="H31" s="915" t="s">
        <v>10</v>
      </c>
      <c r="I31" s="915" t="s">
        <v>10</v>
      </c>
      <c r="J31" s="915" t="s">
        <v>10</v>
      </c>
      <c r="K31" s="915" t="s">
        <v>10</v>
      </c>
      <c r="L31" s="915" t="s">
        <v>10</v>
      </c>
      <c r="M31" s="915" t="s">
        <v>10</v>
      </c>
      <c r="N31" s="915" t="s">
        <v>10</v>
      </c>
    </row>
    <row r="32" spans="1:14">
      <c r="A32" s="915" t="s">
        <v>865</v>
      </c>
      <c r="B32" s="915" t="s">
        <v>10</v>
      </c>
      <c r="C32" s="915" t="s">
        <v>10</v>
      </c>
      <c r="D32" s="915" t="s">
        <v>10</v>
      </c>
      <c r="E32" s="915" t="s">
        <v>10</v>
      </c>
      <c r="F32" s="915" t="s">
        <v>10</v>
      </c>
      <c r="G32" s="915" t="s">
        <v>10</v>
      </c>
      <c r="H32" s="915" t="s">
        <v>10</v>
      </c>
      <c r="I32" s="915" t="s">
        <v>10</v>
      </c>
      <c r="J32" s="915" t="s">
        <v>10</v>
      </c>
      <c r="K32" s="915" t="s">
        <v>10</v>
      </c>
      <c r="L32" s="915" t="s">
        <v>10</v>
      </c>
      <c r="M32" s="915" t="s">
        <v>10</v>
      </c>
      <c r="N32" s="915" t="s">
        <v>10</v>
      </c>
    </row>
    <row r="33" spans="1:14">
      <c r="A33" s="915" t="s">
        <v>10</v>
      </c>
      <c r="B33" s="915" t="s">
        <v>10</v>
      </c>
      <c r="C33" s="915" t="s">
        <v>10</v>
      </c>
      <c r="D33" s="915" t="s">
        <v>10</v>
      </c>
      <c r="E33" s="915" t="s">
        <v>10</v>
      </c>
      <c r="F33" s="915" t="s">
        <v>10</v>
      </c>
      <c r="G33" s="915" t="s">
        <v>10</v>
      </c>
      <c r="H33" s="915" t="s">
        <v>10</v>
      </c>
      <c r="I33" s="915" t="s">
        <v>10</v>
      </c>
      <c r="J33" s="915" t="s">
        <v>10</v>
      </c>
      <c r="K33" s="915" t="s">
        <v>10</v>
      </c>
      <c r="L33" s="915" t="s">
        <v>10</v>
      </c>
      <c r="M33" s="915" t="s">
        <v>10</v>
      </c>
      <c r="N33" s="915" t="s">
        <v>10</v>
      </c>
    </row>
    <row r="34" spans="1:14">
      <c r="A34" s="860" t="s">
        <v>866</v>
      </c>
      <c r="B34" s="866">
        <v>412</v>
      </c>
      <c r="C34" s="864">
        <v>99</v>
      </c>
      <c r="D34" s="864">
        <v>37</v>
      </c>
      <c r="E34" s="864">
        <v>79</v>
      </c>
      <c r="F34" s="864">
        <v>12</v>
      </c>
      <c r="G34" s="864">
        <v>138</v>
      </c>
      <c r="H34" s="864">
        <v>47</v>
      </c>
      <c r="I34" s="864">
        <v>2427</v>
      </c>
      <c r="J34" s="864">
        <v>256</v>
      </c>
      <c r="K34" s="864">
        <v>221</v>
      </c>
      <c r="L34" s="864">
        <v>35</v>
      </c>
      <c r="M34" s="864">
        <v>16</v>
      </c>
      <c r="N34" s="864">
        <v>2</v>
      </c>
    </row>
    <row r="35" spans="1:14">
      <c r="A35" s="860" t="s">
        <v>867</v>
      </c>
      <c r="B35" s="866">
        <v>490</v>
      </c>
      <c r="C35" s="864">
        <v>86</v>
      </c>
      <c r="D35" s="864">
        <v>38</v>
      </c>
      <c r="E35" s="864">
        <v>117</v>
      </c>
      <c r="F35" s="864">
        <v>16</v>
      </c>
      <c r="G35" s="864">
        <v>186</v>
      </c>
      <c r="H35" s="864">
        <v>47</v>
      </c>
      <c r="I35" s="864">
        <v>2209</v>
      </c>
      <c r="J35" s="864">
        <v>278</v>
      </c>
      <c r="K35" s="864">
        <v>241</v>
      </c>
      <c r="L35" s="864">
        <v>37</v>
      </c>
      <c r="M35" s="864">
        <v>17</v>
      </c>
      <c r="N35" s="864">
        <v>2</v>
      </c>
    </row>
    <row r="36" spans="1:14">
      <c r="A36" s="860" t="s">
        <v>868</v>
      </c>
      <c r="B36" s="866">
        <v>480</v>
      </c>
      <c r="C36" s="864">
        <v>73</v>
      </c>
      <c r="D36" s="864">
        <v>40</v>
      </c>
      <c r="E36" s="864">
        <v>116</v>
      </c>
      <c r="F36" s="864">
        <v>18</v>
      </c>
      <c r="G36" s="864">
        <v>185</v>
      </c>
      <c r="H36" s="864">
        <v>48</v>
      </c>
      <c r="I36" s="864">
        <v>1843</v>
      </c>
      <c r="J36" s="864">
        <v>311</v>
      </c>
      <c r="K36" s="864">
        <v>257</v>
      </c>
      <c r="L36" s="864">
        <v>54</v>
      </c>
      <c r="M36" s="864">
        <v>37</v>
      </c>
      <c r="N36" s="864" t="s">
        <v>51</v>
      </c>
    </row>
    <row r="37" spans="1:14">
      <c r="A37" s="860" t="s">
        <v>869</v>
      </c>
      <c r="B37" s="866">
        <v>440</v>
      </c>
      <c r="C37" s="864">
        <v>82</v>
      </c>
      <c r="D37" s="864">
        <v>45</v>
      </c>
      <c r="E37" s="864">
        <v>97</v>
      </c>
      <c r="F37" s="864">
        <v>10</v>
      </c>
      <c r="G37" s="864">
        <v>157</v>
      </c>
      <c r="H37" s="864">
        <v>49</v>
      </c>
      <c r="I37" s="864">
        <v>1181</v>
      </c>
      <c r="J37" s="864">
        <v>865</v>
      </c>
      <c r="K37" s="864">
        <v>763</v>
      </c>
      <c r="L37" s="864">
        <v>102</v>
      </c>
      <c r="M37" s="864">
        <v>68</v>
      </c>
      <c r="N37" s="864">
        <v>1</v>
      </c>
    </row>
    <row r="38" spans="1:14">
      <c r="A38" s="860" t="s">
        <v>870</v>
      </c>
      <c r="B38" s="866">
        <v>401</v>
      </c>
      <c r="C38" s="864">
        <v>76</v>
      </c>
      <c r="D38" s="864">
        <v>40</v>
      </c>
      <c r="E38" s="864">
        <v>83</v>
      </c>
      <c r="F38" s="864">
        <v>17</v>
      </c>
      <c r="G38" s="864">
        <v>136</v>
      </c>
      <c r="H38" s="864">
        <v>49</v>
      </c>
      <c r="I38" s="864">
        <v>683</v>
      </c>
      <c r="J38" s="864">
        <v>404</v>
      </c>
      <c r="K38" s="864">
        <v>357</v>
      </c>
      <c r="L38" s="864">
        <v>47</v>
      </c>
      <c r="M38" s="864">
        <v>24</v>
      </c>
      <c r="N38" s="864">
        <v>3</v>
      </c>
    </row>
    <row r="39" spans="1:14">
      <c r="A39" s="860" t="s">
        <v>871</v>
      </c>
      <c r="B39" s="866">
        <v>505</v>
      </c>
      <c r="C39" s="864">
        <v>91</v>
      </c>
      <c r="D39" s="864">
        <v>29</v>
      </c>
      <c r="E39" s="864">
        <v>144</v>
      </c>
      <c r="F39" s="864">
        <v>85</v>
      </c>
      <c r="G39" s="864">
        <v>99</v>
      </c>
      <c r="H39" s="864">
        <v>57</v>
      </c>
      <c r="I39" s="864">
        <v>581</v>
      </c>
      <c r="J39" s="864">
        <v>299</v>
      </c>
      <c r="K39" s="864">
        <v>256</v>
      </c>
      <c r="L39" s="864">
        <v>43</v>
      </c>
      <c r="M39" s="864">
        <v>29</v>
      </c>
      <c r="N39" s="864" t="s">
        <v>51</v>
      </c>
    </row>
    <row r="40" spans="1:14">
      <c r="A40" s="860" t="s">
        <v>872</v>
      </c>
      <c r="B40" s="866">
        <v>327</v>
      </c>
      <c r="C40" s="864">
        <v>67</v>
      </c>
      <c r="D40" s="864">
        <v>30</v>
      </c>
      <c r="E40" s="864">
        <v>71</v>
      </c>
      <c r="F40" s="864">
        <v>9</v>
      </c>
      <c r="G40" s="864">
        <v>87</v>
      </c>
      <c r="H40" s="864">
        <v>63</v>
      </c>
      <c r="I40" s="864">
        <v>532</v>
      </c>
      <c r="J40" s="864">
        <v>379</v>
      </c>
      <c r="K40" s="864">
        <v>321</v>
      </c>
      <c r="L40" s="864">
        <v>58</v>
      </c>
      <c r="M40" s="864">
        <v>37</v>
      </c>
      <c r="N40" s="864">
        <v>3</v>
      </c>
    </row>
    <row r="41" spans="1:14">
      <c r="A41" s="860" t="s">
        <v>873</v>
      </c>
      <c r="B41" s="866">
        <v>281</v>
      </c>
      <c r="C41" s="864">
        <v>81</v>
      </c>
      <c r="D41" s="864">
        <v>23</v>
      </c>
      <c r="E41" s="864">
        <v>53</v>
      </c>
      <c r="F41" s="864">
        <v>6</v>
      </c>
      <c r="G41" s="864">
        <v>70</v>
      </c>
      <c r="H41" s="864">
        <v>48</v>
      </c>
      <c r="I41" s="864">
        <v>474</v>
      </c>
      <c r="J41" s="864">
        <v>320</v>
      </c>
      <c r="K41" s="864">
        <v>250</v>
      </c>
      <c r="L41" s="864">
        <v>70</v>
      </c>
      <c r="M41" s="864">
        <v>29</v>
      </c>
      <c r="N41" s="864">
        <v>2</v>
      </c>
    </row>
    <row r="42" spans="1:14">
      <c r="A42" s="860" t="s">
        <v>874</v>
      </c>
      <c r="B42" s="866">
        <v>422</v>
      </c>
      <c r="C42" s="864">
        <v>102</v>
      </c>
      <c r="D42" s="864">
        <v>22</v>
      </c>
      <c r="E42" s="864">
        <v>87</v>
      </c>
      <c r="F42" s="864">
        <v>18</v>
      </c>
      <c r="G42" s="864">
        <v>129</v>
      </c>
      <c r="H42" s="864">
        <v>64</v>
      </c>
      <c r="I42" s="864">
        <v>662</v>
      </c>
      <c r="J42" s="864">
        <v>808</v>
      </c>
      <c r="K42" s="864">
        <v>652</v>
      </c>
      <c r="L42" s="864">
        <v>156</v>
      </c>
      <c r="M42" s="864">
        <v>43</v>
      </c>
      <c r="N42" s="864">
        <v>3</v>
      </c>
    </row>
    <row r="43" spans="1:14">
      <c r="A43" s="860" t="s">
        <v>875</v>
      </c>
      <c r="B43" s="866">
        <v>448</v>
      </c>
      <c r="C43" s="864">
        <v>87</v>
      </c>
      <c r="D43" s="864">
        <v>29</v>
      </c>
      <c r="E43" s="864">
        <v>107</v>
      </c>
      <c r="F43" s="864">
        <v>17</v>
      </c>
      <c r="G43" s="864">
        <v>156</v>
      </c>
      <c r="H43" s="864">
        <v>52</v>
      </c>
      <c r="I43" s="864">
        <v>1288</v>
      </c>
      <c r="J43" s="864">
        <v>826</v>
      </c>
      <c r="K43" s="864">
        <v>652</v>
      </c>
      <c r="L43" s="864">
        <v>174</v>
      </c>
      <c r="M43" s="864">
        <v>70</v>
      </c>
      <c r="N43" s="864">
        <v>2</v>
      </c>
    </row>
    <row r="44" spans="1:14">
      <c r="A44" s="860" t="s">
        <v>876</v>
      </c>
      <c r="B44" s="866">
        <v>648</v>
      </c>
      <c r="C44" s="864">
        <v>93</v>
      </c>
      <c r="D44" s="864">
        <v>52</v>
      </c>
      <c r="E44" s="864">
        <v>163</v>
      </c>
      <c r="F44" s="864">
        <v>39</v>
      </c>
      <c r="G44" s="864">
        <v>237</v>
      </c>
      <c r="H44" s="864">
        <v>64</v>
      </c>
      <c r="I44" s="864">
        <v>2469</v>
      </c>
      <c r="J44" s="864">
        <v>919</v>
      </c>
      <c r="K44" s="864">
        <v>727</v>
      </c>
      <c r="L44" s="864">
        <v>192</v>
      </c>
      <c r="M44" s="864">
        <v>52</v>
      </c>
      <c r="N44" s="864">
        <v>1</v>
      </c>
    </row>
    <row r="45" spans="1:14">
      <c r="A45" s="860" t="s">
        <v>877</v>
      </c>
      <c r="B45" s="866">
        <v>514</v>
      </c>
      <c r="C45" s="864">
        <v>105</v>
      </c>
      <c r="D45" s="864">
        <v>33</v>
      </c>
      <c r="E45" s="864">
        <v>116</v>
      </c>
      <c r="F45" s="864">
        <v>25</v>
      </c>
      <c r="G45" s="864">
        <v>175</v>
      </c>
      <c r="H45" s="864">
        <v>60</v>
      </c>
      <c r="I45" s="864">
        <v>2345</v>
      </c>
      <c r="J45" s="864">
        <v>801</v>
      </c>
      <c r="K45" s="864">
        <v>649</v>
      </c>
      <c r="L45" s="864">
        <v>152</v>
      </c>
      <c r="M45" s="864">
        <v>22</v>
      </c>
      <c r="N45" s="864">
        <v>3</v>
      </c>
    </row>
    <row r="46" spans="1:14">
      <c r="A46" s="915" t="s">
        <v>10</v>
      </c>
      <c r="B46" s="915" t="s">
        <v>10</v>
      </c>
      <c r="C46" s="915" t="s">
        <v>10</v>
      </c>
      <c r="D46" s="915" t="s">
        <v>10</v>
      </c>
      <c r="E46" s="915" t="s">
        <v>10</v>
      </c>
      <c r="F46" s="915" t="s">
        <v>10</v>
      </c>
      <c r="G46" s="915" t="s">
        <v>10</v>
      </c>
      <c r="H46" s="915" t="s">
        <v>10</v>
      </c>
      <c r="I46" s="915" t="s">
        <v>10</v>
      </c>
      <c r="J46" s="915" t="s">
        <v>10</v>
      </c>
      <c r="K46" s="915" t="s">
        <v>10</v>
      </c>
      <c r="L46" s="915" t="s">
        <v>10</v>
      </c>
      <c r="M46" s="915" t="s">
        <v>10</v>
      </c>
      <c r="N46" s="915" t="s">
        <v>10</v>
      </c>
    </row>
    <row r="47" spans="1:14">
      <c r="A47" s="915" t="s">
        <v>10</v>
      </c>
      <c r="B47" s="915" t="s">
        <v>10</v>
      </c>
      <c r="C47" s="915" t="s">
        <v>10</v>
      </c>
      <c r="D47" s="915" t="s">
        <v>10</v>
      </c>
      <c r="E47" s="915" t="s">
        <v>10</v>
      </c>
      <c r="F47" s="915" t="s">
        <v>10</v>
      </c>
      <c r="G47" s="915" t="s">
        <v>10</v>
      </c>
      <c r="H47" s="915" t="s">
        <v>10</v>
      </c>
      <c r="I47" s="915" t="s">
        <v>10</v>
      </c>
      <c r="J47" s="915" t="s">
        <v>10</v>
      </c>
      <c r="K47" s="915" t="s">
        <v>10</v>
      </c>
      <c r="L47" s="915" t="s">
        <v>10</v>
      </c>
      <c r="M47" s="915" t="s">
        <v>10</v>
      </c>
      <c r="N47" s="915" t="s">
        <v>10</v>
      </c>
    </row>
    <row r="48" spans="1:14">
      <c r="A48" s="915" t="s">
        <v>10</v>
      </c>
      <c r="B48" s="1549" t="s">
        <v>879</v>
      </c>
      <c r="C48" s="1549"/>
      <c r="D48" s="915" t="s">
        <v>10</v>
      </c>
      <c r="E48" s="915" t="s">
        <v>10</v>
      </c>
      <c r="F48" s="915" t="s">
        <v>10</v>
      </c>
      <c r="G48" s="915" t="s">
        <v>10</v>
      </c>
      <c r="H48" s="915" t="s">
        <v>10</v>
      </c>
      <c r="I48" s="915" t="s">
        <v>10</v>
      </c>
      <c r="J48" s="915" t="s">
        <v>10</v>
      </c>
      <c r="K48" s="915" t="s">
        <v>10</v>
      </c>
      <c r="L48" s="915" t="s">
        <v>10</v>
      </c>
      <c r="M48" s="915" t="s">
        <v>10</v>
      </c>
      <c r="N48" s="915" t="s">
        <v>10</v>
      </c>
    </row>
    <row r="49" spans="1:14">
      <c r="A49" s="860" t="s">
        <v>6</v>
      </c>
      <c r="B49" s="867" t="s">
        <v>51</v>
      </c>
      <c r="C49" s="868" t="s">
        <v>51</v>
      </c>
      <c r="D49" s="868" t="s">
        <v>51</v>
      </c>
      <c r="E49" s="868" t="s">
        <v>51</v>
      </c>
      <c r="F49" s="868" t="s">
        <v>51</v>
      </c>
      <c r="G49" s="868" t="s">
        <v>51</v>
      </c>
      <c r="H49" s="868" t="s">
        <v>51</v>
      </c>
      <c r="I49" s="868" t="s">
        <v>51</v>
      </c>
      <c r="J49" s="868" t="s">
        <v>51</v>
      </c>
      <c r="K49" s="868" t="s">
        <v>51</v>
      </c>
      <c r="L49" s="868" t="s">
        <v>51</v>
      </c>
      <c r="M49" s="868" t="s">
        <v>51</v>
      </c>
      <c r="N49" s="868" t="s">
        <v>51</v>
      </c>
    </row>
    <row r="50" spans="1:14">
      <c r="A50" s="915" t="s">
        <v>10</v>
      </c>
      <c r="B50" s="869" t="s">
        <v>10</v>
      </c>
      <c r="C50" s="869" t="s">
        <v>10</v>
      </c>
      <c r="D50" s="869" t="s">
        <v>10</v>
      </c>
      <c r="E50" s="869" t="s">
        <v>10</v>
      </c>
      <c r="F50" s="869" t="s">
        <v>10</v>
      </c>
      <c r="G50" s="869" t="s">
        <v>10</v>
      </c>
      <c r="H50" s="869" t="s">
        <v>10</v>
      </c>
      <c r="I50" s="869" t="s">
        <v>10</v>
      </c>
      <c r="J50" s="869" t="s">
        <v>10</v>
      </c>
      <c r="K50" s="869" t="s">
        <v>10</v>
      </c>
      <c r="L50" s="869" t="s">
        <v>10</v>
      </c>
      <c r="M50" s="869" t="s">
        <v>10</v>
      </c>
      <c r="N50" s="869" t="s">
        <v>10</v>
      </c>
    </row>
    <row r="51" spans="1:14">
      <c r="A51" s="915" t="s">
        <v>865</v>
      </c>
      <c r="B51" s="869" t="s">
        <v>10</v>
      </c>
      <c r="C51" s="869" t="s">
        <v>10</v>
      </c>
      <c r="D51" s="869" t="s">
        <v>10</v>
      </c>
      <c r="E51" s="869" t="s">
        <v>10</v>
      </c>
      <c r="F51" s="869" t="s">
        <v>10</v>
      </c>
      <c r="G51" s="869" t="s">
        <v>10</v>
      </c>
      <c r="H51" s="869" t="s">
        <v>10</v>
      </c>
      <c r="I51" s="869" t="s">
        <v>10</v>
      </c>
      <c r="J51" s="869" t="s">
        <v>10</v>
      </c>
      <c r="K51" s="869" t="s">
        <v>10</v>
      </c>
      <c r="L51" s="869" t="s">
        <v>10</v>
      </c>
      <c r="M51" s="869" t="s">
        <v>10</v>
      </c>
      <c r="N51" s="869" t="s">
        <v>10</v>
      </c>
    </row>
    <row r="52" spans="1:14">
      <c r="A52" s="915" t="s">
        <v>10</v>
      </c>
      <c r="B52" s="869" t="s">
        <v>10</v>
      </c>
      <c r="C52" s="869" t="s">
        <v>10</v>
      </c>
      <c r="D52" s="869" t="s">
        <v>10</v>
      </c>
      <c r="E52" s="869" t="s">
        <v>10</v>
      </c>
      <c r="F52" s="869" t="s">
        <v>10</v>
      </c>
      <c r="G52" s="869" t="s">
        <v>10</v>
      </c>
      <c r="H52" s="869" t="s">
        <v>10</v>
      </c>
      <c r="I52" s="869" t="s">
        <v>10</v>
      </c>
      <c r="J52" s="869" t="s">
        <v>10</v>
      </c>
      <c r="K52" s="869" t="s">
        <v>10</v>
      </c>
      <c r="L52" s="869" t="s">
        <v>10</v>
      </c>
      <c r="M52" s="869" t="s">
        <v>10</v>
      </c>
      <c r="N52" s="869" t="s">
        <v>10</v>
      </c>
    </row>
    <row r="53" spans="1:14">
      <c r="A53" s="860" t="s">
        <v>866</v>
      </c>
      <c r="B53" s="867" t="s">
        <v>51</v>
      </c>
      <c r="C53" s="868" t="s">
        <v>51</v>
      </c>
      <c r="D53" s="868" t="s">
        <v>51</v>
      </c>
      <c r="E53" s="868" t="s">
        <v>51</v>
      </c>
      <c r="F53" s="868" t="s">
        <v>51</v>
      </c>
      <c r="G53" s="868" t="s">
        <v>51</v>
      </c>
      <c r="H53" s="868" t="s">
        <v>51</v>
      </c>
      <c r="I53" s="868" t="s">
        <v>51</v>
      </c>
      <c r="J53" s="868" t="s">
        <v>51</v>
      </c>
      <c r="K53" s="868" t="s">
        <v>51</v>
      </c>
      <c r="L53" s="868" t="s">
        <v>51</v>
      </c>
      <c r="M53" s="868" t="s">
        <v>51</v>
      </c>
      <c r="N53" s="868" t="s">
        <v>51</v>
      </c>
    </row>
    <row r="54" spans="1:14">
      <c r="A54" s="860" t="s">
        <v>867</v>
      </c>
      <c r="B54" s="867" t="s">
        <v>51</v>
      </c>
      <c r="C54" s="868" t="s">
        <v>51</v>
      </c>
      <c r="D54" s="868" t="s">
        <v>51</v>
      </c>
      <c r="E54" s="868" t="s">
        <v>51</v>
      </c>
      <c r="F54" s="868" t="s">
        <v>51</v>
      </c>
      <c r="G54" s="868" t="s">
        <v>51</v>
      </c>
      <c r="H54" s="868" t="s">
        <v>51</v>
      </c>
      <c r="I54" s="868" t="s">
        <v>51</v>
      </c>
      <c r="J54" s="868" t="s">
        <v>51</v>
      </c>
      <c r="K54" s="868" t="s">
        <v>51</v>
      </c>
      <c r="L54" s="868" t="s">
        <v>51</v>
      </c>
      <c r="M54" s="868" t="s">
        <v>51</v>
      </c>
      <c r="N54" s="868" t="s">
        <v>51</v>
      </c>
    </row>
    <row r="55" spans="1:14">
      <c r="A55" s="860" t="s">
        <v>868</v>
      </c>
      <c r="B55" s="867" t="s">
        <v>51</v>
      </c>
      <c r="C55" s="868" t="s">
        <v>51</v>
      </c>
      <c r="D55" s="868" t="s">
        <v>51</v>
      </c>
      <c r="E55" s="868" t="s">
        <v>51</v>
      </c>
      <c r="F55" s="868" t="s">
        <v>51</v>
      </c>
      <c r="G55" s="868" t="s">
        <v>51</v>
      </c>
      <c r="H55" s="868" t="s">
        <v>51</v>
      </c>
      <c r="I55" s="868" t="s">
        <v>51</v>
      </c>
      <c r="J55" s="868" t="s">
        <v>51</v>
      </c>
      <c r="K55" s="868" t="s">
        <v>51</v>
      </c>
      <c r="L55" s="868" t="s">
        <v>51</v>
      </c>
      <c r="M55" s="868" t="s">
        <v>51</v>
      </c>
      <c r="N55" s="868" t="s">
        <v>51</v>
      </c>
    </row>
    <row r="56" spans="1:14">
      <c r="A56" s="860" t="s">
        <v>869</v>
      </c>
      <c r="B56" s="867" t="s">
        <v>51</v>
      </c>
      <c r="C56" s="868" t="s">
        <v>51</v>
      </c>
      <c r="D56" s="868" t="s">
        <v>51</v>
      </c>
      <c r="E56" s="868" t="s">
        <v>51</v>
      </c>
      <c r="F56" s="868" t="s">
        <v>51</v>
      </c>
      <c r="G56" s="868" t="s">
        <v>51</v>
      </c>
      <c r="H56" s="868" t="s">
        <v>51</v>
      </c>
      <c r="I56" s="868" t="s">
        <v>51</v>
      </c>
      <c r="J56" s="868" t="s">
        <v>51</v>
      </c>
      <c r="K56" s="868" t="s">
        <v>51</v>
      </c>
      <c r="L56" s="868" t="s">
        <v>51</v>
      </c>
      <c r="M56" s="868" t="s">
        <v>51</v>
      </c>
      <c r="N56" s="868" t="s">
        <v>51</v>
      </c>
    </row>
    <row r="57" spans="1:14">
      <c r="A57" s="860" t="s">
        <v>870</v>
      </c>
      <c r="B57" s="867" t="s">
        <v>51</v>
      </c>
      <c r="C57" s="868" t="s">
        <v>51</v>
      </c>
      <c r="D57" s="868" t="s">
        <v>51</v>
      </c>
      <c r="E57" s="868" t="s">
        <v>51</v>
      </c>
      <c r="F57" s="868" t="s">
        <v>51</v>
      </c>
      <c r="G57" s="868" t="s">
        <v>51</v>
      </c>
      <c r="H57" s="868" t="s">
        <v>51</v>
      </c>
      <c r="I57" s="868" t="s">
        <v>51</v>
      </c>
      <c r="J57" s="868" t="s">
        <v>51</v>
      </c>
      <c r="K57" s="868" t="s">
        <v>51</v>
      </c>
      <c r="L57" s="868" t="s">
        <v>51</v>
      </c>
      <c r="M57" s="868" t="s">
        <v>51</v>
      </c>
      <c r="N57" s="868" t="s">
        <v>51</v>
      </c>
    </row>
    <row r="58" spans="1:14">
      <c r="A58" s="860" t="s">
        <v>871</v>
      </c>
      <c r="B58" s="867" t="s">
        <v>51</v>
      </c>
      <c r="C58" s="868" t="s">
        <v>51</v>
      </c>
      <c r="D58" s="868" t="s">
        <v>51</v>
      </c>
      <c r="E58" s="868" t="s">
        <v>51</v>
      </c>
      <c r="F58" s="868" t="s">
        <v>51</v>
      </c>
      <c r="G58" s="868" t="s">
        <v>51</v>
      </c>
      <c r="H58" s="868" t="s">
        <v>51</v>
      </c>
      <c r="I58" s="868" t="s">
        <v>51</v>
      </c>
      <c r="J58" s="868" t="s">
        <v>51</v>
      </c>
      <c r="K58" s="868" t="s">
        <v>51</v>
      </c>
      <c r="L58" s="868" t="s">
        <v>51</v>
      </c>
      <c r="M58" s="868" t="s">
        <v>51</v>
      </c>
      <c r="N58" s="868" t="s">
        <v>51</v>
      </c>
    </row>
    <row r="59" spans="1:14">
      <c r="A59" s="860" t="s">
        <v>872</v>
      </c>
      <c r="B59" s="867" t="s">
        <v>51</v>
      </c>
      <c r="C59" s="868" t="s">
        <v>51</v>
      </c>
      <c r="D59" s="868" t="s">
        <v>51</v>
      </c>
      <c r="E59" s="868" t="s">
        <v>51</v>
      </c>
      <c r="F59" s="868" t="s">
        <v>51</v>
      </c>
      <c r="G59" s="868" t="s">
        <v>51</v>
      </c>
      <c r="H59" s="868" t="s">
        <v>51</v>
      </c>
      <c r="I59" s="868" t="s">
        <v>51</v>
      </c>
      <c r="J59" s="868" t="s">
        <v>51</v>
      </c>
      <c r="K59" s="868" t="s">
        <v>51</v>
      </c>
      <c r="L59" s="868" t="s">
        <v>51</v>
      </c>
      <c r="M59" s="868" t="s">
        <v>51</v>
      </c>
      <c r="N59" s="868" t="s">
        <v>51</v>
      </c>
    </row>
    <row r="60" spans="1:14">
      <c r="A60" s="860" t="s">
        <v>873</v>
      </c>
      <c r="B60" s="867" t="s">
        <v>51</v>
      </c>
      <c r="C60" s="868" t="s">
        <v>51</v>
      </c>
      <c r="D60" s="868" t="s">
        <v>51</v>
      </c>
      <c r="E60" s="868" t="s">
        <v>51</v>
      </c>
      <c r="F60" s="868" t="s">
        <v>51</v>
      </c>
      <c r="G60" s="868" t="s">
        <v>51</v>
      </c>
      <c r="H60" s="868" t="s">
        <v>51</v>
      </c>
      <c r="I60" s="868" t="s">
        <v>51</v>
      </c>
      <c r="J60" s="868" t="s">
        <v>51</v>
      </c>
      <c r="K60" s="868" t="s">
        <v>51</v>
      </c>
      <c r="L60" s="868" t="s">
        <v>51</v>
      </c>
      <c r="M60" s="868" t="s">
        <v>51</v>
      </c>
      <c r="N60" s="868" t="s">
        <v>51</v>
      </c>
    </row>
    <row r="61" spans="1:14">
      <c r="A61" s="860" t="s">
        <v>874</v>
      </c>
      <c r="B61" s="867" t="s">
        <v>51</v>
      </c>
      <c r="C61" s="868" t="s">
        <v>51</v>
      </c>
      <c r="D61" s="868" t="s">
        <v>51</v>
      </c>
      <c r="E61" s="868" t="s">
        <v>51</v>
      </c>
      <c r="F61" s="868" t="s">
        <v>51</v>
      </c>
      <c r="G61" s="868" t="s">
        <v>51</v>
      </c>
      <c r="H61" s="868" t="s">
        <v>51</v>
      </c>
      <c r="I61" s="868" t="s">
        <v>51</v>
      </c>
      <c r="J61" s="868" t="s">
        <v>51</v>
      </c>
      <c r="K61" s="868" t="s">
        <v>51</v>
      </c>
      <c r="L61" s="868" t="s">
        <v>51</v>
      </c>
      <c r="M61" s="868" t="s">
        <v>51</v>
      </c>
      <c r="N61" s="868" t="s">
        <v>51</v>
      </c>
    </row>
    <row r="62" spans="1:14">
      <c r="A62" s="860" t="s">
        <v>875</v>
      </c>
      <c r="B62" s="867" t="s">
        <v>51</v>
      </c>
      <c r="C62" s="868" t="s">
        <v>51</v>
      </c>
      <c r="D62" s="868" t="s">
        <v>51</v>
      </c>
      <c r="E62" s="868" t="s">
        <v>51</v>
      </c>
      <c r="F62" s="868" t="s">
        <v>51</v>
      </c>
      <c r="G62" s="868" t="s">
        <v>51</v>
      </c>
      <c r="H62" s="868" t="s">
        <v>51</v>
      </c>
      <c r="I62" s="868" t="s">
        <v>51</v>
      </c>
      <c r="J62" s="868" t="s">
        <v>51</v>
      </c>
      <c r="K62" s="868" t="s">
        <v>51</v>
      </c>
      <c r="L62" s="868" t="s">
        <v>51</v>
      </c>
      <c r="M62" s="868" t="s">
        <v>51</v>
      </c>
      <c r="N62" s="868" t="s">
        <v>51</v>
      </c>
    </row>
    <row r="63" spans="1:14">
      <c r="A63" s="860" t="s">
        <v>876</v>
      </c>
      <c r="B63" s="867" t="s">
        <v>51</v>
      </c>
      <c r="C63" s="868" t="s">
        <v>51</v>
      </c>
      <c r="D63" s="868" t="s">
        <v>51</v>
      </c>
      <c r="E63" s="868" t="s">
        <v>51</v>
      </c>
      <c r="F63" s="868" t="s">
        <v>51</v>
      </c>
      <c r="G63" s="868" t="s">
        <v>51</v>
      </c>
      <c r="H63" s="868" t="s">
        <v>51</v>
      </c>
      <c r="I63" s="868" t="s">
        <v>51</v>
      </c>
      <c r="J63" s="868" t="s">
        <v>51</v>
      </c>
      <c r="K63" s="868" t="s">
        <v>51</v>
      </c>
      <c r="L63" s="868" t="s">
        <v>51</v>
      </c>
      <c r="M63" s="868" t="s">
        <v>51</v>
      </c>
      <c r="N63" s="868" t="s">
        <v>51</v>
      </c>
    </row>
    <row r="64" spans="1:14">
      <c r="A64" s="860" t="s">
        <v>877</v>
      </c>
      <c r="B64" s="867" t="s">
        <v>51</v>
      </c>
      <c r="C64" s="868" t="s">
        <v>51</v>
      </c>
      <c r="D64" s="868" t="s">
        <v>51</v>
      </c>
      <c r="E64" s="868" t="s">
        <v>51</v>
      </c>
      <c r="F64" s="868" t="s">
        <v>51</v>
      </c>
      <c r="G64" s="868" t="s">
        <v>51</v>
      </c>
      <c r="H64" s="868" t="s">
        <v>51</v>
      </c>
      <c r="I64" s="868" t="s">
        <v>51</v>
      </c>
      <c r="J64" s="868" t="s">
        <v>51</v>
      </c>
      <c r="K64" s="868" t="s">
        <v>51</v>
      </c>
      <c r="L64" s="868" t="s">
        <v>51</v>
      </c>
      <c r="M64" s="868" t="s">
        <v>51</v>
      </c>
      <c r="N64" s="868" t="s">
        <v>51</v>
      </c>
    </row>
    <row r="65" spans="1:14">
      <c r="A65" s="915" t="s">
        <v>10</v>
      </c>
      <c r="B65" s="915" t="s">
        <v>10</v>
      </c>
      <c r="C65" s="915" t="s">
        <v>10</v>
      </c>
      <c r="D65" s="915" t="s">
        <v>10</v>
      </c>
      <c r="E65" s="915" t="s">
        <v>10</v>
      </c>
      <c r="F65" s="915" t="s">
        <v>10</v>
      </c>
      <c r="G65" s="915" t="s">
        <v>10</v>
      </c>
      <c r="H65" s="915" t="s">
        <v>10</v>
      </c>
      <c r="I65" s="915" t="s">
        <v>10</v>
      </c>
      <c r="J65" s="915" t="s">
        <v>10</v>
      </c>
      <c r="K65" s="915" t="s">
        <v>10</v>
      </c>
      <c r="L65" s="915" t="s">
        <v>10</v>
      </c>
      <c r="M65" s="915" t="s">
        <v>10</v>
      </c>
      <c r="N65" s="915" t="s">
        <v>10</v>
      </c>
    </row>
    <row r="66" spans="1:14">
      <c r="A66" s="915" t="s">
        <v>10</v>
      </c>
      <c r="B66" s="915" t="s">
        <v>10</v>
      </c>
      <c r="C66" s="915" t="s">
        <v>10</v>
      </c>
      <c r="D66" s="915" t="s">
        <v>10</v>
      </c>
      <c r="E66" s="915" t="s">
        <v>10</v>
      </c>
      <c r="F66" s="915" t="s">
        <v>10</v>
      </c>
      <c r="G66" s="915" t="s">
        <v>10</v>
      </c>
      <c r="H66" s="915" t="s">
        <v>10</v>
      </c>
      <c r="I66" s="915" t="s">
        <v>10</v>
      </c>
      <c r="J66" s="915" t="s">
        <v>10</v>
      </c>
      <c r="K66" s="915" t="s">
        <v>10</v>
      </c>
      <c r="L66" s="915" t="s">
        <v>10</v>
      </c>
      <c r="M66" s="915" t="s">
        <v>10</v>
      </c>
      <c r="N66" s="915" t="s">
        <v>10</v>
      </c>
    </row>
    <row r="67" spans="1:14">
      <c r="A67" s="915" t="s">
        <v>10</v>
      </c>
      <c r="B67" s="1549" t="s">
        <v>880</v>
      </c>
      <c r="C67" s="1549"/>
      <c r="D67" s="915" t="s">
        <v>10</v>
      </c>
      <c r="E67" s="915" t="s">
        <v>10</v>
      </c>
      <c r="F67" s="915" t="s">
        <v>10</v>
      </c>
      <c r="G67" s="915" t="s">
        <v>10</v>
      </c>
      <c r="H67" s="915" t="s">
        <v>10</v>
      </c>
      <c r="I67" s="915" t="s">
        <v>10</v>
      </c>
      <c r="J67" s="915" t="s">
        <v>10</v>
      </c>
      <c r="K67" s="915" t="s">
        <v>10</v>
      </c>
      <c r="L67" s="915" t="s">
        <v>10</v>
      </c>
      <c r="M67" s="915" t="s">
        <v>10</v>
      </c>
      <c r="N67" s="915" t="s">
        <v>10</v>
      </c>
    </row>
    <row r="68" spans="1:14">
      <c r="A68" s="860" t="s">
        <v>6</v>
      </c>
      <c r="B68" s="866">
        <v>1532</v>
      </c>
      <c r="C68" s="864">
        <v>73</v>
      </c>
      <c r="D68" s="864">
        <v>82</v>
      </c>
      <c r="E68" s="864">
        <v>611</v>
      </c>
      <c r="F68" s="864">
        <v>15</v>
      </c>
      <c r="G68" s="864">
        <v>535</v>
      </c>
      <c r="H68" s="864">
        <v>216</v>
      </c>
      <c r="I68" s="864">
        <v>5417</v>
      </c>
      <c r="J68" s="864">
        <v>809</v>
      </c>
      <c r="K68" s="864">
        <v>438</v>
      </c>
      <c r="L68" s="864">
        <v>371</v>
      </c>
      <c r="M68" s="864">
        <v>47</v>
      </c>
      <c r="N68" s="864">
        <v>1</v>
      </c>
    </row>
    <row r="69" spans="1:14">
      <c r="A69" s="915" t="s">
        <v>10</v>
      </c>
      <c r="B69" s="915" t="s">
        <v>10</v>
      </c>
      <c r="C69" s="915" t="s">
        <v>10</v>
      </c>
      <c r="D69" s="915" t="s">
        <v>10</v>
      </c>
      <c r="E69" s="915" t="s">
        <v>10</v>
      </c>
      <c r="F69" s="915" t="s">
        <v>10</v>
      </c>
      <c r="G69" s="915" t="s">
        <v>10</v>
      </c>
      <c r="H69" s="915" t="s">
        <v>10</v>
      </c>
      <c r="I69" s="915" t="s">
        <v>10</v>
      </c>
      <c r="J69" s="915" t="s">
        <v>10</v>
      </c>
      <c r="K69" s="915" t="s">
        <v>10</v>
      </c>
      <c r="L69" s="915" t="s">
        <v>10</v>
      </c>
      <c r="M69" s="915" t="s">
        <v>10</v>
      </c>
      <c r="N69" s="915" t="s">
        <v>10</v>
      </c>
    </row>
    <row r="70" spans="1:14">
      <c r="A70" s="915" t="s">
        <v>865</v>
      </c>
      <c r="B70" s="915" t="s">
        <v>10</v>
      </c>
      <c r="C70" s="915" t="s">
        <v>10</v>
      </c>
      <c r="D70" s="915" t="s">
        <v>10</v>
      </c>
      <c r="E70" s="915" t="s">
        <v>10</v>
      </c>
      <c r="F70" s="915" t="s">
        <v>10</v>
      </c>
      <c r="G70" s="915" t="s">
        <v>10</v>
      </c>
      <c r="H70" s="915" t="s">
        <v>10</v>
      </c>
      <c r="I70" s="915" t="s">
        <v>10</v>
      </c>
      <c r="J70" s="915" t="s">
        <v>10</v>
      </c>
      <c r="K70" s="915" t="s">
        <v>10</v>
      </c>
      <c r="L70" s="915" t="s">
        <v>10</v>
      </c>
      <c r="M70" s="915" t="s">
        <v>10</v>
      </c>
      <c r="N70" s="915" t="s">
        <v>10</v>
      </c>
    </row>
    <row r="71" spans="1:14">
      <c r="A71" s="915" t="s">
        <v>10</v>
      </c>
      <c r="B71" s="915" t="s">
        <v>10</v>
      </c>
      <c r="C71" s="915" t="s">
        <v>10</v>
      </c>
      <c r="D71" s="915" t="s">
        <v>10</v>
      </c>
      <c r="E71" s="915" t="s">
        <v>10</v>
      </c>
      <c r="F71" s="915" t="s">
        <v>10</v>
      </c>
      <c r="G71" s="915" t="s">
        <v>10</v>
      </c>
      <c r="H71" s="915" t="s">
        <v>10</v>
      </c>
      <c r="I71" s="915" t="s">
        <v>10</v>
      </c>
      <c r="J71" s="915" t="s">
        <v>10</v>
      </c>
      <c r="K71" s="915" t="s">
        <v>10</v>
      </c>
      <c r="L71" s="915" t="s">
        <v>10</v>
      </c>
      <c r="M71" s="915" t="s">
        <v>10</v>
      </c>
      <c r="N71" s="915" t="s">
        <v>10</v>
      </c>
    </row>
    <row r="72" spans="1:14">
      <c r="A72" s="860" t="s">
        <v>866</v>
      </c>
      <c r="B72" s="866">
        <v>191</v>
      </c>
      <c r="C72" s="864">
        <v>8</v>
      </c>
      <c r="D72" s="864">
        <v>11</v>
      </c>
      <c r="E72" s="864">
        <v>73</v>
      </c>
      <c r="F72" s="864">
        <v>1</v>
      </c>
      <c r="G72" s="864">
        <v>70</v>
      </c>
      <c r="H72" s="864">
        <v>28</v>
      </c>
      <c r="I72" s="864">
        <v>1005</v>
      </c>
      <c r="J72" s="864">
        <v>79</v>
      </c>
      <c r="K72" s="864">
        <v>50</v>
      </c>
      <c r="L72" s="864">
        <v>29</v>
      </c>
      <c r="M72" s="864">
        <v>5</v>
      </c>
      <c r="N72" s="864" t="s">
        <v>51</v>
      </c>
    </row>
    <row r="73" spans="1:14">
      <c r="A73" s="860" t="s">
        <v>867</v>
      </c>
      <c r="B73" s="866">
        <v>211</v>
      </c>
      <c r="C73" s="864">
        <v>10</v>
      </c>
      <c r="D73" s="864">
        <v>6</v>
      </c>
      <c r="E73" s="864">
        <v>91</v>
      </c>
      <c r="F73" s="864">
        <v>3</v>
      </c>
      <c r="G73" s="864">
        <v>73</v>
      </c>
      <c r="H73" s="864">
        <v>28</v>
      </c>
      <c r="I73" s="864">
        <v>964</v>
      </c>
      <c r="J73" s="864">
        <v>51</v>
      </c>
      <c r="K73" s="864">
        <v>23</v>
      </c>
      <c r="L73" s="864">
        <v>28</v>
      </c>
      <c r="M73" s="864">
        <v>1</v>
      </c>
      <c r="N73" s="864">
        <v>1</v>
      </c>
    </row>
    <row r="74" spans="1:14">
      <c r="A74" s="860" t="s">
        <v>868</v>
      </c>
      <c r="B74" s="866">
        <v>216</v>
      </c>
      <c r="C74" s="864">
        <v>5</v>
      </c>
      <c r="D74" s="864">
        <v>13</v>
      </c>
      <c r="E74" s="864">
        <v>71</v>
      </c>
      <c r="F74" s="864">
        <v>2</v>
      </c>
      <c r="G74" s="864">
        <v>79</v>
      </c>
      <c r="H74" s="864">
        <v>46</v>
      </c>
      <c r="I74" s="864">
        <v>612</v>
      </c>
      <c r="J74" s="864">
        <v>68</v>
      </c>
      <c r="K74" s="864">
        <v>38</v>
      </c>
      <c r="L74" s="864">
        <v>30</v>
      </c>
      <c r="M74" s="864" t="s">
        <v>51</v>
      </c>
      <c r="N74" s="864" t="s">
        <v>51</v>
      </c>
    </row>
    <row r="75" spans="1:14">
      <c r="A75" s="860" t="s">
        <v>869</v>
      </c>
      <c r="B75" s="866">
        <v>116</v>
      </c>
      <c r="C75" s="864">
        <v>8</v>
      </c>
      <c r="D75" s="864">
        <v>12</v>
      </c>
      <c r="E75" s="864">
        <v>37</v>
      </c>
      <c r="F75" s="864">
        <v>3</v>
      </c>
      <c r="G75" s="864">
        <v>48</v>
      </c>
      <c r="H75" s="864">
        <v>8</v>
      </c>
      <c r="I75" s="864">
        <v>241</v>
      </c>
      <c r="J75" s="864">
        <v>57</v>
      </c>
      <c r="K75" s="864">
        <v>16</v>
      </c>
      <c r="L75" s="864">
        <v>41</v>
      </c>
      <c r="M75" s="864">
        <v>11</v>
      </c>
      <c r="N75" s="864" t="s">
        <v>51</v>
      </c>
    </row>
    <row r="76" spans="1:14">
      <c r="A76" s="860" t="s">
        <v>870</v>
      </c>
      <c r="B76" s="866">
        <v>66</v>
      </c>
      <c r="C76" s="864">
        <v>1</v>
      </c>
      <c r="D76" s="864">
        <v>3</v>
      </c>
      <c r="E76" s="864">
        <v>17</v>
      </c>
      <c r="F76" s="864" t="s">
        <v>51</v>
      </c>
      <c r="G76" s="864">
        <v>27</v>
      </c>
      <c r="H76" s="864">
        <v>18</v>
      </c>
      <c r="I76" s="864">
        <v>137</v>
      </c>
      <c r="J76" s="864">
        <v>22</v>
      </c>
      <c r="K76" s="864">
        <v>13</v>
      </c>
      <c r="L76" s="864">
        <v>9</v>
      </c>
      <c r="M76" s="864">
        <v>4</v>
      </c>
      <c r="N76" s="864" t="s">
        <v>51</v>
      </c>
    </row>
    <row r="77" spans="1:14">
      <c r="A77" s="860" t="s">
        <v>871</v>
      </c>
      <c r="B77" s="866">
        <v>48</v>
      </c>
      <c r="C77" s="864">
        <v>2</v>
      </c>
      <c r="D77" s="864">
        <v>3</v>
      </c>
      <c r="E77" s="864">
        <v>20</v>
      </c>
      <c r="F77" s="864" t="s">
        <v>51</v>
      </c>
      <c r="G77" s="864">
        <v>15</v>
      </c>
      <c r="H77" s="864">
        <v>8</v>
      </c>
      <c r="I77" s="864">
        <v>117</v>
      </c>
      <c r="J77" s="864">
        <v>8</v>
      </c>
      <c r="K77" s="864">
        <v>1</v>
      </c>
      <c r="L77" s="864">
        <v>7</v>
      </c>
      <c r="M77" s="864" t="s">
        <v>51</v>
      </c>
      <c r="N77" s="864" t="s">
        <v>51</v>
      </c>
    </row>
    <row r="78" spans="1:14">
      <c r="A78" s="860" t="s">
        <v>872</v>
      </c>
      <c r="B78" s="866">
        <v>31</v>
      </c>
      <c r="C78" s="864">
        <v>1</v>
      </c>
      <c r="D78" s="864">
        <v>3</v>
      </c>
      <c r="E78" s="864">
        <v>13</v>
      </c>
      <c r="F78" s="864" t="s">
        <v>51</v>
      </c>
      <c r="G78" s="864">
        <v>11</v>
      </c>
      <c r="H78" s="864">
        <v>3</v>
      </c>
      <c r="I78" s="864">
        <v>105</v>
      </c>
      <c r="J78" s="864">
        <v>35</v>
      </c>
      <c r="K78" s="864">
        <v>31</v>
      </c>
      <c r="L78" s="864">
        <v>4</v>
      </c>
      <c r="M78" s="864" t="s">
        <v>51</v>
      </c>
      <c r="N78" s="864" t="s">
        <v>51</v>
      </c>
    </row>
    <row r="79" spans="1:14">
      <c r="A79" s="860" t="s">
        <v>873</v>
      </c>
      <c r="B79" s="866">
        <v>21</v>
      </c>
      <c r="C79" s="864">
        <v>2</v>
      </c>
      <c r="D79" s="864" t="s">
        <v>51</v>
      </c>
      <c r="E79" s="864">
        <v>12</v>
      </c>
      <c r="F79" s="864" t="s">
        <v>51</v>
      </c>
      <c r="G79" s="864">
        <v>4</v>
      </c>
      <c r="H79" s="864">
        <v>3</v>
      </c>
      <c r="I79" s="864">
        <v>98</v>
      </c>
      <c r="J79" s="864">
        <v>31</v>
      </c>
      <c r="K79" s="864">
        <v>18</v>
      </c>
      <c r="L79" s="864">
        <v>13</v>
      </c>
      <c r="M79" s="864">
        <v>3</v>
      </c>
      <c r="N79" s="864" t="s">
        <v>51</v>
      </c>
    </row>
    <row r="80" spans="1:14">
      <c r="A80" s="860" t="s">
        <v>874</v>
      </c>
      <c r="B80" s="866">
        <v>44</v>
      </c>
      <c r="C80" s="864">
        <v>2</v>
      </c>
      <c r="D80" s="864">
        <v>4</v>
      </c>
      <c r="E80" s="864">
        <v>11</v>
      </c>
      <c r="F80" s="864">
        <v>2</v>
      </c>
      <c r="G80" s="864">
        <v>19</v>
      </c>
      <c r="H80" s="864">
        <v>6</v>
      </c>
      <c r="I80" s="864">
        <v>151</v>
      </c>
      <c r="J80" s="864">
        <v>82</v>
      </c>
      <c r="K80" s="864">
        <v>40</v>
      </c>
      <c r="L80" s="864">
        <v>42</v>
      </c>
      <c r="M80" s="864">
        <v>3</v>
      </c>
      <c r="N80" s="864" t="s">
        <v>51</v>
      </c>
    </row>
    <row r="81" spans="1:14">
      <c r="A81" s="860" t="s">
        <v>875</v>
      </c>
      <c r="B81" s="866">
        <v>118</v>
      </c>
      <c r="C81" s="864">
        <v>13</v>
      </c>
      <c r="D81" s="864">
        <v>5</v>
      </c>
      <c r="E81" s="864">
        <v>56</v>
      </c>
      <c r="F81" s="864" t="s">
        <v>51</v>
      </c>
      <c r="G81" s="864">
        <v>34</v>
      </c>
      <c r="H81" s="864">
        <v>10</v>
      </c>
      <c r="I81" s="864">
        <v>337</v>
      </c>
      <c r="J81" s="864">
        <v>110</v>
      </c>
      <c r="K81" s="864">
        <v>52</v>
      </c>
      <c r="L81" s="864">
        <v>58</v>
      </c>
      <c r="M81" s="864">
        <v>4</v>
      </c>
      <c r="N81" s="864" t="s">
        <v>51</v>
      </c>
    </row>
    <row r="82" spans="1:14">
      <c r="A82" s="860" t="s">
        <v>876</v>
      </c>
      <c r="B82" s="866">
        <v>249</v>
      </c>
      <c r="C82" s="864">
        <v>10</v>
      </c>
      <c r="D82" s="864">
        <v>14</v>
      </c>
      <c r="E82" s="864">
        <v>108</v>
      </c>
      <c r="F82" s="864">
        <v>3</v>
      </c>
      <c r="G82" s="864">
        <v>86</v>
      </c>
      <c r="H82" s="864">
        <v>28</v>
      </c>
      <c r="I82" s="864">
        <v>890</v>
      </c>
      <c r="J82" s="864">
        <v>157</v>
      </c>
      <c r="K82" s="864">
        <v>93</v>
      </c>
      <c r="L82" s="864">
        <v>64</v>
      </c>
      <c r="M82" s="864">
        <v>4</v>
      </c>
      <c r="N82" s="864" t="s">
        <v>51</v>
      </c>
    </row>
    <row r="83" spans="1:14">
      <c r="A83" s="860" t="s">
        <v>877</v>
      </c>
      <c r="B83" s="866">
        <v>221</v>
      </c>
      <c r="C83" s="864">
        <v>11</v>
      </c>
      <c r="D83" s="864">
        <v>8</v>
      </c>
      <c r="E83" s="864">
        <v>102</v>
      </c>
      <c r="F83" s="864">
        <v>1</v>
      </c>
      <c r="G83" s="864">
        <v>69</v>
      </c>
      <c r="H83" s="864">
        <v>30</v>
      </c>
      <c r="I83" s="864">
        <v>760</v>
      </c>
      <c r="J83" s="864">
        <v>109</v>
      </c>
      <c r="K83" s="864">
        <v>63</v>
      </c>
      <c r="L83" s="864">
        <v>46</v>
      </c>
      <c r="M83" s="864">
        <v>12</v>
      </c>
      <c r="N83" s="864" t="s">
        <v>51</v>
      </c>
    </row>
    <row r="84" spans="1:14">
      <c r="A84" s="1549"/>
      <c r="B84" s="1549"/>
      <c r="C84" s="1549"/>
      <c r="D84" s="1549"/>
      <c r="E84" s="915"/>
      <c r="F84" s="915"/>
      <c r="G84" s="915"/>
      <c r="H84" s="915"/>
      <c r="I84" s="915"/>
      <c r="J84" s="915"/>
      <c r="K84" s="915"/>
      <c r="L84" s="915"/>
      <c r="M84" s="915"/>
      <c r="N84" s="915"/>
    </row>
    <row r="85" spans="1:14" s="873" customFormat="1" ht="13.15" customHeight="1">
      <c r="A85" s="1547" t="s">
        <v>881</v>
      </c>
      <c r="B85" s="1547"/>
      <c r="C85" s="1547"/>
      <c r="D85" s="1547"/>
      <c r="E85" s="912" t="s">
        <v>10</v>
      </c>
      <c r="F85" s="912" t="s">
        <v>10</v>
      </c>
      <c r="G85" s="912" t="s">
        <v>10</v>
      </c>
      <c r="H85" s="912" t="s">
        <v>10</v>
      </c>
      <c r="I85" s="1547" t="s">
        <v>881</v>
      </c>
      <c r="J85" s="1547"/>
      <c r="K85" s="1547"/>
      <c r="L85" s="1547"/>
      <c r="M85" s="912" t="s">
        <v>10</v>
      </c>
      <c r="N85" s="912" t="s">
        <v>10</v>
      </c>
    </row>
    <row r="86" spans="1:14" s="873" customFormat="1">
      <c r="A86" s="1547" t="s">
        <v>882</v>
      </c>
      <c r="B86" s="1547"/>
      <c r="C86" s="1547"/>
      <c r="D86" s="1547"/>
      <c r="E86" s="912" t="s">
        <v>10</v>
      </c>
      <c r="F86" s="912" t="s">
        <v>10</v>
      </c>
      <c r="G86" s="912" t="s">
        <v>10</v>
      </c>
      <c r="H86" s="912" t="s">
        <v>10</v>
      </c>
      <c r="I86" s="1547" t="s">
        <v>882</v>
      </c>
      <c r="J86" s="1547"/>
      <c r="K86" s="1547"/>
      <c r="L86" s="1547"/>
      <c r="M86" s="912" t="s">
        <v>10</v>
      </c>
      <c r="N86" s="912" t="s">
        <v>10</v>
      </c>
    </row>
    <row r="87" spans="1:14" s="873" customFormat="1" ht="13.15" customHeight="1">
      <c r="A87" s="1547" t="s">
        <v>883</v>
      </c>
      <c r="B87" s="1547"/>
      <c r="C87" s="1547"/>
      <c r="D87" s="1547"/>
      <c r="E87" s="912" t="s">
        <v>10</v>
      </c>
      <c r="F87" s="912" t="s">
        <v>10</v>
      </c>
      <c r="G87" s="912" t="s">
        <v>10</v>
      </c>
      <c r="H87" s="912" t="s">
        <v>10</v>
      </c>
      <c r="I87" s="1547" t="s">
        <v>883</v>
      </c>
      <c r="J87" s="1547"/>
      <c r="K87" s="1547"/>
      <c r="L87" s="1547"/>
      <c r="M87" s="912" t="s">
        <v>10</v>
      </c>
      <c r="N87" s="912" t="s">
        <v>10</v>
      </c>
    </row>
    <row r="88" spans="1:14" s="873" customFormat="1" ht="13.15" customHeight="1">
      <c r="A88" s="1547" t="s">
        <v>884</v>
      </c>
      <c r="B88" s="1547"/>
      <c r="C88" s="1547"/>
      <c r="D88" s="1547"/>
      <c r="E88" s="912" t="s">
        <v>10</v>
      </c>
      <c r="F88" s="912" t="s">
        <v>10</v>
      </c>
      <c r="G88" s="912" t="s">
        <v>10</v>
      </c>
      <c r="H88" s="912" t="s">
        <v>10</v>
      </c>
      <c r="I88" s="1547" t="s">
        <v>884</v>
      </c>
      <c r="J88" s="1547"/>
      <c r="K88" s="1547"/>
      <c r="L88" s="1547"/>
      <c r="M88" s="912" t="s">
        <v>10</v>
      </c>
      <c r="N88" s="912" t="s">
        <v>10</v>
      </c>
    </row>
    <row r="95" spans="1:14" s="875" customFormat="1" ht="13.15" customHeight="1">
      <c r="A95" s="874" t="s">
        <v>305</v>
      </c>
      <c r="I95" s="874" t="s">
        <v>305</v>
      </c>
    </row>
  </sheetData>
  <mergeCells count="20">
    <mergeCell ref="A84:D84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  <mergeCell ref="A88:D88"/>
    <mergeCell ref="I88:L88"/>
    <mergeCell ref="A85:D85"/>
    <mergeCell ref="I85:L85"/>
    <mergeCell ref="A86:D86"/>
    <mergeCell ref="I86:L86"/>
    <mergeCell ref="A87:D87"/>
    <mergeCell ref="I87:L87"/>
  </mergeCells>
  <pageMargins left="0.51181102362204722" right="0.51181102362204722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5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45" customFormat="1" ht="15.75">
      <c r="A1" s="1553" t="s">
        <v>853</v>
      </c>
      <c r="B1" s="1553"/>
      <c r="C1" s="1553"/>
      <c r="D1" s="913" t="s">
        <v>10</v>
      </c>
      <c r="E1" s="913" t="s">
        <v>10</v>
      </c>
      <c r="F1" s="913" t="s">
        <v>10</v>
      </c>
      <c r="G1" s="913" t="s">
        <v>10</v>
      </c>
      <c r="H1" s="913" t="s">
        <v>10</v>
      </c>
      <c r="I1" s="1553" t="s">
        <v>853</v>
      </c>
      <c r="J1" s="1553"/>
      <c r="K1" s="1553"/>
      <c r="L1" s="913" t="s">
        <v>10</v>
      </c>
      <c r="M1" s="913" t="s">
        <v>10</v>
      </c>
      <c r="N1" s="913" t="s">
        <v>10</v>
      </c>
    </row>
    <row r="2" spans="1:14" s="847" customFormat="1" ht="13.9" customHeight="1">
      <c r="A2" s="1554" t="s">
        <v>981</v>
      </c>
      <c r="B2" s="1554"/>
      <c r="C2" s="1554"/>
      <c r="D2" s="914" t="s">
        <v>10</v>
      </c>
      <c r="E2" s="914" t="s">
        <v>10</v>
      </c>
      <c r="F2" s="914" t="s">
        <v>10</v>
      </c>
      <c r="G2" s="914" t="s">
        <v>10</v>
      </c>
      <c r="H2" s="914" t="s">
        <v>10</v>
      </c>
      <c r="I2" s="1554" t="s">
        <v>981</v>
      </c>
      <c r="J2" s="1554"/>
      <c r="K2" s="1554"/>
      <c r="L2" s="914" t="s">
        <v>10</v>
      </c>
      <c r="M2" s="914" t="s">
        <v>10</v>
      </c>
      <c r="N2" s="914" t="s">
        <v>10</v>
      </c>
    </row>
    <row r="3" spans="1:14">
      <c r="A3" s="1549" t="s">
        <v>29</v>
      </c>
      <c r="B3" s="1549"/>
      <c r="C3" s="1549"/>
      <c r="D3" s="915" t="s">
        <v>10</v>
      </c>
      <c r="E3" s="915" t="s">
        <v>10</v>
      </c>
      <c r="F3" s="915" t="s">
        <v>10</v>
      </c>
      <c r="G3" s="915" t="s">
        <v>10</v>
      </c>
      <c r="H3" s="915" t="s">
        <v>10</v>
      </c>
      <c r="I3" s="1549" t="s">
        <v>29</v>
      </c>
      <c r="J3" s="1549"/>
      <c r="K3" s="1549"/>
      <c r="L3" s="915" t="s">
        <v>10</v>
      </c>
      <c r="M3" s="915" t="s">
        <v>10</v>
      </c>
      <c r="N3" s="915" t="s">
        <v>10</v>
      </c>
    </row>
    <row r="4" spans="1:14">
      <c r="A4" s="915" t="s">
        <v>10</v>
      </c>
      <c r="B4" s="915" t="s">
        <v>10</v>
      </c>
      <c r="C4" s="915" t="s">
        <v>10</v>
      </c>
      <c r="D4" s="915" t="s">
        <v>10</v>
      </c>
      <c r="E4" s="915" t="s">
        <v>10</v>
      </c>
      <c r="F4" s="915" t="s">
        <v>10</v>
      </c>
      <c r="G4" s="915" t="s">
        <v>10</v>
      </c>
      <c r="H4" s="915" t="s">
        <v>10</v>
      </c>
      <c r="I4" s="915" t="s">
        <v>10</v>
      </c>
      <c r="J4" s="915" t="s">
        <v>10</v>
      </c>
      <c r="K4" s="915" t="s">
        <v>10</v>
      </c>
      <c r="L4" s="915" t="s">
        <v>10</v>
      </c>
      <c r="M4" s="915" t="s">
        <v>10</v>
      </c>
      <c r="N4" s="915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62"/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915" t="s">
        <v>10</v>
      </c>
      <c r="B10" s="1549" t="s">
        <v>885</v>
      </c>
      <c r="C10" s="1549"/>
      <c r="D10" s="915" t="s">
        <v>10</v>
      </c>
      <c r="E10" s="915" t="s">
        <v>10</v>
      </c>
      <c r="F10" s="915" t="s">
        <v>10</v>
      </c>
      <c r="G10" s="915" t="s">
        <v>10</v>
      </c>
      <c r="H10" s="915" t="s">
        <v>10</v>
      </c>
      <c r="I10" s="915" t="s">
        <v>10</v>
      </c>
      <c r="J10" s="915" t="s">
        <v>10</v>
      </c>
      <c r="K10" s="915" t="s">
        <v>10</v>
      </c>
      <c r="L10" s="915" t="s">
        <v>10</v>
      </c>
      <c r="M10" s="915" t="s">
        <v>10</v>
      </c>
      <c r="N10" s="915" t="s">
        <v>10</v>
      </c>
    </row>
    <row r="11" spans="1:14">
      <c r="A11" s="860" t="s">
        <v>6</v>
      </c>
      <c r="B11" s="866">
        <v>1</v>
      </c>
      <c r="C11" s="864" t="s">
        <v>51</v>
      </c>
      <c r="D11" s="864" t="s">
        <v>51</v>
      </c>
      <c r="E11" s="864">
        <v>1</v>
      </c>
      <c r="F11" s="864" t="s">
        <v>51</v>
      </c>
      <c r="G11" s="864" t="s">
        <v>51</v>
      </c>
      <c r="H11" s="864" t="s">
        <v>51</v>
      </c>
      <c r="I11" s="864">
        <v>7</v>
      </c>
      <c r="J11" s="864">
        <v>6</v>
      </c>
      <c r="K11" s="864" t="s">
        <v>51</v>
      </c>
      <c r="L11" s="864">
        <v>6</v>
      </c>
      <c r="M11" s="864" t="s">
        <v>51</v>
      </c>
      <c r="N11" s="864" t="s">
        <v>51</v>
      </c>
    </row>
    <row r="12" spans="1:14">
      <c r="A12" s="915" t="s">
        <v>10</v>
      </c>
      <c r="B12" s="915" t="s">
        <v>10</v>
      </c>
      <c r="C12" s="915" t="s">
        <v>10</v>
      </c>
      <c r="D12" s="915" t="s">
        <v>10</v>
      </c>
      <c r="E12" s="915" t="s">
        <v>10</v>
      </c>
      <c r="F12" s="915" t="s">
        <v>10</v>
      </c>
      <c r="G12" s="915" t="s">
        <v>10</v>
      </c>
      <c r="H12" s="915" t="s">
        <v>10</v>
      </c>
      <c r="I12" s="915" t="s">
        <v>10</v>
      </c>
      <c r="J12" s="915" t="s">
        <v>10</v>
      </c>
      <c r="K12" s="915" t="s">
        <v>10</v>
      </c>
      <c r="L12" s="915" t="s">
        <v>10</v>
      </c>
      <c r="M12" s="915" t="s">
        <v>10</v>
      </c>
      <c r="N12" s="915" t="s">
        <v>10</v>
      </c>
    </row>
    <row r="13" spans="1:14">
      <c r="A13" s="915" t="s">
        <v>865</v>
      </c>
      <c r="B13" s="915" t="s">
        <v>10</v>
      </c>
      <c r="C13" s="915" t="s">
        <v>10</v>
      </c>
      <c r="D13" s="915" t="s">
        <v>10</v>
      </c>
      <c r="E13" s="915" t="s">
        <v>10</v>
      </c>
      <c r="F13" s="915" t="s">
        <v>10</v>
      </c>
      <c r="G13" s="915" t="s">
        <v>10</v>
      </c>
      <c r="H13" s="915" t="s">
        <v>10</v>
      </c>
      <c r="I13" s="915" t="s">
        <v>10</v>
      </c>
      <c r="J13" s="915" t="s">
        <v>10</v>
      </c>
      <c r="K13" s="915" t="s">
        <v>10</v>
      </c>
      <c r="L13" s="915" t="s">
        <v>10</v>
      </c>
      <c r="M13" s="915" t="s">
        <v>10</v>
      </c>
      <c r="N13" s="915" t="s">
        <v>10</v>
      </c>
    </row>
    <row r="14" spans="1:14">
      <c r="A14" s="915" t="s">
        <v>10</v>
      </c>
      <c r="B14" s="915" t="s">
        <v>10</v>
      </c>
      <c r="C14" s="915" t="s">
        <v>10</v>
      </c>
      <c r="D14" s="915" t="s">
        <v>10</v>
      </c>
      <c r="E14" s="915" t="s">
        <v>10</v>
      </c>
      <c r="F14" s="915" t="s">
        <v>10</v>
      </c>
      <c r="G14" s="915" t="s">
        <v>10</v>
      </c>
      <c r="H14" s="915" t="s">
        <v>10</v>
      </c>
      <c r="I14" s="915" t="s">
        <v>10</v>
      </c>
      <c r="J14" s="915" t="s">
        <v>10</v>
      </c>
      <c r="K14" s="915" t="s">
        <v>10</v>
      </c>
      <c r="L14" s="915" t="s">
        <v>10</v>
      </c>
      <c r="M14" s="915" t="s">
        <v>10</v>
      </c>
      <c r="N14" s="915" t="s">
        <v>10</v>
      </c>
    </row>
    <row r="15" spans="1:14">
      <c r="A15" s="860" t="s">
        <v>866</v>
      </c>
      <c r="B15" s="866" t="s">
        <v>51</v>
      </c>
      <c r="C15" s="864" t="s">
        <v>51</v>
      </c>
      <c r="D15" s="864" t="s">
        <v>51</v>
      </c>
      <c r="E15" s="864" t="s">
        <v>51</v>
      </c>
      <c r="F15" s="864" t="s">
        <v>51</v>
      </c>
      <c r="G15" s="864" t="s">
        <v>51</v>
      </c>
      <c r="H15" s="864" t="s">
        <v>51</v>
      </c>
      <c r="I15" s="864">
        <v>4</v>
      </c>
      <c r="J15" s="864">
        <v>4</v>
      </c>
      <c r="K15" s="864" t="s">
        <v>51</v>
      </c>
      <c r="L15" s="864">
        <v>4</v>
      </c>
      <c r="M15" s="864" t="s">
        <v>51</v>
      </c>
      <c r="N15" s="864" t="s">
        <v>51</v>
      </c>
    </row>
    <row r="16" spans="1:14">
      <c r="A16" s="860" t="s">
        <v>867</v>
      </c>
      <c r="B16" s="866" t="s">
        <v>51</v>
      </c>
      <c r="C16" s="864" t="s">
        <v>51</v>
      </c>
      <c r="D16" s="864" t="s">
        <v>51</v>
      </c>
      <c r="E16" s="864" t="s">
        <v>51</v>
      </c>
      <c r="F16" s="864" t="s">
        <v>51</v>
      </c>
      <c r="G16" s="864" t="s">
        <v>51</v>
      </c>
      <c r="H16" s="864" t="s">
        <v>51</v>
      </c>
      <c r="I16" s="864">
        <v>3</v>
      </c>
      <c r="J16" s="864">
        <v>2</v>
      </c>
      <c r="K16" s="864" t="s">
        <v>51</v>
      </c>
      <c r="L16" s="864">
        <v>2</v>
      </c>
      <c r="M16" s="864" t="s">
        <v>51</v>
      </c>
      <c r="N16" s="864" t="s">
        <v>51</v>
      </c>
    </row>
    <row r="17" spans="1:14">
      <c r="A17" s="860" t="s">
        <v>868</v>
      </c>
      <c r="B17" s="866" t="s">
        <v>51</v>
      </c>
      <c r="C17" s="864" t="s">
        <v>51</v>
      </c>
      <c r="D17" s="864" t="s">
        <v>51</v>
      </c>
      <c r="E17" s="864" t="s">
        <v>51</v>
      </c>
      <c r="F17" s="864" t="s">
        <v>51</v>
      </c>
      <c r="G17" s="864" t="s">
        <v>51</v>
      </c>
      <c r="H17" s="864" t="s">
        <v>51</v>
      </c>
      <c r="I17" s="864" t="s">
        <v>51</v>
      </c>
      <c r="J17" s="864" t="s">
        <v>51</v>
      </c>
      <c r="K17" s="864" t="s">
        <v>51</v>
      </c>
      <c r="L17" s="864" t="s">
        <v>51</v>
      </c>
      <c r="M17" s="864" t="s">
        <v>51</v>
      </c>
      <c r="N17" s="864" t="s">
        <v>51</v>
      </c>
    </row>
    <row r="18" spans="1:14">
      <c r="A18" s="860" t="s">
        <v>869</v>
      </c>
      <c r="B18" s="866">
        <v>1</v>
      </c>
      <c r="C18" s="864" t="s">
        <v>51</v>
      </c>
      <c r="D18" s="864" t="s">
        <v>51</v>
      </c>
      <c r="E18" s="864">
        <v>1</v>
      </c>
      <c r="F18" s="864" t="s">
        <v>51</v>
      </c>
      <c r="G18" s="864" t="s">
        <v>51</v>
      </c>
      <c r="H18" s="864" t="s">
        <v>51</v>
      </c>
      <c r="I18" s="864" t="s">
        <v>51</v>
      </c>
      <c r="J18" s="864" t="s">
        <v>51</v>
      </c>
      <c r="K18" s="864" t="s">
        <v>51</v>
      </c>
      <c r="L18" s="864" t="s">
        <v>51</v>
      </c>
      <c r="M18" s="864" t="s">
        <v>51</v>
      </c>
      <c r="N18" s="864" t="s">
        <v>51</v>
      </c>
    </row>
    <row r="19" spans="1:14">
      <c r="A19" s="860" t="s">
        <v>870</v>
      </c>
      <c r="B19" s="866" t="s">
        <v>51</v>
      </c>
      <c r="C19" s="864" t="s">
        <v>51</v>
      </c>
      <c r="D19" s="864" t="s">
        <v>51</v>
      </c>
      <c r="E19" s="864" t="s">
        <v>51</v>
      </c>
      <c r="F19" s="864" t="s">
        <v>51</v>
      </c>
      <c r="G19" s="864" t="s">
        <v>51</v>
      </c>
      <c r="H19" s="864" t="s">
        <v>51</v>
      </c>
      <c r="I19" s="864" t="s">
        <v>51</v>
      </c>
      <c r="J19" s="864" t="s">
        <v>51</v>
      </c>
      <c r="K19" s="864" t="s">
        <v>51</v>
      </c>
      <c r="L19" s="864" t="s">
        <v>51</v>
      </c>
      <c r="M19" s="864" t="s">
        <v>51</v>
      </c>
      <c r="N19" s="864" t="s">
        <v>51</v>
      </c>
    </row>
    <row r="20" spans="1:14">
      <c r="A20" s="860" t="s">
        <v>871</v>
      </c>
      <c r="B20" s="866" t="s">
        <v>51</v>
      </c>
      <c r="C20" s="864" t="s">
        <v>51</v>
      </c>
      <c r="D20" s="864" t="s">
        <v>51</v>
      </c>
      <c r="E20" s="864" t="s">
        <v>51</v>
      </c>
      <c r="F20" s="864" t="s">
        <v>51</v>
      </c>
      <c r="G20" s="864" t="s">
        <v>51</v>
      </c>
      <c r="H20" s="864" t="s">
        <v>51</v>
      </c>
      <c r="I20" s="864" t="s">
        <v>51</v>
      </c>
      <c r="J20" s="864" t="s">
        <v>51</v>
      </c>
      <c r="K20" s="864" t="s">
        <v>51</v>
      </c>
      <c r="L20" s="864" t="s">
        <v>51</v>
      </c>
      <c r="M20" s="864" t="s">
        <v>51</v>
      </c>
      <c r="N20" s="864" t="s">
        <v>51</v>
      </c>
    </row>
    <row r="21" spans="1:14">
      <c r="A21" s="860" t="s">
        <v>872</v>
      </c>
      <c r="B21" s="866" t="s">
        <v>51</v>
      </c>
      <c r="C21" s="864" t="s">
        <v>51</v>
      </c>
      <c r="D21" s="864" t="s">
        <v>51</v>
      </c>
      <c r="E21" s="864" t="s">
        <v>51</v>
      </c>
      <c r="F21" s="864" t="s">
        <v>51</v>
      </c>
      <c r="G21" s="864" t="s">
        <v>51</v>
      </c>
      <c r="H21" s="864" t="s">
        <v>51</v>
      </c>
      <c r="I21" s="864" t="s">
        <v>51</v>
      </c>
      <c r="J21" s="864" t="s">
        <v>51</v>
      </c>
      <c r="K21" s="864" t="s">
        <v>51</v>
      </c>
      <c r="L21" s="864" t="s">
        <v>51</v>
      </c>
      <c r="M21" s="864" t="s">
        <v>51</v>
      </c>
      <c r="N21" s="864" t="s">
        <v>51</v>
      </c>
    </row>
    <row r="22" spans="1:14">
      <c r="A22" s="860" t="s">
        <v>873</v>
      </c>
      <c r="B22" s="866" t="s">
        <v>51</v>
      </c>
      <c r="C22" s="864" t="s">
        <v>51</v>
      </c>
      <c r="D22" s="864" t="s">
        <v>51</v>
      </c>
      <c r="E22" s="864" t="s">
        <v>51</v>
      </c>
      <c r="F22" s="864" t="s">
        <v>51</v>
      </c>
      <c r="G22" s="864" t="s">
        <v>51</v>
      </c>
      <c r="H22" s="864" t="s">
        <v>51</v>
      </c>
      <c r="I22" s="864" t="s">
        <v>51</v>
      </c>
      <c r="J22" s="864" t="s">
        <v>51</v>
      </c>
      <c r="K22" s="864" t="s">
        <v>51</v>
      </c>
      <c r="L22" s="864" t="s">
        <v>51</v>
      </c>
      <c r="M22" s="864" t="s">
        <v>51</v>
      </c>
      <c r="N22" s="864" t="s">
        <v>51</v>
      </c>
    </row>
    <row r="23" spans="1:14">
      <c r="A23" s="860" t="s">
        <v>874</v>
      </c>
      <c r="B23" s="866" t="s">
        <v>51</v>
      </c>
      <c r="C23" s="864" t="s">
        <v>51</v>
      </c>
      <c r="D23" s="864" t="s">
        <v>51</v>
      </c>
      <c r="E23" s="864" t="s">
        <v>51</v>
      </c>
      <c r="F23" s="864" t="s">
        <v>51</v>
      </c>
      <c r="G23" s="864" t="s">
        <v>51</v>
      </c>
      <c r="H23" s="864" t="s">
        <v>51</v>
      </c>
      <c r="I23" s="864" t="s">
        <v>51</v>
      </c>
      <c r="J23" s="864" t="s">
        <v>51</v>
      </c>
      <c r="K23" s="864" t="s">
        <v>51</v>
      </c>
      <c r="L23" s="864" t="s">
        <v>51</v>
      </c>
      <c r="M23" s="864" t="s">
        <v>51</v>
      </c>
      <c r="N23" s="864" t="s">
        <v>51</v>
      </c>
    </row>
    <row r="24" spans="1:14">
      <c r="A24" s="860" t="s">
        <v>875</v>
      </c>
      <c r="B24" s="866" t="s">
        <v>51</v>
      </c>
      <c r="C24" s="864" t="s">
        <v>51</v>
      </c>
      <c r="D24" s="864" t="s">
        <v>51</v>
      </c>
      <c r="E24" s="864" t="s">
        <v>51</v>
      </c>
      <c r="F24" s="864" t="s">
        <v>51</v>
      </c>
      <c r="G24" s="864" t="s">
        <v>51</v>
      </c>
      <c r="H24" s="864" t="s">
        <v>51</v>
      </c>
      <c r="I24" s="864" t="s">
        <v>51</v>
      </c>
      <c r="J24" s="864" t="s">
        <v>51</v>
      </c>
      <c r="K24" s="864" t="s">
        <v>51</v>
      </c>
      <c r="L24" s="864" t="s">
        <v>51</v>
      </c>
      <c r="M24" s="864" t="s">
        <v>51</v>
      </c>
      <c r="N24" s="864" t="s">
        <v>51</v>
      </c>
    </row>
    <row r="25" spans="1:14">
      <c r="A25" s="860" t="s">
        <v>876</v>
      </c>
      <c r="B25" s="866" t="s">
        <v>51</v>
      </c>
      <c r="C25" s="864" t="s">
        <v>51</v>
      </c>
      <c r="D25" s="864" t="s">
        <v>51</v>
      </c>
      <c r="E25" s="864" t="s">
        <v>51</v>
      </c>
      <c r="F25" s="864" t="s">
        <v>51</v>
      </c>
      <c r="G25" s="864" t="s">
        <v>51</v>
      </c>
      <c r="H25" s="864" t="s">
        <v>51</v>
      </c>
      <c r="I25" s="864" t="s">
        <v>51</v>
      </c>
      <c r="J25" s="864" t="s">
        <v>51</v>
      </c>
      <c r="K25" s="864" t="s">
        <v>51</v>
      </c>
      <c r="L25" s="864" t="s">
        <v>51</v>
      </c>
      <c r="M25" s="864" t="s">
        <v>51</v>
      </c>
      <c r="N25" s="864" t="s">
        <v>51</v>
      </c>
    </row>
    <row r="26" spans="1:14">
      <c r="A26" s="860" t="s">
        <v>877</v>
      </c>
      <c r="B26" s="866" t="s">
        <v>51</v>
      </c>
      <c r="C26" s="864" t="s">
        <v>51</v>
      </c>
      <c r="D26" s="864" t="s">
        <v>51</v>
      </c>
      <c r="E26" s="864" t="s">
        <v>51</v>
      </c>
      <c r="F26" s="864" t="s">
        <v>51</v>
      </c>
      <c r="G26" s="864" t="s">
        <v>51</v>
      </c>
      <c r="H26" s="864" t="s">
        <v>51</v>
      </c>
      <c r="I26" s="864" t="s">
        <v>51</v>
      </c>
      <c r="J26" s="864" t="s">
        <v>51</v>
      </c>
      <c r="K26" s="864" t="s">
        <v>51</v>
      </c>
      <c r="L26" s="864" t="s">
        <v>51</v>
      </c>
      <c r="M26" s="864" t="s">
        <v>51</v>
      </c>
      <c r="N26" s="864" t="s">
        <v>51</v>
      </c>
    </row>
    <row r="27" spans="1:14">
      <c r="A27" s="915" t="s">
        <v>10</v>
      </c>
      <c r="B27" s="915" t="s">
        <v>10</v>
      </c>
      <c r="C27" s="915" t="s">
        <v>10</v>
      </c>
      <c r="D27" s="915" t="s">
        <v>10</v>
      </c>
      <c r="E27" s="915" t="s">
        <v>10</v>
      </c>
      <c r="F27" s="915" t="s">
        <v>10</v>
      </c>
      <c r="G27" s="915" t="s">
        <v>10</v>
      </c>
      <c r="H27" s="915" t="s">
        <v>10</v>
      </c>
      <c r="I27" s="915" t="s">
        <v>10</v>
      </c>
      <c r="J27" s="915" t="s">
        <v>10</v>
      </c>
      <c r="K27" s="915" t="s">
        <v>10</v>
      </c>
      <c r="L27" s="915" t="s">
        <v>10</v>
      </c>
      <c r="M27" s="869" t="s">
        <v>10</v>
      </c>
      <c r="N27" s="869" t="s">
        <v>10</v>
      </c>
    </row>
    <row r="28" spans="1:14">
      <c r="A28" s="915" t="s">
        <v>10</v>
      </c>
      <c r="B28" s="915" t="s">
        <v>10</v>
      </c>
      <c r="C28" s="915" t="s">
        <v>10</v>
      </c>
      <c r="D28" s="915" t="s">
        <v>10</v>
      </c>
      <c r="E28" s="915" t="s">
        <v>10</v>
      </c>
      <c r="F28" s="915" t="s">
        <v>10</v>
      </c>
      <c r="G28" s="915" t="s">
        <v>10</v>
      </c>
      <c r="H28" s="915" t="s">
        <v>10</v>
      </c>
      <c r="I28" s="915" t="s">
        <v>10</v>
      </c>
      <c r="J28" s="915" t="s">
        <v>10</v>
      </c>
      <c r="K28" s="915" t="s">
        <v>10</v>
      </c>
      <c r="L28" s="915" t="s">
        <v>10</v>
      </c>
      <c r="M28" s="869" t="s">
        <v>10</v>
      </c>
      <c r="N28" s="869" t="s">
        <v>10</v>
      </c>
    </row>
    <row r="29" spans="1:14">
      <c r="A29" s="915" t="s">
        <v>10</v>
      </c>
      <c r="B29" s="1549" t="s">
        <v>886</v>
      </c>
      <c r="C29" s="1549"/>
      <c r="D29" s="915" t="s">
        <v>10</v>
      </c>
      <c r="E29" s="915" t="s">
        <v>10</v>
      </c>
      <c r="F29" s="915" t="s">
        <v>10</v>
      </c>
      <c r="G29" s="915" t="s">
        <v>10</v>
      </c>
      <c r="H29" s="915" t="s">
        <v>10</v>
      </c>
      <c r="I29" s="915" t="s">
        <v>10</v>
      </c>
      <c r="J29" s="915" t="s">
        <v>10</v>
      </c>
      <c r="K29" s="915" t="s">
        <v>10</v>
      </c>
      <c r="L29" s="915" t="s">
        <v>10</v>
      </c>
      <c r="M29" s="869" t="s">
        <v>10</v>
      </c>
      <c r="N29" s="869" t="s">
        <v>10</v>
      </c>
    </row>
    <row r="30" spans="1:14">
      <c r="A30" s="860" t="s">
        <v>6</v>
      </c>
      <c r="B30" s="866">
        <v>20</v>
      </c>
      <c r="C30" s="864" t="s">
        <v>51</v>
      </c>
      <c r="D30" s="864" t="s">
        <v>51</v>
      </c>
      <c r="E30" s="864">
        <v>4</v>
      </c>
      <c r="F30" s="864">
        <v>4</v>
      </c>
      <c r="G30" s="864">
        <v>10</v>
      </c>
      <c r="H30" s="864">
        <v>2</v>
      </c>
      <c r="I30" s="864">
        <v>1</v>
      </c>
      <c r="J30" s="864" t="s">
        <v>51</v>
      </c>
      <c r="K30" s="864" t="s">
        <v>51</v>
      </c>
      <c r="L30" s="864" t="s">
        <v>51</v>
      </c>
      <c r="M30" s="864" t="s">
        <v>51</v>
      </c>
      <c r="N30" s="864" t="s">
        <v>51</v>
      </c>
    </row>
    <row r="31" spans="1:14">
      <c r="A31" s="915" t="s">
        <v>10</v>
      </c>
      <c r="B31" s="915" t="s">
        <v>10</v>
      </c>
      <c r="C31" s="915" t="s">
        <v>10</v>
      </c>
      <c r="D31" s="915" t="s">
        <v>10</v>
      </c>
      <c r="E31" s="915" t="s">
        <v>10</v>
      </c>
      <c r="F31" s="915" t="s">
        <v>10</v>
      </c>
      <c r="G31" s="915" t="s">
        <v>10</v>
      </c>
      <c r="H31" s="915" t="s">
        <v>10</v>
      </c>
      <c r="I31" s="915" t="s">
        <v>10</v>
      </c>
      <c r="J31" s="915" t="s">
        <v>10</v>
      </c>
      <c r="K31" s="915" t="s">
        <v>10</v>
      </c>
      <c r="L31" s="915" t="s">
        <v>10</v>
      </c>
      <c r="M31" s="915" t="s">
        <v>10</v>
      </c>
      <c r="N31" s="915" t="s">
        <v>10</v>
      </c>
    </row>
    <row r="32" spans="1:14">
      <c r="A32" s="915" t="s">
        <v>865</v>
      </c>
      <c r="B32" s="915" t="s">
        <v>10</v>
      </c>
      <c r="C32" s="915" t="s">
        <v>10</v>
      </c>
      <c r="D32" s="915" t="s">
        <v>10</v>
      </c>
      <c r="E32" s="915" t="s">
        <v>10</v>
      </c>
      <c r="F32" s="915" t="s">
        <v>10</v>
      </c>
      <c r="G32" s="915" t="s">
        <v>10</v>
      </c>
      <c r="H32" s="915" t="s">
        <v>10</v>
      </c>
      <c r="I32" s="915" t="s">
        <v>10</v>
      </c>
      <c r="J32" s="915" t="s">
        <v>10</v>
      </c>
      <c r="K32" s="915" t="s">
        <v>10</v>
      </c>
      <c r="L32" s="915" t="s">
        <v>10</v>
      </c>
      <c r="M32" s="915" t="s">
        <v>10</v>
      </c>
      <c r="N32" s="915" t="s">
        <v>10</v>
      </c>
    </row>
    <row r="33" spans="1:14">
      <c r="A33" s="915" t="s">
        <v>10</v>
      </c>
      <c r="B33" s="915" t="s">
        <v>10</v>
      </c>
      <c r="C33" s="915" t="s">
        <v>10</v>
      </c>
      <c r="D33" s="915" t="s">
        <v>10</v>
      </c>
      <c r="E33" s="915" t="s">
        <v>10</v>
      </c>
      <c r="F33" s="915" t="s">
        <v>10</v>
      </c>
      <c r="G33" s="915" t="s">
        <v>10</v>
      </c>
      <c r="H33" s="915" t="s">
        <v>10</v>
      </c>
      <c r="I33" s="915" t="s">
        <v>10</v>
      </c>
      <c r="J33" s="915" t="s">
        <v>10</v>
      </c>
      <c r="K33" s="915" t="s">
        <v>10</v>
      </c>
      <c r="L33" s="915" t="s">
        <v>10</v>
      </c>
      <c r="M33" s="915" t="s">
        <v>10</v>
      </c>
      <c r="N33" s="915" t="s">
        <v>10</v>
      </c>
    </row>
    <row r="34" spans="1:14">
      <c r="A34" s="860" t="s">
        <v>866</v>
      </c>
      <c r="B34" s="866">
        <v>2</v>
      </c>
      <c r="C34" s="864" t="s">
        <v>51</v>
      </c>
      <c r="D34" s="864" t="s">
        <v>51</v>
      </c>
      <c r="E34" s="864" t="s">
        <v>51</v>
      </c>
      <c r="F34" s="864" t="s">
        <v>51</v>
      </c>
      <c r="G34" s="864">
        <v>2</v>
      </c>
      <c r="H34" s="864" t="s">
        <v>51</v>
      </c>
      <c r="I34" s="864" t="s">
        <v>51</v>
      </c>
      <c r="J34" s="864" t="s">
        <v>51</v>
      </c>
      <c r="K34" s="864" t="s">
        <v>51</v>
      </c>
      <c r="L34" s="864" t="s">
        <v>51</v>
      </c>
      <c r="M34" s="864" t="s">
        <v>51</v>
      </c>
      <c r="N34" s="864" t="s">
        <v>51</v>
      </c>
    </row>
    <row r="35" spans="1:14">
      <c r="A35" s="860" t="s">
        <v>867</v>
      </c>
      <c r="B35" s="866">
        <v>2</v>
      </c>
      <c r="C35" s="864" t="s">
        <v>51</v>
      </c>
      <c r="D35" s="864" t="s">
        <v>51</v>
      </c>
      <c r="E35" s="864" t="s">
        <v>51</v>
      </c>
      <c r="F35" s="864" t="s">
        <v>51</v>
      </c>
      <c r="G35" s="864">
        <v>2</v>
      </c>
      <c r="H35" s="864" t="s">
        <v>51</v>
      </c>
      <c r="I35" s="864" t="s">
        <v>51</v>
      </c>
      <c r="J35" s="864" t="s">
        <v>51</v>
      </c>
      <c r="K35" s="864" t="s">
        <v>51</v>
      </c>
      <c r="L35" s="864" t="s">
        <v>51</v>
      </c>
      <c r="M35" s="864" t="s">
        <v>51</v>
      </c>
      <c r="N35" s="864" t="s">
        <v>51</v>
      </c>
    </row>
    <row r="36" spans="1:14">
      <c r="A36" s="860" t="s">
        <v>868</v>
      </c>
      <c r="B36" s="866">
        <v>4</v>
      </c>
      <c r="C36" s="864" t="s">
        <v>51</v>
      </c>
      <c r="D36" s="864" t="s">
        <v>51</v>
      </c>
      <c r="E36" s="864" t="s">
        <v>51</v>
      </c>
      <c r="F36" s="864">
        <v>2</v>
      </c>
      <c r="G36" s="864">
        <v>2</v>
      </c>
      <c r="H36" s="864" t="s">
        <v>51</v>
      </c>
      <c r="I36" s="864" t="s">
        <v>51</v>
      </c>
      <c r="J36" s="864" t="s">
        <v>51</v>
      </c>
      <c r="K36" s="864" t="s">
        <v>51</v>
      </c>
      <c r="L36" s="864" t="s">
        <v>51</v>
      </c>
      <c r="M36" s="864" t="s">
        <v>51</v>
      </c>
      <c r="N36" s="864" t="s">
        <v>51</v>
      </c>
    </row>
    <row r="37" spans="1:14">
      <c r="A37" s="860" t="s">
        <v>869</v>
      </c>
      <c r="B37" s="866">
        <v>2</v>
      </c>
      <c r="C37" s="864" t="s">
        <v>51</v>
      </c>
      <c r="D37" s="864" t="s">
        <v>51</v>
      </c>
      <c r="E37" s="864" t="s">
        <v>51</v>
      </c>
      <c r="F37" s="864" t="s">
        <v>51</v>
      </c>
      <c r="G37" s="864">
        <v>1</v>
      </c>
      <c r="H37" s="864">
        <v>1</v>
      </c>
      <c r="I37" s="864" t="s">
        <v>51</v>
      </c>
      <c r="J37" s="864" t="s">
        <v>51</v>
      </c>
      <c r="K37" s="864" t="s">
        <v>51</v>
      </c>
      <c r="L37" s="864" t="s">
        <v>51</v>
      </c>
      <c r="M37" s="864" t="s">
        <v>51</v>
      </c>
      <c r="N37" s="864" t="s">
        <v>51</v>
      </c>
    </row>
    <row r="38" spans="1:14">
      <c r="A38" s="860" t="s">
        <v>870</v>
      </c>
      <c r="B38" s="866">
        <v>1</v>
      </c>
      <c r="C38" s="864" t="s">
        <v>51</v>
      </c>
      <c r="D38" s="864" t="s">
        <v>51</v>
      </c>
      <c r="E38" s="864">
        <v>1</v>
      </c>
      <c r="F38" s="864" t="s">
        <v>51</v>
      </c>
      <c r="G38" s="864" t="s">
        <v>51</v>
      </c>
      <c r="H38" s="864" t="s">
        <v>51</v>
      </c>
      <c r="I38" s="864">
        <v>1</v>
      </c>
      <c r="J38" s="864" t="s">
        <v>51</v>
      </c>
      <c r="K38" s="864" t="s">
        <v>51</v>
      </c>
      <c r="L38" s="864" t="s">
        <v>51</v>
      </c>
      <c r="M38" s="864" t="s">
        <v>51</v>
      </c>
      <c r="N38" s="864" t="s">
        <v>51</v>
      </c>
    </row>
    <row r="39" spans="1:14">
      <c r="A39" s="860" t="s">
        <v>871</v>
      </c>
      <c r="B39" s="866" t="s">
        <v>51</v>
      </c>
      <c r="C39" s="864" t="s">
        <v>51</v>
      </c>
      <c r="D39" s="864" t="s">
        <v>51</v>
      </c>
      <c r="E39" s="864" t="s">
        <v>51</v>
      </c>
      <c r="F39" s="864" t="s">
        <v>51</v>
      </c>
      <c r="G39" s="864" t="s">
        <v>51</v>
      </c>
      <c r="H39" s="864" t="s">
        <v>51</v>
      </c>
      <c r="I39" s="864" t="s">
        <v>51</v>
      </c>
      <c r="J39" s="864" t="s">
        <v>51</v>
      </c>
      <c r="K39" s="864" t="s">
        <v>51</v>
      </c>
      <c r="L39" s="864" t="s">
        <v>51</v>
      </c>
      <c r="M39" s="864" t="s">
        <v>51</v>
      </c>
      <c r="N39" s="864" t="s">
        <v>51</v>
      </c>
    </row>
    <row r="40" spans="1:14">
      <c r="A40" s="860" t="s">
        <v>872</v>
      </c>
      <c r="B40" s="866" t="s">
        <v>51</v>
      </c>
      <c r="C40" s="864" t="s">
        <v>51</v>
      </c>
      <c r="D40" s="864" t="s">
        <v>51</v>
      </c>
      <c r="E40" s="864" t="s">
        <v>51</v>
      </c>
      <c r="F40" s="864" t="s">
        <v>51</v>
      </c>
      <c r="G40" s="864" t="s">
        <v>51</v>
      </c>
      <c r="H40" s="864" t="s">
        <v>51</v>
      </c>
      <c r="I40" s="864" t="s">
        <v>51</v>
      </c>
      <c r="J40" s="864" t="s">
        <v>51</v>
      </c>
      <c r="K40" s="864" t="s">
        <v>51</v>
      </c>
      <c r="L40" s="864" t="s">
        <v>51</v>
      </c>
      <c r="M40" s="864" t="s">
        <v>51</v>
      </c>
      <c r="N40" s="864" t="s">
        <v>51</v>
      </c>
    </row>
    <row r="41" spans="1:14">
      <c r="A41" s="860" t="s">
        <v>873</v>
      </c>
      <c r="B41" s="866" t="s">
        <v>51</v>
      </c>
      <c r="C41" s="864" t="s">
        <v>51</v>
      </c>
      <c r="D41" s="864" t="s">
        <v>51</v>
      </c>
      <c r="E41" s="864" t="s">
        <v>51</v>
      </c>
      <c r="F41" s="864" t="s">
        <v>51</v>
      </c>
      <c r="G41" s="864" t="s">
        <v>51</v>
      </c>
      <c r="H41" s="864" t="s">
        <v>51</v>
      </c>
      <c r="I41" s="864" t="s">
        <v>51</v>
      </c>
      <c r="J41" s="864" t="s">
        <v>51</v>
      </c>
      <c r="K41" s="864" t="s">
        <v>51</v>
      </c>
      <c r="L41" s="864" t="s">
        <v>51</v>
      </c>
      <c r="M41" s="864" t="s">
        <v>51</v>
      </c>
      <c r="N41" s="864" t="s">
        <v>51</v>
      </c>
    </row>
    <row r="42" spans="1:14">
      <c r="A42" s="860" t="s">
        <v>874</v>
      </c>
      <c r="B42" s="866">
        <v>3</v>
      </c>
      <c r="C42" s="864" t="s">
        <v>51</v>
      </c>
      <c r="D42" s="864" t="s">
        <v>51</v>
      </c>
      <c r="E42" s="864">
        <v>3</v>
      </c>
      <c r="F42" s="864" t="s">
        <v>51</v>
      </c>
      <c r="G42" s="864" t="s">
        <v>51</v>
      </c>
      <c r="H42" s="864" t="s">
        <v>51</v>
      </c>
      <c r="I42" s="864" t="s">
        <v>51</v>
      </c>
      <c r="J42" s="864" t="s">
        <v>51</v>
      </c>
      <c r="K42" s="864" t="s">
        <v>51</v>
      </c>
      <c r="L42" s="864" t="s">
        <v>51</v>
      </c>
      <c r="M42" s="864" t="s">
        <v>51</v>
      </c>
      <c r="N42" s="864" t="s">
        <v>51</v>
      </c>
    </row>
    <row r="43" spans="1:14">
      <c r="A43" s="860" t="s">
        <v>875</v>
      </c>
      <c r="B43" s="866">
        <v>1</v>
      </c>
      <c r="C43" s="864" t="s">
        <v>51</v>
      </c>
      <c r="D43" s="864" t="s">
        <v>51</v>
      </c>
      <c r="E43" s="864" t="s">
        <v>51</v>
      </c>
      <c r="F43" s="864" t="s">
        <v>51</v>
      </c>
      <c r="G43" s="864" t="s">
        <v>51</v>
      </c>
      <c r="H43" s="864">
        <v>1</v>
      </c>
      <c r="I43" s="864" t="s">
        <v>51</v>
      </c>
      <c r="J43" s="864" t="s">
        <v>51</v>
      </c>
      <c r="K43" s="864" t="s">
        <v>51</v>
      </c>
      <c r="L43" s="864" t="s">
        <v>51</v>
      </c>
      <c r="M43" s="864" t="s">
        <v>51</v>
      </c>
      <c r="N43" s="864" t="s">
        <v>51</v>
      </c>
    </row>
    <row r="44" spans="1:14">
      <c r="A44" s="860" t="s">
        <v>876</v>
      </c>
      <c r="B44" s="866">
        <v>4</v>
      </c>
      <c r="C44" s="864" t="s">
        <v>51</v>
      </c>
      <c r="D44" s="864" t="s">
        <v>51</v>
      </c>
      <c r="E44" s="864" t="s">
        <v>51</v>
      </c>
      <c r="F44" s="864">
        <v>2</v>
      </c>
      <c r="G44" s="864">
        <v>2</v>
      </c>
      <c r="H44" s="864" t="s">
        <v>51</v>
      </c>
      <c r="I44" s="864" t="s">
        <v>51</v>
      </c>
      <c r="J44" s="864" t="s">
        <v>51</v>
      </c>
      <c r="K44" s="864" t="s">
        <v>51</v>
      </c>
      <c r="L44" s="864" t="s">
        <v>51</v>
      </c>
      <c r="M44" s="864" t="s">
        <v>51</v>
      </c>
      <c r="N44" s="864" t="s">
        <v>51</v>
      </c>
    </row>
    <row r="45" spans="1:14">
      <c r="A45" s="860" t="s">
        <v>877</v>
      </c>
      <c r="B45" s="866">
        <v>1</v>
      </c>
      <c r="C45" s="864" t="s">
        <v>51</v>
      </c>
      <c r="D45" s="864" t="s">
        <v>51</v>
      </c>
      <c r="E45" s="864" t="s">
        <v>51</v>
      </c>
      <c r="F45" s="864" t="s">
        <v>51</v>
      </c>
      <c r="G45" s="864">
        <v>1</v>
      </c>
      <c r="H45" s="864" t="s">
        <v>51</v>
      </c>
      <c r="I45" s="864" t="s">
        <v>51</v>
      </c>
      <c r="J45" s="864" t="s">
        <v>51</v>
      </c>
      <c r="K45" s="864" t="s">
        <v>51</v>
      </c>
      <c r="L45" s="864" t="s">
        <v>51</v>
      </c>
      <c r="M45" s="864" t="s">
        <v>51</v>
      </c>
      <c r="N45" s="864" t="s">
        <v>51</v>
      </c>
    </row>
    <row r="46" spans="1:14">
      <c r="A46" s="915" t="s">
        <v>10</v>
      </c>
      <c r="B46" s="915" t="s">
        <v>10</v>
      </c>
      <c r="C46" s="915" t="s">
        <v>10</v>
      </c>
      <c r="D46" s="915" t="s">
        <v>10</v>
      </c>
      <c r="E46" s="915" t="s">
        <v>10</v>
      </c>
      <c r="F46" s="915" t="s">
        <v>10</v>
      </c>
      <c r="G46" s="915" t="s">
        <v>10</v>
      </c>
      <c r="H46" s="915" t="s">
        <v>10</v>
      </c>
      <c r="I46" s="915" t="s">
        <v>10</v>
      </c>
      <c r="J46" s="915" t="s">
        <v>10</v>
      </c>
      <c r="K46" s="915" t="s">
        <v>10</v>
      </c>
      <c r="L46" s="915" t="s">
        <v>10</v>
      </c>
      <c r="M46" s="915" t="s">
        <v>10</v>
      </c>
      <c r="N46" s="915" t="s">
        <v>10</v>
      </c>
    </row>
    <row r="47" spans="1:14">
      <c r="A47" s="915" t="s">
        <v>10</v>
      </c>
      <c r="B47" s="915" t="s">
        <v>10</v>
      </c>
      <c r="C47" s="915" t="s">
        <v>10</v>
      </c>
      <c r="D47" s="915" t="s">
        <v>10</v>
      </c>
      <c r="E47" s="915" t="s">
        <v>10</v>
      </c>
      <c r="F47" s="915" t="s">
        <v>10</v>
      </c>
      <c r="G47" s="915" t="s">
        <v>10</v>
      </c>
      <c r="H47" s="915" t="s">
        <v>10</v>
      </c>
      <c r="I47" s="915" t="s">
        <v>10</v>
      </c>
      <c r="J47" s="915" t="s">
        <v>10</v>
      </c>
      <c r="K47" s="915" t="s">
        <v>10</v>
      </c>
      <c r="L47" s="915" t="s">
        <v>10</v>
      </c>
      <c r="M47" s="915" t="s">
        <v>10</v>
      </c>
      <c r="N47" s="915" t="s">
        <v>10</v>
      </c>
    </row>
    <row r="48" spans="1:14">
      <c r="A48" s="915" t="s">
        <v>10</v>
      </c>
      <c r="B48" s="1549" t="s">
        <v>887</v>
      </c>
      <c r="C48" s="1549"/>
      <c r="D48" s="915" t="s">
        <v>10</v>
      </c>
      <c r="E48" s="915" t="s">
        <v>10</v>
      </c>
      <c r="F48" s="915" t="s">
        <v>10</v>
      </c>
      <c r="G48" s="915" t="s">
        <v>10</v>
      </c>
      <c r="H48" s="915" t="s">
        <v>10</v>
      </c>
      <c r="I48" s="915" t="s">
        <v>10</v>
      </c>
      <c r="J48" s="915" t="s">
        <v>10</v>
      </c>
      <c r="K48" s="915" t="s">
        <v>10</v>
      </c>
      <c r="L48" s="915" t="s">
        <v>10</v>
      </c>
      <c r="M48" s="915" t="s">
        <v>10</v>
      </c>
      <c r="N48" s="915" t="s">
        <v>10</v>
      </c>
    </row>
    <row r="49" spans="1:14">
      <c r="A49" s="860" t="s">
        <v>6</v>
      </c>
      <c r="B49" s="866">
        <v>2023</v>
      </c>
      <c r="C49" s="864">
        <v>103</v>
      </c>
      <c r="D49" s="864">
        <v>114</v>
      </c>
      <c r="E49" s="864">
        <v>783</v>
      </c>
      <c r="F49" s="864">
        <v>44</v>
      </c>
      <c r="G49" s="864">
        <v>746</v>
      </c>
      <c r="H49" s="864">
        <v>233</v>
      </c>
      <c r="I49" s="864">
        <v>8984</v>
      </c>
      <c r="J49" s="864">
        <v>3147</v>
      </c>
      <c r="K49" s="864">
        <v>2665</v>
      </c>
      <c r="L49" s="864">
        <v>482</v>
      </c>
      <c r="M49" s="864">
        <v>285</v>
      </c>
      <c r="N49" s="864">
        <v>4</v>
      </c>
    </row>
    <row r="50" spans="1:14">
      <c r="A50" s="915" t="s">
        <v>10</v>
      </c>
      <c r="B50" s="915" t="s">
        <v>10</v>
      </c>
      <c r="C50" s="915" t="s">
        <v>10</v>
      </c>
      <c r="D50" s="915" t="s">
        <v>10</v>
      </c>
      <c r="E50" s="915" t="s">
        <v>10</v>
      </c>
      <c r="F50" s="915" t="s">
        <v>10</v>
      </c>
      <c r="G50" s="915" t="s">
        <v>10</v>
      </c>
      <c r="H50" s="915" t="s">
        <v>10</v>
      </c>
      <c r="I50" s="915" t="s">
        <v>10</v>
      </c>
      <c r="J50" s="915" t="s">
        <v>10</v>
      </c>
      <c r="K50" s="915" t="s">
        <v>10</v>
      </c>
      <c r="L50" s="915" t="s">
        <v>10</v>
      </c>
      <c r="M50" s="915" t="s">
        <v>10</v>
      </c>
      <c r="N50" s="915" t="s">
        <v>10</v>
      </c>
    </row>
    <row r="51" spans="1:14">
      <c r="A51" s="915" t="s">
        <v>865</v>
      </c>
      <c r="B51" s="915" t="s">
        <v>10</v>
      </c>
      <c r="C51" s="915" t="s">
        <v>10</v>
      </c>
      <c r="D51" s="915" t="s">
        <v>10</v>
      </c>
      <c r="E51" s="915" t="s">
        <v>10</v>
      </c>
      <c r="F51" s="915" t="s">
        <v>10</v>
      </c>
      <c r="G51" s="915" t="s">
        <v>10</v>
      </c>
      <c r="H51" s="915" t="s">
        <v>10</v>
      </c>
      <c r="I51" s="915" t="s">
        <v>10</v>
      </c>
      <c r="J51" s="915" t="s">
        <v>10</v>
      </c>
      <c r="K51" s="915" t="s">
        <v>10</v>
      </c>
      <c r="L51" s="915" t="s">
        <v>10</v>
      </c>
      <c r="M51" s="915" t="s">
        <v>10</v>
      </c>
      <c r="N51" s="915" t="s">
        <v>10</v>
      </c>
    </row>
    <row r="52" spans="1:14">
      <c r="A52" s="915" t="s">
        <v>10</v>
      </c>
      <c r="B52" s="915" t="s">
        <v>10</v>
      </c>
      <c r="C52" s="915" t="s">
        <v>10</v>
      </c>
      <c r="D52" s="915" t="s">
        <v>10</v>
      </c>
      <c r="E52" s="915" t="s">
        <v>10</v>
      </c>
      <c r="F52" s="915" t="s">
        <v>10</v>
      </c>
      <c r="G52" s="915" t="s">
        <v>10</v>
      </c>
      <c r="H52" s="915" t="s">
        <v>10</v>
      </c>
      <c r="I52" s="915" t="s">
        <v>10</v>
      </c>
      <c r="J52" s="915" t="s">
        <v>10</v>
      </c>
      <c r="K52" s="915" t="s">
        <v>10</v>
      </c>
      <c r="L52" s="915" t="s">
        <v>10</v>
      </c>
      <c r="M52" s="915" t="s">
        <v>10</v>
      </c>
      <c r="N52" s="915" t="s">
        <v>10</v>
      </c>
    </row>
    <row r="53" spans="1:14">
      <c r="A53" s="860" t="s">
        <v>866</v>
      </c>
      <c r="B53" s="866">
        <v>197</v>
      </c>
      <c r="C53" s="864">
        <v>6</v>
      </c>
      <c r="D53" s="864">
        <v>10</v>
      </c>
      <c r="E53" s="864">
        <v>80</v>
      </c>
      <c r="F53" s="864">
        <v>6</v>
      </c>
      <c r="G53" s="864">
        <v>72</v>
      </c>
      <c r="H53" s="864">
        <v>23</v>
      </c>
      <c r="I53" s="864">
        <v>1117</v>
      </c>
      <c r="J53" s="864">
        <v>165</v>
      </c>
      <c r="K53" s="864">
        <v>129</v>
      </c>
      <c r="L53" s="864">
        <v>36</v>
      </c>
      <c r="M53" s="864">
        <v>12</v>
      </c>
      <c r="N53" s="864" t="s">
        <v>51</v>
      </c>
    </row>
    <row r="54" spans="1:14">
      <c r="A54" s="860" t="s">
        <v>867</v>
      </c>
      <c r="B54" s="866">
        <v>210</v>
      </c>
      <c r="C54" s="864">
        <v>6</v>
      </c>
      <c r="D54" s="864">
        <v>11</v>
      </c>
      <c r="E54" s="864">
        <v>66</v>
      </c>
      <c r="F54" s="864">
        <v>5</v>
      </c>
      <c r="G54" s="864">
        <v>92</v>
      </c>
      <c r="H54" s="864">
        <v>30</v>
      </c>
      <c r="I54" s="864">
        <v>1086</v>
      </c>
      <c r="J54" s="864">
        <v>182</v>
      </c>
      <c r="K54" s="864">
        <v>151</v>
      </c>
      <c r="L54" s="864">
        <v>31</v>
      </c>
      <c r="M54" s="864">
        <v>23</v>
      </c>
      <c r="N54" s="864" t="s">
        <v>51</v>
      </c>
    </row>
    <row r="55" spans="1:14">
      <c r="A55" s="860" t="s">
        <v>868</v>
      </c>
      <c r="B55" s="866">
        <v>274</v>
      </c>
      <c r="C55" s="864">
        <v>11</v>
      </c>
      <c r="D55" s="864">
        <v>25</v>
      </c>
      <c r="E55" s="864">
        <v>94</v>
      </c>
      <c r="F55" s="864">
        <v>9</v>
      </c>
      <c r="G55" s="864">
        <v>99</v>
      </c>
      <c r="H55" s="864">
        <v>36</v>
      </c>
      <c r="I55" s="864">
        <v>1230</v>
      </c>
      <c r="J55" s="864">
        <v>174</v>
      </c>
      <c r="K55" s="864">
        <v>146</v>
      </c>
      <c r="L55" s="864">
        <v>28</v>
      </c>
      <c r="M55" s="864">
        <v>22</v>
      </c>
      <c r="N55" s="864" t="s">
        <v>51</v>
      </c>
    </row>
    <row r="56" spans="1:14">
      <c r="A56" s="860" t="s">
        <v>869</v>
      </c>
      <c r="B56" s="866">
        <v>134</v>
      </c>
      <c r="C56" s="864">
        <v>12</v>
      </c>
      <c r="D56" s="864">
        <v>10</v>
      </c>
      <c r="E56" s="864">
        <v>47</v>
      </c>
      <c r="F56" s="864">
        <v>1</v>
      </c>
      <c r="G56" s="864">
        <v>45</v>
      </c>
      <c r="H56" s="864">
        <v>19</v>
      </c>
      <c r="I56" s="864">
        <v>710</v>
      </c>
      <c r="J56" s="864">
        <v>343</v>
      </c>
      <c r="K56" s="864">
        <v>283</v>
      </c>
      <c r="L56" s="864">
        <v>60</v>
      </c>
      <c r="M56" s="864">
        <v>39</v>
      </c>
      <c r="N56" s="864" t="s">
        <v>51</v>
      </c>
    </row>
    <row r="57" spans="1:14">
      <c r="A57" s="860" t="s">
        <v>870</v>
      </c>
      <c r="B57" s="866">
        <v>111</v>
      </c>
      <c r="C57" s="864">
        <v>6</v>
      </c>
      <c r="D57" s="864">
        <v>12</v>
      </c>
      <c r="E57" s="864">
        <v>42</v>
      </c>
      <c r="F57" s="864">
        <v>1</v>
      </c>
      <c r="G57" s="864">
        <v>32</v>
      </c>
      <c r="H57" s="864">
        <v>18</v>
      </c>
      <c r="I57" s="864">
        <v>397</v>
      </c>
      <c r="J57" s="864">
        <v>162</v>
      </c>
      <c r="K57" s="864">
        <v>132</v>
      </c>
      <c r="L57" s="864">
        <v>30</v>
      </c>
      <c r="M57" s="864">
        <v>20</v>
      </c>
      <c r="N57" s="864" t="s">
        <v>51</v>
      </c>
    </row>
    <row r="58" spans="1:14">
      <c r="A58" s="860" t="s">
        <v>871</v>
      </c>
      <c r="B58" s="866">
        <v>53</v>
      </c>
      <c r="C58" s="864">
        <v>10</v>
      </c>
      <c r="D58" s="864">
        <v>3</v>
      </c>
      <c r="E58" s="864">
        <v>19</v>
      </c>
      <c r="F58" s="864" t="s">
        <v>51</v>
      </c>
      <c r="G58" s="864">
        <v>14</v>
      </c>
      <c r="H58" s="864">
        <v>7</v>
      </c>
      <c r="I58" s="864">
        <v>271</v>
      </c>
      <c r="J58" s="864">
        <v>139</v>
      </c>
      <c r="K58" s="864">
        <v>116</v>
      </c>
      <c r="L58" s="864">
        <v>23</v>
      </c>
      <c r="M58" s="864">
        <v>14</v>
      </c>
      <c r="N58" s="864">
        <v>1</v>
      </c>
    </row>
    <row r="59" spans="1:14">
      <c r="A59" s="860" t="s">
        <v>872</v>
      </c>
      <c r="B59" s="866">
        <v>50</v>
      </c>
      <c r="C59" s="864">
        <v>6</v>
      </c>
      <c r="D59" s="864">
        <v>5</v>
      </c>
      <c r="E59" s="864">
        <v>16</v>
      </c>
      <c r="F59" s="864" t="s">
        <v>51</v>
      </c>
      <c r="G59" s="864">
        <v>15</v>
      </c>
      <c r="H59" s="864">
        <v>8</v>
      </c>
      <c r="I59" s="864">
        <v>201</v>
      </c>
      <c r="J59" s="864">
        <v>108</v>
      </c>
      <c r="K59" s="864">
        <v>93</v>
      </c>
      <c r="L59" s="864">
        <v>15</v>
      </c>
      <c r="M59" s="864">
        <v>12</v>
      </c>
      <c r="N59" s="864" t="s">
        <v>51</v>
      </c>
    </row>
    <row r="60" spans="1:14">
      <c r="A60" s="860" t="s">
        <v>873</v>
      </c>
      <c r="B60" s="866">
        <v>30</v>
      </c>
      <c r="C60" s="864">
        <v>4</v>
      </c>
      <c r="D60" s="864" t="s">
        <v>51</v>
      </c>
      <c r="E60" s="864">
        <v>12</v>
      </c>
      <c r="F60" s="864">
        <v>2</v>
      </c>
      <c r="G60" s="864">
        <v>8</v>
      </c>
      <c r="H60" s="864">
        <v>4</v>
      </c>
      <c r="I60" s="864">
        <v>228</v>
      </c>
      <c r="J60" s="864">
        <v>168</v>
      </c>
      <c r="K60" s="864">
        <v>138</v>
      </c>
      <c r="L60" s="864">
        <v>30</v>
      </c>
      <c r="M60" s="864">
        <v>29</v>
      </c>
      <c r="N60" s="864" t="s">
        <v>51</v>
      </c>
    </row>
    <row r="61" spans="1:14">
      <c r="A61" s="860" t="s">
        <v>874</v>
      </c>
      <c r="B61" s="866">
        <v>149</v>
      </c>
      <c r="C61" s="864">
        <v>13</v>
      </c>
      <c r="D61" s="864">
        <v>7</v>
      </c>
      <c r="E61" s="864">
        <v>67</v>
      </c>
      <c r="F61" s="864">
        <v>1</v>
      </c>
      <c r="G61" s="864">
        <v>33</v>
      </c>
      <c r="H61" s="864">
        <v>28</v>
      </c>
      <c r="I61" s="864">
        <v>440</v>
      </c>
      <c r="J61" s="864">
        <v>476</v>
      </c>
      <c r="K61" s="864">
        <v>438</v>
      </c>
      <c r="L61" s="864">
        <v>38</v>
      </c>
      <c r="M61" s="864">
        <v>21</v>
      </c>
      <c r="N61" s="864" t="s">
        <v>51</v>
      </c>
    </row>
    <row r="62" spans="1:14">
      <c r="A62" s="860" t="s">
        <v>875</v>
      </c>
      <c r="B62" s="866">
        <v>165</v>
      </c>
      <c r="C62" s="864">
        <v>8</v>
      </c>
      <c r="D62" s="864">
        <v>6</v>
      </c>
      <c r="E62" s="864">
        <v>71</v>
      </c>
      <c r="F62" s="864">
        <v>3</v>
      </c>
      <c r="G62" s="864">
        <v>67</v>
      </c>
      <c r="H62" s="864">
        <v>10</v>
      </c>
      <c r="I62" s="864">
        <v>803</v>
      </c>
      <c r="J62" s="864">
        <v>283</v>
      </c>
      <c r="K62" s="864">
        <v>233</v>
      </c>
      <c r="L62" s="864">
        <v>50</v>
      </c>
      <c r="M62" s="864">
        <v>36</v>
      </c>
      <c r="N62" s="864" t="s">
        <v>51</v>
      </c>
    </row>
    <row r="63" spans="1:14">
      <c r="A63" s="860" t="s">
        <v>876</v>
      </c>
      <c r="B63" s="866">
        <v>383</v>
      </c>
      <c r="C63" s="864">
        <v>11</v>
      </c>
      <c r="D63" s="864">
        <v>14</v>
      </c>
      <c r="E63" s="864">
        <v>141</v>
      </c>
      <c r="F63" s="864">
        <v>9</v>
      </c>
      <c r="G63" s="864">
        <v>182</v>
      </c>
      <c r="H63" s="864">
        <v>26</v>
      </c>
      <c r="I63" s="864">
        <v>1406</v>
      </c>
      <c r="J63" s="864">
        <v>538</v>
      </c>
      <c r="K63" s="864">
        <v>455</v>
      </c>
      <c r="L63" s="864">
        <v>83</v>
      </c>
      <c r="M63" s="864">
        <v>36</v>
      </c>
      <c r="N63" s="864">
        <v>2</v>
      </c>
    </row>
    <row r="64" spans="1:14">
      <c r="A64" s="860" t="s">
        <v>877</v>
      </c>
      <c r="B64" s="866">
        <v>267</v>
      </c>
      <c r="C64" s="864">
        <v>10</v>
      </c>
      <c r="D64" s="864">
        <v>11</v>
      </c>
      <c r="E64" s="864">
        <v>128</v>
      </c>
      <c r="F64" s="864">
        <v>7</v>
      </c>
      <c r="G64" s="864">
        <v>87</v>
      </c>
      <c r="H64" s="864">
        <v>24</v>
      </c>
      <c r="I64" s="864">
        <v>1095</v>
      </c>
      <c r="J64" s="864">
        <v>409</v>
      </c>
      <c r="K64" s="864">
        <v>351</v>
      </c>
      <c r="L64" s="864">
        <v>58</v>
      </c>
      <c r="M64" s="864">
        <v>21</v>
      </c>
      <c r="N64" s="864">
        <v>1</v>
      </c>
    </row>
    <row r="65" spans="1:14">
      <c r="A65" s="915" t="s">
        <v>10</v>
      </c>
      <c r="B65" s="915" t="s">
        <v>10</v>
      </c>
      <c r="C65" s="915" t="s">
        <v>10</v>
      </c>
      <c r="D65" s="915" t="s">
        <v>10</v>
      </c>
      <c r="E65" s="915" t="s">
        <v>10</v>
      </c>
      <c r="F65" s="915" t="s">
        <v>10</v>
      </c>
      <c r="G65" s="915" t="s">
        <v>10</v>
      </c>
      <c r="H65" s="915" t="s">
        <v>10</v>
      </c>
      <c r="I65" s="915" t="s">
        <v>10</v>
      </c>
      <c r="J65" s="915" t="s">
        <v>10</v>
      </c>
      <c r="K65" s="915" t="s">
        <v>10</v>
      </c>
      <c r="L65" s="915" t="s">
        <v>10</v>
      </c>
      <c r="M65" s="915" t="s">
        <v>10</v>
      </c>
      <c r="N65" s="915" t="s">
        <v>10</v>
      </c>
    </row>
    <row r="66" spans="1:14">
      <c r="A66" s="915" t="s">
        <v>10</v>
      </c>
      <c r="B66" s="915" t="s">
        <v>10</v>
      </c>
      <c r="C66" s="915" t="s">
        <v>10</v>
      </c>
      <c r="D66" s="915" t="s">
        <v>10</v>
      </c>
      <c r="E66" s="915" t="s">
        <v>10</v>
      </c>
      <c r="F66" s="915" t="s">
        <v>10</v>
      </c>
      <c r="G66" s="915" t="s">
        <v>10</v>
      </c>
      <c r="H66" s="915" t="s">
        <v>10</v>
      </c>
      <c r="I66" s="915" t="s">
        <v>10</v>
      </c>
      <c r="J66" s="915" t="s">
        <v>10</v>
      </c>
      <c r="K66" s="915" t="s">
        <v>10</v>
      </c>
      <c r="L66" s="915" t="s">
        <v>10</v>
      </c>
      <c r="M66" s="915" t="s">
        <v>10</v>
      </c>
      <c r="N66" s="915" t="s">
        <v>10</v>
      </c>
    </row>
    <row r="67" spans="1:14">
      <c r="A67" s="915" t="s">
        <v>10</v>
      </c>
      <c r="B67" s="1549" t="s">
        <v>888</v>
      </c>
      <c r="C67" s="1549"/>
      <c r="D67" s="915" t="s">
        <v>10</v>
      </c>
      <c r="E67" s="915" t="s">
        <v>10</v>
      </c>
      <c r="F67" s="915" t="s">
        <v>10</v>
      </c>
      <c r="G67" s="915" t="s">
        <v>10</v>
      </c>
      <c r="H67" s="915" t="s">
        <v>10</v>
      </c>
      <c r="I67" s="915" t="s">
        <v>10</v>
      </c>
      <c r="J67" s="915" t="s">
        <v>10</v>
      </c>
      <c r="K67" s="915" t="s">
        <v>10</v>
      </c>
      <c r="L67" s="915" t="s">
        <v>10</v>
      </c>
      <c r="M67" s="915" t="s">
        <v>10</v>
      </c>
      <c r="N67" s="915" t="s">
        <v>10</v>
      </c>
    </row>
    <row r="68" spans="1:14">
      <c r="A68" s="860" t="s">
        <v>6</v>
      </c>
      <c r="B68" s="866">
        <v>1003</v>
      </c>
      <c r="C68" s="864">
        <v>122</v>
      </c>
      <c r="D68" s="864">
        <v>103</v>
      </c>
      <c r="E68" s="864">
        <v>284</v>
      </c>
      <c r="F68" s="864">
        <v>31</v>
      </c>
      <c r="G68" s="864">
        <v>328</v>
      </c>
      <c r="H68" s="864">
        <v>135</v>
      </c>
      <c r="I68" s="864">
        <v>3526</v>
      </c>
      <c r="J68" s="864">
        <v>654</v>
      </c>
      <c r="K68" s="864">
        <v>381</v>
      </c>
      <c r="L68" s="864">
        <v>273</v>
      </c>
      <c r="M68" s="864">
        <v>65</v>
      </c>
      <c r="N68" s="864">
        <v>15</v>
      </c>
    </row>
    <row r="69" spans="1:14">
      <c r="A69" s="915" t="s">
        <v>10</v>
      </c>
      <c r="B69" s="915" t="s">
        <v>10</v>
      </c>
      <c r="C69" s="915" t="s">
        <v>10</v>
      </c>
      <c r="D69" s="915" t="s">
        <v>10</v>
      </c>
      <c r="E69" s="915" t="s">
        <v>10</v>
      </c>
      <c r="F69" s="915" t="s">
        <v>10</v>
      </c>
      <c r="G69" s="915" t="s">
        <v>10</v>
      </c>
      <c r="H69" s="915" t="s">
        <v>10</v>
      </c>
      <c r="I69" s="915" t="s">
        <v>10</v>
      </c>
      <c r="J69" s="915" t="s">
        <v>10</v>
      </c>
      <c r="K69" s="915" t="s">
        <v>10</v>
      </c>
      <c r="L69" s="915" t="s">
        <v>10</v>
      </c>
      <c r="M69" s="915" t="s">
        <v>10</v>
      </c>
      <c r="N69" s="915" t="s">
        <v>10</v>
      </c>
    </row>
    <row r="70" spans="1:14">
      <c r="A70" s="915" t="s">
        <v>865</v>
      </c>
      <c r="B70" s="915" t="s">
        <v>10</v>
      </c>
      <c r="C70" s="915" t="s">
        <v>10</v>
      </c>
      <c r="D70" s="915" t="s">
        <v>10</v>
      </c>
      <c r="E70" s="915" t="s">
        <v>10</v>
      </c>
      <c r="F70" s="915" t="s">
        <v>10</v>
      </c>
      <c r="G70" s="915" t="s">
        <v>10</v>
      </c>
      <c r="H70" s="915" t="s">
        <v>10</v>
      </c>
      <c r="I70" s="915" t="s">
        <v>10</v>
      </c>
      <c r="J70" s="915" t="s">
        <v>10</v>
      </c>
      <c r="K70" s="915" t="s">
        <v>10</v>
      </c>
      <c r="L70" s="915" t="s">
        <v>10</v>
      </c>
      <c r="M70" s="915" t="s">
        <v>10</v>
      </c>
      <c r="N70" s="915" t="s">
        <v>10</v>
      </c>
    </row>
    <row r="71" spans="1:14">
      <c r="A71" s="915" t="s">
        <v>10</v>
      </c>
      <c r="B71" s="915" t="s">
        <v>10</v>
      </c>
      <c r="C71" s="915" t="s">
        <v>10</v>
      </c>
      <c r="D71" s="915" t="s">
        <v>10</v>
      </c>
      <c r="E71" s="915" t="s">
        <v>10</v>
      </c>
      <c r="F71" s="915" t="s">
        <v>10</v>
      </c>
      <c r="G71" s="915" t="s">
        <v>10</v>
      </c>
      <c r="H71" s="915" t="s">
        <v>10</v>
      </c>
      <c r="I71" s="915" t="s">
        <v>10</v>
      </c>
      <c r="J71" s="915" t="s">
        <v>10</v>
      </c>
      <c r="K71" s="915" t="s">
        <v>10</v>
      </c>
      <c r="L71" s="915" t="s">
        <v>10</v>
      </c>
      <c r="M71" s="915" t="s">
        <v>10</v>
      </c>
      <c r="N71" s="915" t="s">
        <v>10</v>
      </c>
    </row>
    <row r="72" spans="1:14">
      <c r="A72" s="860" t="s">
        <v>866</v>
      </c>
      <c r="B72" s="866">
        <v>105</v>
      </c>
      <c r="C72" s="864">
        <v>11</v>
      </c>
      <c r="D72" s="864">
        <v>21</v>
      </c>
      <c r="E72" s="864">
        <v>20</v>
      </c>
      <c r="F72" s="864">
        <v>3</v>
      </c>
      <c r="G72" s="864">
        <v>39</v>
      </c>
      <c r="H72" s="864">
        <v>11</v>
      </c>
      <c r="I72" s="864">
        <v>291</v>
      </c>
      <c r="J72" s="864">
        <v>60</v>
      </c>
      <c r="K72" s="864">
        <v>39</v>
      </c>
      <c r="L72" s="864">
        <v>21</v>
      </c>
      <c r="M72" s="864" t="s">
        <v>51</v>
      </c>
      <c r="N72" s="864">
        <v>5</v>
      </c>
    </row>
    <row r="73" spans="1:14">
      <c r="A73" s="860" t="s">
        <v>867</v>
      </c>
      <c r="B73" s="866">
        <v>80</v>
      </c>
      <c r="C73" s="864">
        <v>4</v>
      </c>
      <c r="D73" s="864">
        <v>13</v>
      </c>
      <c r="E73" s="864">
        <v>23</v>
      </c>
      <c r="F73" s="864">
        <v>4</v>
      </c>
      <c r="G73" s="864">
        <v>26</v>
      </c>
      <c r="H73" s="864">
        <v>10</v>
      </c>
      <c r="I73" s="864">
        <v>310</v>
      </c>
      <c r="J73" s="864">
        <v>7</v>
      </c>
      <c r="K73" s="864">
        <v>7</v>
      </c>
      <c r="L73" s="864" t="s">
        <v>51</v>
      </c>
      <c r="M73" s="864">
        <v>5</v>
      </c>
      <c r="N73" s="864" t="s">
        <v>51</v>
      </c>
    </row>
    <row r="74" spans="1:14">
      <c r="A74" s="860" t="s">
        <v>868</v>
      </c>
      <c r="B74" s="866">
        <v>77</v>
      </c>
      <c r="C74" s="864">
        <v>10</v>
      </c>
      <c r="D74" s="864">
        <v>4</v>
      </c>
      <c r="E74" s="864">
        <v>18</v>
      </c>
      <c r="F74" s="864">
        <v>7</v>
      </c>
      <c r="G74" s="864">
        <v>24</v>
      </c>
      <c r="H74" s="864">
        <v>14</v>
      </c>
      <c r="I74" s="864">
        <v>277</v>
      </c>
      <c r="J74" s="864">
        <v>12</v>
      </c>
      <c r="K74" s="864">
        <v>11</v>
      </c>
      <c r="L74" s="864">
        <v>1</v>
      </c>
      <c r="M74" s="864">
        <v>10</v>
      </c>
      <c r="N74" s="864">
        <v>5</v>
      </c>
    </row>
    <row r="75" spans="1:14">
      <c r="A75" s="860" t="s">
        <v>869</v>
      </c>
      <c r="B75" s="866">
        <v>40</v>
      </c>
      <c r="C75" s="864">
        <v>2</v>
      </c>
      <c r="D75" s="864" t="s">
        <v>51</v>
      </c>
      <c r="E75" s="864">
        <v>18</v>
      </c>
      <c r="F75" s="864" t="s">
        <v>51</v>
      </c>
      <c r="G75" s="864">
        <v>13</v>
      </c>
      <c r="H75" s="864">
        <v>7</v>
      </c>
      <c r="I75" s="864">
        <v>162</v>
      </c>
      <c r="J75" s="864">
        <v>24</v>
      </c>
      <c r="K75" s="864">
        <v>15</v>
      </c>
      <c r="L75" s="864">
        <v>9</v>
      </c>
      <c r="M75" s="864">
        <v>4</v>
      </c>
      <c r="N75" s="864">
        <v>2</v>
      </c>
    </row>
    <row r="76" spans="1:14">
      <c r="A76" s="860" t="s">
        <v>870</v>
      </c>
      <c r="B76" s="866">
        <v>34</v>
      </c>
      <c r="C76" s="864">
        <v>6</v>
      </c>
      <c r="D76" s="864">
        <v>2</v>
      </c>
      <c r="E76" s="864">
        <v>15</v>
      </c>
      <c r="F76" s="864">
        <v>2</v>
      </c>
      <c r="G76" s="864">
        <v>7</v>
      </c>
      <c r="H76" s="864">
        <v>2</v>
      </c>
      <c r="I76" s="864">
        <v>187</v>
      </c>
      <c r="J76" s="864">
        <v>7</v>
      </c>
      <c r="K76" s="864">
        <v>3</v>
      </c>
      <c r="L76" s="864">
        <v>4</v>
      </c>
      <c r="M76" s="864" t="s">
        <v>51</v>
      </c>
      <c r="N76" s="864" t="s">
        <v>51</v>
      </c>
    </row>
    <row r="77" spans="1:14">
      <c r="A77" s="860" t="s">
        <v>871</v>
      </c>
      <c r="B77" s="866">
        <v>102</v>
      </c>
      <c r="C77" s="864">
        <v>28</v>
      </c>
      <c r="D77" s="864">
        <v>6</v>
      </c>
      <c r="E77" s="864">
        <v>18</v>
      </c>
      <c r="F77" s="864">
        <v>1</v>
      </c>
      <c r="G77" s="864">
        <v>38</v>
      </c>
      <c r="H77" s="864">
        <v>11</v>
      </c>
      <c r="I77" s="864">
        <v>292</v>
      </c>
      <c r="J77" s="864">
        <v>69</v>
      </c>
      <c r="K77" s="864">
        <v>7</v>
      </c>
      <c r="L77" s="864">
        <v>62</v>
      </c>
      <c r="M77" s="864">
        <v>3</v>
      </c>
      <c r="N77" s="864">
        <v>1</v>
      </c>
    </row>
    <row r="78" spans="1:14">
      <c r="A78" s="860" t="s">
        <v>872</v>
      </c>
      <c r="B78" s="866">
        <v>32</v>
      </c>
      <c r="C78" s="864">
        <v>2</v>
      </c>
      <c r="D78" s="864">
        <v>6</v>
      </c>
      <c r="E78" s="864">
        <v>12</v>
      </c>
      <c r="F78" s="864" t="s">
        <v>51</v>
      </c>
      <c r="G78" s="864">
        <v>6</v>
      </c>
      <c r="H78" s="864">
        <v>6</v>
      </c>
      <c r="I78" s="864">
        <v>131</v>
      </c>
      <c r="J78" s="864">
        <v>6</v>
      </c>
      <c r="K78" s="864">
        <v>4</v>
      </c>
      <c r="L78" s="864">
        <v>2</v>
      </c>
      <c r="M78" s="864" t="s">
        <v>51</v>
      </c>
      <c r="N78" s="864" t="s">
        <v>51</v>
      </c>
    </row>
    <row r="79" spans="1:14">
      <c r="A79" s="860" t="s">
        <v>873</v>
      </c>
      <c r="B79" s="866">
        <v>20</v>
      </c>
      <c r="C79" s="864">
        <v>4</v>
      </c>
      <c r="D79" s="864">
        <v>4</v>
      </c>
      <c r="E79" s="864">
        <v>2</v>
      </c>
      <c r="F79" s="864">
        <v>1</v>
      </c>
      <c r="G79" s="864">
        <v>3</v>
      </c>
      <c r="H79" s="864">
        <v>6</v>
      </c>
      <c r="I79" s="864">
        <v>104</v>
      </c>
      <c r="J79" s="864">
        <v>21</v>
      </c>
      <c r="K79" s="864">
        <v>12</v>
      </c>
      <c r="L79" s="864">
        <v>9</v>
      </c>
      <c r="M79" s="864" t="s">
        <v>51</v>
      </c>
      <c r="N79" s="864" t="s">
        <v>51</v>
      </c>
    </row>
    <row r="80" spans="1:14">
      <c r="A80" s="860" t="s">
        <v>874</v>
      </c>
      <c r="B80" s="866">
        <v>20</v>
      </c>
      <c r="C80" s="864">
        <v>3</v>
      </c>
      <c r="D80" s="864">
        <v>2</v>
      </c>
      <c r="E80" s="864">
        <v>6</v>
      </c>
      <c r="F80" s="864">
        <v>1</v>
      </c>
      <c r="G80" s="864">
        <v>5</v>
      </c>
      <c r="H80" s="864">
        <v>3</v>
      </c>
      <c r="I80" s="864">
        <v>108</v>
      </c>
      <c r="J80" s="864">
        <v>28</v>
      </c>
      <c r="K80" s="864">
        <v>11</v>
      </c>
      <c r="L80" s="864">
        <v>17</v>
      </c>
      <c r="M80" s="864">
        <v>2</v>
      </c>
      <c r="N80" s="864" t="s">
        <v>51</v>
      </c>
    </row>
    <row r="81" spans="1:14">
      <c r="A81" s="860" t="s">
        <v>875</v>
      </c>
      <c r="B81" s="866">
        <v>64</v>
      </c>
      <c r="C81" s="864" t="s">
        <v>51</v>
      </c>
      <c r="D81" s="864">
        <v>10</v>
      </c>
      <c r="E81" s="864">
        <v>18</v>
      </c>
      <c r="F81" s="864">
        <v>3</v>
      </c>
      <c r="G81" s="864">
        <v>21</v>
      </c>
      <c r="H81" s="864">
        <v>12</v>
      </c>
      <c r="I81" s="864">
        <v>210</v>
      </c>
      <c r="J81" s="864">
        <v>80</v>
      </c>
      <c r="K81" s="864">
        <v>50</v>
      </c>
      <c r="L81" s="864">
        <v>30</v>
      </c>
      <c r="M81" s="864">
        <v>3</v>
      </c>
      <c r="N81" s="864">
        <v>1</v>
      </c>
    </row>
    <row r="82" spans="1:14">
      <c r="A82" s="860" t="s">
        <v>876</v>
      </c>
      <c r="B82" s="866">
        <v>143</v>
      </c>
      <c r="C82" s="864">
        <v>11</v>
      </c>
      <c r="D82" s="864">
        <v>6</v>
      </c>
      <c r="E82" s="864">
        <v>55</v>
      </c>
      <c r="F82" s="864">
        <v>4</v>
      </c>
      <c r="G82" s="864">
        <v>45</v>
      </c>
      <c r="H82" s="864">
        <v>22</v>
      </c>
      <c r="I82" s="864">
        <v>521</v>
      </c>
      <c r="J82" s="864">
        <v>85</v>
      </c>
      <c r="K82" s="864">
        <v>51</v>
      </c>
      <c r="L82" s="864">
        <v>34</v>
      </c>
      <c r="M82" s="864">
        <v>18</v>
      </c>
      <c r="N82" s="864">
        <v>1</v>
      </c>
    </row>
    <row r="83" spans="1:14">
      <c r="A83" s="860" t="s">
        <v>877</v>
      </c>
      <c r="B83" s="866">
        <v>286</v>
      </c>
      <c r="C83" s="864">
        <v>41</v>
      </c>
      <c r="D83" s="864">
        <v>29</v>
      </c>
      <c r="E83" s="864">
        <v>79</v>
      </c>
      <c r="F83" s="864">
        <v>5</v>
      </c>
      <c r="G83" s="864">
        <v>101</v>
      </c>
      <c r="H83" s="864">
        <v>31</v>
      </c>
      <c r="I83" s="864">
        <v>933</v>
      </c>
      <c r="J83" s="864">
        <v>255</v>
      </c>
      <c r="K83" s="864">
        <v>171</v>
      </c>
      <c r="L83" s="864">
        <v>84</v>
      </c>
      <c r="M83" s="864">
        <v>20</v>
      </c>
      <c r="N83" s="864" t="s">
        <v>51</v>
      </c>
    </row>
    <row r="84" spans="1:14">
      <c r="A84" s="1549"/>
      <c r="B84" s="1549"/>
      <c r="C84" s="1549"/>
      <c r="D84" s="1549"/>
      <c r="E84" s="915" t="s">
        <v>10</v>
      </c>
      <c r="F84" s="915" t="s">
        <v>10</v>
      </c>
      <c r="G84" s="915" t="s">
        <v>10</v>
      </c>
      <c r="H84" s="915" t="s">
        <v>10</v>
      </c>
      <c r="I84" s="915" t="s">
        <v>10</v>
      </c>
      <c r="J84" s="915" t="s">
        <v>10</v>
      </c>
      <c r="K84" s="915" t="s">
        <v>10</v>
      </c>
      <c r="L84" s="915" t="s">
        <v>10</v>
      </c>
      <c r="M84" s="915" t="s">
        <v>10</v>
      </c>
      <c r="N84" s="915" t="s">
        <v>10</v>
      </c>
    </row>
    <row r="85" spans="1:14" s="873" customFormat="1" ht="13.15" customHeight="1">
      <c r="A85" s="1547" t="s">
        <v>881</v>
      </c>
      <c r="B85" s="1547"/>
      <c r="C85" s="1547"/>
      <c r="D85" s="1547"/>
      <c r="E85" s="912" t="s">
        <v>10</v>
      </c>
      <c r="F85" s="912" t="s">
        <v>10</v>
      </c>
      <c r="G85" s="912" t="s">
        <v>10</v>
      </c>
      <c r="H85" s="912" t="s">
        <v>10</v>
      </c>
      <c r="I85" s="1547" t="s">
        <v>881</v>
      </c>
      <c r="J85" s="1547"/>
      <c r="K85" s="1547"/>
      <c r="L85" s="1547"/>
      <c r="M85" s="912" t="s">
        <v>10</v>
      </c>
      <c r="N85" s="912" t="s">
        <v>10</v>
      </c>
    </row>
    <row r="86" spans="1:14" s="873" customFormat="1">
      <c r="A86" s="1547" t="s">
        <v>882</v>
      </c>
      <c r="B86" s="1547"/>
      <c r="C86" s="1547"/>
      <c r="D86" s="1547"/>
      <c r="E86" s="912" t="s">
        <v>10</v>
      </c>
      <c r="F86" s="912" t="s">
        <v>10</v>
      </c>
      <c r="G86" s="912" t="s">
        <v>10</v>
      </c>
      <c r="H86" s="912" t="s">
        <v>10</v>
      </c>
      <c r="I86" s="1547" t="s">
        <v>882</v>
      </c>
      <c r="J86" s="1547"/>
      <c r="K86" s="1547"/>
      <c r="L86" s="1547"/>
      <c r="M86" s="912" t="s">
        <v>10</v>
      </c>
      <c r="N86" s="912" t="s">
        <v>10</v>
      </c>
    </row>
    <row r="87" spans="1:14" s="873" customFormat="1" ht="13.15" customHeight="1">
      <c r="A87" s="1547" t="s">
        <v>883</v>
      </c>
      <c r="B87" s="1547"/>
      <c r="C87" s="1547"/>
      <c r="D87" s="1547"/>
      <c r="E87" s="912" t="s">
        <v>10</v>
      </c>
      <c r="F87" s="912" t="s">
        <v>10</v>
      </c>
      <c r="G87" s="912" t="s">
        <v>10</v>
      </c>
      <c r="H87" s="912" t="s">
        <v>10</v>
      </c>
      <c r="I87" s="1547" t="s">
        <v>883</v>
      </c>
      <c r="J87" s="1547"/>
      <c r="K87" s="1547"/>
      <c r="L87" s="1547"/>
      <c r="M87" s="912" t="s">
        <v>10</v>
      </c>
      <c r="N87" s="912" t="s">
        <v>10</v>
      </c>
    </row>
    <row r="88" spans="1:14" s="873" customFormat="1" ht="13.15" customHeight="1">
      <c r="A88" s="1547" t="s">
        <v>884</v>
      </c>
      <c r="B88" s="1547"/>
      <c r="C88" s="1547"/>
      <c r="D88" s="1547"/>
      <c r="E88" s="912" t="s">
        <v>10</v>
      </c>
      <c r="F88" s="912" t="s">
        <v>10</v>
      </c>
      <c r="G88" s="912" t="s">
        <v>10</v>
      </c>
      <c r="H88" s="912" t="s">
        <v>10</v>
      </c>
      <c r="I88" s="1547" t="s">
        <v>884</v>
      </c>
      <c r="J88" s="1547"/>
      <c r="K88" s="1547"/>
      <c r="L88" s="1547"/>
      <c r="M88" s="912" t="s">
        <v>10</v>
      </c>
      <c r="N88" s="912" t="s">
        <v>10</v>
      </c>
    </row>
    <row r="95" spans="1:14" s="875" customFormat="1" ht="13.15" customHeight="1">
      <c r="A95" s="874" t="s">
        <v>305</v>
      </c>
      <c r="I95" s="874" t="s">
        <v>305</v>
      </c>
    </row>
  </sheetData>
  <mergeCells count="20">
    <mergeCell ref="A84:D84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  <mergeCell ref="A88:D88"/>
    <mergeCell ref="I88:L88"/>
    <mergeCell ref="A85:D85"/>
    <mergeCell ref="I85:L85"/>
    <mergeCell ref="A86:D86"/>
    <mergeCell ref="I86:L86"/>
    <mergeCell ref="A87:D87"/>
    <mergeCell ref="I87:L87"/>
  </mergeCells>
  <pageMargins left="0.51181102362204722" right="0.51181102362204722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O95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45" customFormat="1" ht="15.75">
      <c r="A1" s="1553" t="s">
        <v>853</v>
      </c>
      <c r="B1" s="1553"/>
      <c r="C1" s="1553"/>
      <c r="D1" s="913" t="s">
        <v>10</v>
      </c>
      <c r="E1" s="913" t="s">
        <v>10</v>
      </c>
      <c r="F1" s="913" t="s">
        <v>10</v>
      </c>
      <c r="G1" s="913" t="s">
        <v>10</v>
      </c>
      <c r="H1" s="913" t="s">
        <v>10</v>
      </c>
      <c r="I1" s="1553" t="s">
        <v>853</v>
      </c>
      <c r="J1" s="1553"/>
      <c r="K1" s="1553"/>
      <c r="L1" s="913" t="s">
        <v>10</v>
      </c>
      <c r="M1" s="913" t="s">
        <v>10</v>
      </c>
      <c r="N1" s="913" t="s">
        <v>10</v>
      </c>
    </row>
    <row r="2" spans="1:14" s="847" customFormat="1" ht="13.9" customHeight="1">
      <c r="A2" s="1554" t="s">
        <v>981</v>
      </c>
      <c r="B2" s="1554"/>
      <c r="C2" s="1554"/>
      <c r="D2" s="914" t="s">
        <v>10</v>
      </c>
      <c r="E2" s="914" t="s">
        <v>10</v>
      </c>
      <c r="F2" s="914" t="s">
        <v>10</v>
      </c>
      <c r="G2" s="914" t="s">
        <v>10</v>
      </c>
      <c r="H2" s="914" t="s">
        <v>10</v>
      </c>
      <c r="I2" s="1554" t="s">
        <v>981</v>
      </c>
      <c r="J2" s="1554"/>
      <c r="K2" s="1554"/>
      <c r="L2" s="914" t="s">
        <v>10</v>
      </c>
      <c r="M2" s="914" t="s">
        <v>10</v>
      </c>
      <c r="N2" s="914" t="s">
        <v>10</v>
      </c>
    </row>
    <row r="3" spans="1:14">
      <c r="A3" s="1549" t="s">
        <v>29</v>
      </c>
      <c r="B3" s="1549"/>
      <c r="C3" s="1549"/>
      <c r="D3" s="915" t="s">
        <v>10</v>
      </c>
      <c r="E3" s="915" t="s">
        <v>10</v>
      </c>
      <c r="F3" s="915" t="s">
        <v>10</v>
      </c>
      <c r="G3" s="915" t="s">
        <v>10</v>
      </c>
      <c r="H3" s="915" t="s">
        <v>10</v>
      </c>
      <c r="I3" s="1549" t="s">
        <v>29</v>
      </c>
      <c r="J3" s="1549"/>
      <c r="K3" s="1549"/>
      <c r="L3" s="915" t="s">
        <v>10</v>
      </c>
      <c r="M3" s="915" t="s">
        <v>10</v>
      </c>
      <c r="N3" s="915" t="s">
        <v>10</v>
      </c>
    </row>
    <row r="4" spans="1:14">
      <c r="A4" s="915" t="s">
        <v>10</v>
      </c>
      <c r="B4" s="915" t="s">
        <v>10</v>
      </c>
      <c r="C4" s="915" t="s">
        <v>10</v>
      </c>
      <c r="D4" s="915" t="s">
        <v>10</v>
      </c>
      <c r="E4" s="915" t="s">
        <v>10</v>
      </c>
      <c r="F4" s="915" t="s">
        <v>10</v>
      </c>
      <c r="G4" s="915" t="s">
        <v>10</v>
      </c>
      <c r="H4" s="915" t="s">
        <v>10</v>
      </c>
      <c r="I4" s="915" t="s">
        <v>10</v>
      </c>
      <c r="J4" s="915" t="s">
        <v>10</v>
      </c>
      <c r="K4" s="915" t="s">
        <v>10</v>
      </c>
      <c r="L4" s="915" t="s">
        <v>10</v>
      </c>
      <c r="M4" s="915" t="s">
        <v>10</v>
      </c>
      <c r="N4" s="915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62" t="s">
        <v>856</v>
      </c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915" t="s">
        <v>10</v>
      </c>
      <c r="B10" s="1549" t="s">
        <v>889</v>
      </c>
      <c r="C10" s="1549"/>
      <c r="D10" s="915" t="s">
        <v>10</v>
      </c>
      <c r="E10" s="915" t="s">
        <v>10</v>
      </c>
      <c r="F10" s="915" t="s">
        <v>10</v>
      </c>
      <c r="G10" s="915" t="s">
        <v>10</v>
      </c>
      <c r="H10" s="915" t="s">
        <v>10</v>
      </c>
      <c r="I10" s="915" t="s">
        <v>10</v>
      </c>
      <c r="J10" s="915" t="s">
        <v>10</v>
      </c>
      <c r="K10" s="915" t="s">
        <v>10</v>
      </c>
      <c r="L10" s="915" t="s">
        <v>10</v>
      </c>
      <c r="M10" s="915" t="s">
        <v>10</v>
      </c>
      <c r="N10" s="915" t="s">
        <v>10</v>
      </c>
    </row>
    <row r="11" spans="1:14">
      <c r="A11" s="860" t="s">
        <v>6</v>
      </c>
      <c r="B11" s="866">
        <v>5395</v>
      </c>
      <c r="C11" s="864">
        <v>233</v>
      </c>
      <c r="D11" s="864">
        <v>162</v>
      </c>
      <c r="E11" s="864">
        <v>2194</v>
      </c>
      <c r="F11" s="864">
        <v>158</v>
      </c>
      <c r="G11" s="864">
        <v>2033</v>
      </c>
      <c r="H11" s="864">
        <v>615</v>
      </c>
      <c r="I11" s="864">
        <v>9554</v>
      </c>
      <c r="J11" s="864">
        <v>8788</v>
      </c>
      <c r="K11" s="864">
        <v>4065</v>
      </c>
      <c r="L11" s="864">
        <v>4723</v>
      </c>
      <c r="M11" s="864">
        <v>279</v>
      </c>
      <c r="N11" s="864">
        <v>9</v>
      </c>
    </row>
    <row r="12" spans="1:14">
      <c r="A12" s="915" t="s">
        <v>10</v>
      </c>
      <c r="B12" s="915" t="s">
        <v>10</v>
      </c>
      <c r="C12" s="915" t="s">
        <v>10</v>
      </c>
      <c r="D12" s="915" t="s">
        <v>10</v>
      </c>
      <c r="E12" s="915" t="s">
        <v>10</v>
      </c>
      <c r="F12" s="915" t="s">
        <v>10</v>
      </c>
      <c r="G12" s="915" t="s">
        <v>10</v>
      </c>
      <c r="H12" s="915" t="s">
        <v>10</v>
      </c>
      <c r="I12" s="915" t="s">
        <v>10</v>
      </c>
      <c r="J12" s="915" t="s">
        <v>10</v>
      </c>
      <c r="K12" s="915" t="s">
        <v>10</v>
      </c>
      <c r="L12" s="915" t="s">
        <v>10</v>
      </c>
      <c r="M12" s="915" t="s">
        <v>10</v>
      </c>
      <c r="N12" s="915" t="s">
        <v>10</v>
      </c>
    </row>
    <row r="13" spans="1:14">
      <c r="A13" s="915" t="s">
        <v>865</v>
      </c>
      <c r="B13" s="915" t="s">
        <v>10</v>
      </c>
      <c r="C13" s="915" t="s">
        <v>10</v>
      </c>
      <c r="D13" s="915" t="s">
        <v>10</v>
      </c>
      <c r="E13" s="915" t="s">
        <v>10</v>
      </c>
      <c r="F13" s="915" t="s">
        <v>10</v>
      </c>
      <c r="G13" s="915" t="s">
        <v>10</v>
      </c>
      <c r="H13" s="915" t="s">
        <v>10</v>
      </c>
      <c r="I13" s="915" t="s">
        <v>10</v>
      </c>
      <c r="J13" s="915" t="s">
        <v>10</v>
      </c>
      <c r="K13" s="915" t="s">
        <v>10</v>
      </c>
      <c r="L13" s="915" t="s">
        <v>10</v>
      </c>
      <c r="M13" s="915" t="s">
        <v>10</v>
      </c>
      <c r="N13" s="915" t="s">
        <v>10</v>
      </c>
    </row>
    <row r="14" spans="1:14">
      <c r="A14" s="915" t="s">
        <v>10</v>
      </c>
      <c r="B14" s="915" t="s">
        <v>10</v>
      </c>
      <c r="C14" s="915" t="s">
        <v>10</v>
      </c>
      <c r="D14" s="915" t="s">
        <v>10</v>
      </c>
      <c r="E14" s="915" t="s">
        <v>10</v>
      </c>
      <c r="F14" s="915" t="s">
        <v>10</v>
      </c>
      <c r="G14" s="915" t="s">
        <v>10</v>
      </c>
      <c r="H14" s="915" t="s">
        <v>10</v>
      </c>
      <c r="I14" s="915" t="s">
        <v>10</v>
      </c>
      <c r="J14" s="915" t="s">
        <v>10</v>
      </c>
      <c r="K14" s="915" t="s">
        <v>10</v>
      </c>
      <c r="L14" s="915" t="s">
        <v>10</v>
      </c>
      <c r="M14" s="915" t="s">
        <v>10</v>
      </c>
      <c r="N14" s="915" t="s">
        <v>10</v>
      </c>
    </row>
    <row r="15" spans="1:14">
      <c r="A15" s="860" t="s">
        <v>866</v>
      </c>
      <c r="B15" s="866">
        <v>575</v>
      </c>
      <c r="C15" s="864">
        <v>12</v>
      </c>
      <c r="D15" s="864">
        <v>9</v>
      </c>
      <c r="E15" s="864">
        <v>242</v>
      </c>
      <c r="F15" s="864">
        <v>9</v>
      </c>
      <c r="G15" s="864">
        <v>241</v>
      </c>
      <c r="H15" s="864">
        <v>62</v>
      </c>
      <c r="I15" s="864">
        <v>1150</v>
      </c>
      <c r="J15" s="864">
        <v>472</v>
      </c>
      <c r="K15" s="864">
        <v>345</v>
      </c>
      <c r="L15" s="864">
        <v>127</v>
      </c>
      <c r="M15" s="864">
        <v>17</v>
      </c>
      <c r="N15" s="864" t="s">
        <v>51</v>
      </c>
    </row>
    <row r="16" spans="1:14">
      <c r="A16" s="860" t="s">
        <v>867</v>
      </c>
      <c r="B16" s="866">
        <v>536</v>
      </c>
      <c r="C16" s="864">
        <v>26</v>
      </c>
      <c r="D16" s="864">
        <v>12</v>
      </c>
      <c r="E16" s="864">
        <v>210</v>
      </c>
      <c r="F16" s="864">
        <v>16</v>
      </c>
      <c r="G16" s="864">
        <v>205</v>
      </c>
      <c r="H16" s="864">
        <v>67</v>
      </c>
      <c r="I16" s="864">
        <v>940</v>
      </c>
      <c r="J16" s="864">
        <v>473</v>
      </c>
      <c r="K16" s="864">
        <v>271</v>
      </c>
      <c r="L16" s="864">
        <v>202</v>
      </c>
      <c r="M16" s="864">
        <v>13</v>
      </c>
      <c r="N16" s="864" t="s">
        <v>51</v>
      </c>
    </row>
    <row r="17" spans="1:14">
      <c r="A17" s="860" t="s">
        <v>868</v>
      </c>
      <c r="B17" s="866">
        <v>529</v>
      </c>
      <c r="C17" s="864">
        <v>26</v>
      </c>
      <c r="D17" s="864">
        <v>19</v>
      </c>
      <c r="E17" s="864">
        <v>213</v>
      </c>
      <c r="F17" s="864">
        <v>12</v>
      </c>
      <c r="G17" s="864">
        <v>190</v>
      </c>
      <c r="H17" s="864">
        <v>69</v>
      </c>
      <c r="I17" s="864">
        <v>884</v>
      </c>
      <c r="J17" s="864">
        <v>431</v>
      </c>
      <c r="K17" s="864">
        <v>268</v>
      </c>
      <c r="L17" s="864">
        <v>163</v>
      </c>
      <c r="M17" s="864">
        <v>11</v>
      </c>
      <c r="N17" s="864" t="s">
        <v>51</v>
      </c>
    </row>
    <row r="18" spans="1:14">
      <c r="A18" s="860" t="s">
        <v>869</v>
      </c>
      <c r="B18" s="866">
        <v>372</v>
      </c>
      <c r="C18" s="864">
        <v>21</v>
      </c>
      <c r="D18" s="864">
        <v>18</v>
      </c>
      <c r="E18" s="864">
        <v>145</v>
      </c>
      <c r="F18" s="864">
        <v>9</v>
      </c>
      <c r="G18" s="864">
        <v>120</v>
      </c>
      <c r="H18" s="864">
        <v>59</v>
      </c>
      <c r="I18" s="864">
        <v>598</v>
      </c>
      <c r="J18" s="864">
        <v>722</v>
      </c>
      <c r="K18" s="864">
        <v>499</v>
      </c>
      <c r="L18" s="864">
        <v>223</v>
      </c>
      <c r="M18" s="864">
        <v>40</v>
      </c>
      <c r="N18" s="864">
        <v>1</v>
      </c>
    </row>
    <row r="19" spans="1:14">
      <c r="A19" s="860" t="s">
        <v>870</v>
      </c>
      <c r="B19" s="866">
        <v>315</v>
      </c>
      <c r="C19" s="864">
        <v>22</v>
      </c>
      <c r="D19" s="864">
        <v>13</v>
      </c>
      <c r="E19" s="864">
        <v>140</v>
      </c>
      <c r="F19" s="864">
        <v>13</v>
      </c>
      <c r="G19" s="864">
        <v>87</v>
      </c>
      <c r="H19" s="864">
        <v>40</v>
      </c>
      <c r="I19" s="864">
        <v>644</v>
      </c>
      <c r="J19" s="864">
        <v>578</v>
      </c>
      <c r="K19" s="864">
        <v>277</v>
      </c>
      <c r="L19" s="864">
        <v>301</v>
      </c>
      <c r="M19" s="864">
        <v>15</v>
      </c>
      <c r="N19" s="864" t="s">
        <v>51</v>
      </c>
    </row>
    <row r="20" spans="1:14">
      <c r="A20" s="860" t="s">
        <v>871</v>
      </c>
      <c r="B20" s="866">
        <v>201</v>
      </c>
      <c r="C20" s="864">
        <v>17</v>
      </c>
      <c r="D20" s="864">
        <v>8</v>
      </c>
      <c r="E20" s="864">
        <v>85</v>
      </c>
      <c r="F20" s="864">
        <v>3</v>
      </c>
      <c r="G20" s="864">
        <v>60</v>
      </c>
      <c r="H20" s="864">
        <v>28</v>
      </c>
      <c r="I20" s="864">
        <v>476</v>
      </c>
      <c r="J20" s="864">
        <v>361</v>
      </c>
      <c r="K20" s="864">
        <v>167</v>
      </c>
      <c r="L20" s="864">
        <v>194</v>
      </c>
      <c r="M20" s="864">
        <v>20</v>
      </c>
      <c r="N20" s="864" t="s">
        <v>51</v>
      </c>
    </row>
    <row r="21" spans="1:14">
      <c r="A21" s="860" t="s">
        <v>872</v>
      </c>
      <c r="B21" s="866">
        <v>129</v>
      </c>
      <c r="C21" s="864">
        <v>7</v>
      </c>
      <c r="D21" s="864">
        <v>5</v>
      </c>
      <c r="E21" s="864">
        <v>66</v>
      </c>
      <c r="F21" s="864">
        <v>2</v>
      </c>
      <c r="G21" s="864">
        <v>30</v>
      </c>
      <c r="H21" s="864">
        <v>19</v>
      </c>
      <c r="I21" s="864">
        <v>458</v>
      </c>
      <c r="J21" s="864">
        <v>399</v>
      </c>
      <c r="K21" s="864">
        <v>162</v>
      </c>
      <c r="L21" s="864">
        <v>237</v>
      </c>
      <c r="M21" s="864">
        <v>7</v>
      </c>
      <c r="N21" s="864" t="s">
        <v>51</v>
      </c>
    </row>
    <row r="22" spans="1:14">
      <c r="A22" s="860" t="s">
        <v>873</v>
      </c>
      <c r="B22" s="866">
        <v>215</v>
      </c>
      <c r="C22" s="864">
        <v>20</v>
      </c>
      <c r="D22" s="864">
        <v>10</v>
      </c>
      <c r="E22" s="864">
        <v>88</v>
      </c>
      <c r="F22" s="864">
        <v>5</v>
      </c>
      <c r="G22" s="864">
        <v>56</v>
      </c>
      <c r="H22" s="864">
        <v>36</v>
      </c>
      <c r="I22" s="864">
        <v>509</v>
      </c>
      <c r="J22" s="864">
        <v>518</v>
      </c>
      <c r="K22" s="864">
        <v>237</v>
      </c>
      <c r="L22" s="864">
        <v>281</v>
      </c>
      <c r="M22" s="864">
        <v>38</v>
      </c>
      <c r="N22" s="864" t="s">
        <v>51</v>
      </c>
    </row>
    <row r="23" spans="1:14">
      <c r="A23" s="860" t="s">
        <v>874</v>
      </c>
      <c r="B23" s="866">
        <v>446</v>
      </c>
      <c r="C23" s="864">
        <v>11</v>
      </c>
      <c r="D23" s="864">
        <v>11</v>
      </c>
      <c r="E23" s="864">
        <v>245</v>
      </c>
      <c r="F23" s="864">
        <v>9</v>
      </c>
      <c r="G23" s="864">
        <v>130</v>
      </c>
      <c r="H23" s="864">
        <v>40</v>
      </c>
      <c r="I23" s="864">
        <v>583</v>
      </c>
      <c r="J23" s="864">
        <v>1925</v>
      </c>
      <c r="K23" s="864">
        <v>799</v>
      </c>
      <c r="L23" s="864">
        <v>1126</v>
      </c>
      <c r="M23" s="864">
        <v>27</v>
      </c>
      <c r="N23" s="864" t="s">
        <v>51</v>
      </c>
    </row>
    <row r="24" spans="1:14">
      <c r="A24" s="860" t="s">
        <v>875</v>
      </c>
      <c r="B24" s="866">
        <v>622</v>
      </c>
      <c r="C24" s="864">
        <v>23</v>
      </c>
      <c r="D24" s="864">
        <v>25</v>
      </c>
      <c r="E24" s="864">
        <v>246</v>
      </c>
      <c r="F24" s="864">
        <v>37</v>
      </c>
      <c r="G24" s="864">
        <v>240</v>
      </c>
      <c r="H24" s="864">
        <v>51</v>
      </c>
      <c r="I24" s="864">
        <v>767</v>
      </c>
      <c r="J24" s="864">
        <v>809</v>
      </c>
      <c r="K24" s="864">
        <v>344</v>
      </c>
      <c r="L24" s="864">
        <v>465</v>
      </c>
      <c r="M24" s="864">
        <v>20</v>
      </c>
      <c r="N24" s="864" t="s">
        <v>51</v>
      </c>
    </row>
    <row r="25" spans="1:14">
      <c r="A25" s="860" t="s">
        <v>876</v>
      </c>
      <c r="B25" s="866">
        <v>921</v>
      </c>
      <c r="C25" s="864">
        <v>28</v>
      </c>
      <c r="D25" s="864">
        <v>18</v>
      </c>
      <c r="E25" s="864">
        <v>315</v>
      </c>
      <c r="F25" s="864">
        <v>33</v>
      </c>
      <c r="G25" s="864">
        <v>438</v>
      </c>
      <c r="H25" s="864">
        <v>89</v>
      </c>
      <c r="I25" s="864">
        <v>1546</v>
      </c>
      <c r="J25" s="864">
        <v>1066</v>
      </c>
      <c r="K25" s="864">
        <v>355</v>
      </c>
      <c r="L25" s="864">
        <v>711</v>
      </c>
      <c r="M25" s="864">
        <v>35</v>
      </c>
      <c r="N25" s="864">
        <v>4</v>
      </c>
    </row>
    <row r="26" spans="1:14">
      <c r="A26" s="860" t="s">
        <v>877</v>
      </c>
      <c r="B26" s="866">
        <v>534</v>
      </c>
      <c r="C26" s="864">
        <v>20</v>
      </c>
      <c r="D26" s="864">
        <v>14</v>
      </c>
      <c r="E26" s="864">
        <v>199</v>
      </c>
      <c r="F26" s="864">
        <v>10</v>
      </c>
      <c r="G26" s="864">
        <v>236</v>
      </c>
      <c r="H26" s="864">
        <v>55</v>
      </c>
      <c r="I26" s="864">
        <v>999</v>
      </c>
      <c r="J26" s="864">
        <v>1034</v>
      </c>
      <c r="K26" s="864">
        <v>341</v>
      </c>
      <c r="L26" s="864">
        <v>693</v>
      </c>
      <c r="M26" s="864">
        <v>36</v>
      </c>
      <c r="N26" s="864">
        <v>4</v>
      </c>
    </row>
    <row r="27" spans="1:14">
      <c r="A27" s="915" t="s">
        <v>10</v>
      </c>
      <c r="B27" s="915" t="s">
        <v>10</v>
      </c>
      <c r="C27" s="915" t="s">
        <v>10</v>
      </c>
      <c r="D27" s="915" t="s">
        <v>10</v>
      </c>
      <c r="E27" s="915" t="s">
        <v>10</v>
      </c>
      <c r="F27" s="915" t="s">
        <v>10</v>
      </c>
      <c r="G27" s="915" t="s">
        <v>10</v>
      </c>
      <c r="H27" s="915" t="s">
        <v>10</v>
      </c>
      <c r="I27" s="915" t="s">
        <v>10</v>
      </c>
      <c r="J27" s="915" t="s">
        <v>10</v>
      </c>
      <c r="K27" s="915" t="s">
        <v>10</v>
      </c>
      <c r="L27" s="915" t="s">
        <v>10</v>
      </c>
      <c r="M27" s="915" t="s">
        <v>10</v>
      </c>
      <c r="N27" s="869" t="s">
        <v>10</v>
      </c>
    </row>
    <row r="28" spans="1:14">
      <c r="A28" s="915" t="s">
        <v>10</v>
      </c>
      <c r="B28" s="915" t="s">
        <v>10</v>
      </c>
      <c r="C28" s="915" t="s">
        <v>10</v>
      </c>
      <c r="D28" s="915" t="s">
        <v>10</v>
      </c>
      <c r="E28" s="915" t="s">
        <v>10</v>
      </c>
      <c r="F28" s="915" t="s">
        <v>10</v>
      </c>
      <c r="G28" s="915" t="s">
        <v>10</v>
      </c>
      <c r="H28" s="915" t="s">
        <v>10</v>
      </c>
      <c r="I28" s="915" t="s">
        <v>10</v>
      </c>
      <c r="J28" s="915" t="s">
        <v>10</v>
      </c>
      <c r="K28" s="915" t="s">
        <v>10</v>
      </c>
      <c r="L28" s="915" t="s">
        <v>10</v>
      </c>
      <c r="M28" s="915" t="s">
        <v>10</v>
      </c>
      <c r="N28" s="869" t="s">
        <v>10</v>
      </c>
    </row>
    <row r="29" spans="1:14">
      <c r="A29" s="915" t="s">
        <v>10</v>
      </c>
      <c r="B29" s="1549" t="s">
        <v>890</v>
      </c>
      <c r="C29" s="1549"/>
      <c r="D29" s="915" t="s">
        <v>10</v>
      </c>
      <c r="E29" s="915" t="s">
        <v>10</v>
      </c>
      <c r="F29" s="915" t="s">
        <v>10</v>
      </c>
      <c r="G29" s="915" t="s">
        <v>10</v>
      </c>
      <c r="H29" s="915" t="s">
        <v>10</v>
      </c>
      <c r="I29" s="915" t="s">
        <v>10</v>
      </c>
      <c r="J29" s="915" t="s">
        <v>10</v>
      </c>
      <c r="K29" s="915" t="s">
        <v>10</v>
      </c>
      <c r="L29" s="915" t="s">
        <v>10</v>
      </c>
      <c r="M29" s="915" t="s">
        <v>10</v>
      </c>
      <c r="N29" s="869" t="s">
        <v>10</v>
      </c>
    </row>
    <row r="30" spans="1:14">
      <c r="A30" s="860" t="s">
        <v>6</v>
      </c>
      <c r="B30" s="866">
        <v>1626</v>
      </c>
      <c r="C30" s="864">
        <v>101</v>
      </c>
      <c r="D30" s="864">
        <v>46</v>
      </c>
      <c r="E30" s="864">
        <v>581</v>
      </c>
      <c r="F30" s="864">
        <v>30</v>
      </c>
      <c r="G30" s="864">
        <v>706</v>
      </c>
      <c r="H30" s="864">
        <v>162</v>
      </c>
      <c r="I30" s="864">
        <v>1208</v>
      </c>
      <c r="J30" s="864">
        <v>596</v>
      </c>
      <c r="K30" s="864">
        <v>365</v>
      </c>
      <c r="L30" s="864">
        <v>231</v>
      </c>
      <c r="M30" s="864">
        <v>36</v>
      </c>
      <c r="N30" s="864">
        <v>4</v>
      </c>
    </row>
    <row r="31" spans="1:14">
      <c r="A31" s="915" t="s">
        <v>10</v>
      </c>
      <c r="B31" s="915" t="s">
        <v>10</v>
      </c>
      <c r="C31" s="915" t="s">
        <v>10</v>
      </c>
      <c r="D31" s="915" t="s">
        <v>10</v>
      </c>
      <c r="E31" s="915" t="s">
        <v>10</v>
      </c>
      <c r="F31" s="915" t="s">
        <v>10</v>
      </c>
      <c r="G31" s="915" t="s">
        <v>10</v>
      </c>
      <c r="H31" s="915" t="s">
        <v>10</v>
      </c>
      <c r="I31" s="915" t="s">
        <v>10</v>
      </c>
      <c r="J31" s="915" t="s">
        <v>10</v>
      </c>
      <c r="K31" s="915" t="s">
        <v>10</v>
      </c>
      <c r="L31" s="915" t="s">
        <v>10</v>
      </c>
      <c r="M31" s="915" t="s">
        <v>10</v>
      </c>
      <c r="N31" s="915" t="s">
        <v>10</v>
      </c>
    </row>
    <row r="32" spans="1:14">
      <c r="A32" s="915" t="s">
        <v>865</v>
      </c>
      <c r="B32" s="915" t="s">
        <v>10</v>
      </c>
      <c r="C32" s="915" t="s">
        <v>10</v>
      </c>
      <c r="D32" s="915" t="s">
        <v>10</v>
      </c>
      <c r="E32" s="915" t="s">
        <v>10</v>
      </c>
      <c r="F32" s="915" t="s">
        <v>10</v>
      </c>
      <c r="G32" s="915" t="s">
        <v>10</v>
      </c>
      <c r="H32" s="915" t="s">
        <v>10</v>
      </c>
      <c r="I32" s="915" t="s">
        <v>10</v>
      </c>
      <c r="J32" s="915" t="s">
        <v>10</v>
      </c>
      <c r="K32" s="915" t="s">
        <v>10</v>
      </c>
      <c r="L32" s="915" t="s">
        <v>10</v>
      </c>
      <c r="M32" s="915" t="s">
        <v>10</v>
      </c>
      <c r="N32" s="915" t="s">
        <v>10</v>
      </c>
    </row>
    <row r="33" spans="1:14">
      <c r="A33" s="915" t="s">
        <v>10</v>
      </c>
      <c r="B33" s="915" t="s">
        <v>10</v>
      </c>
      <c r="C33" s="915" t="s">
        <v>10</v>
      </c>
      <c r="D33" s="915" t="s">
        <v>10</v>
      </c>
      <c r="E33" s="915" t="s">
        <v>10</v>
      </c>
      <c r="F33" s="915" t="s">
        <v>10</v>
      </c>
      <c r="G33" s="915" t="s">
        <v>10</v>
      </c>
      <c r="H33" s="915" t="s">
        <v>10</v>
      </c>
      <c r="I33" s="915" t="s">
        <v>10</v>
      </c>
      <c r="J33" s="915" t="s">
        <v>10</v>
      </c>
      <c r="K33" s="915" t="s">
        <v>10</v>
      </c>
      <c r="L33" s="915" t="s">
        <v>10</v>
      </c>
      <c r="M33" s="915" t="s">
        <v>10</v>
      </c>
      <c r="N33" s="915" t="s">
        <v>10</v>
      </c>
    </row>
    <row r="34" spans="1:14">
      <c r="A34" s="860" t="s">
        <v>866</v>
      </c>
      <c r="B34" s="866">
        <v>141</v>
      </c>
      <c r="C34" s="864">
        <v>7</v>
      </c>
      <c r="D34" s="864">
        <v>9</v>
      </c>
      <c r="E34" s="864">
        <v>46</v>
      </c>
      <c r="F34" s="864">
        <v>2</v>
      </c>
      <c r="G34" s="864">
        <v>62</v>
      </c>
      <c r="H34" s="864">
        <v>15</v>
      </c>
      <c r="I34" s="864">
        <v>162</v>
      </c>
      <c r="J34" s="864">
        <v>34</v>
      </c>
      <c r="K34" s="864">
        <v>18</v>
      </c>
      <c r="L34" s="864">
        <v>16</v>
      </c>
      <c r="M34" s="864" t="s">
        <v>51</v>
      </c>
      <c r="N34" s="864">
        <v>2</v>
      </c>
    </row>
    <row r="35" spans="1:14">
      <c r="A35" s="860" t="s">
        <v>867</v>
      </c>
      <c r="B35" s="866">
        <v>129</v>
      </c>
      <c r="C35" s="864">
        <v>5</v>
      </c>
      <c r="D35" s="864">
        <v>4</v>
      </c>
      <c r="E35" s="864">
        <v>50</v>
      </c>
      <c r="F35" s="864">
        <v>1</v>
      </c>
      <c r="G35" s="864">
        <v>59</v>
      </c>
      <c r="H35" s="864">
        <v>10</v>
      </c>
      <c r="I35" s="864">
        <v>109</v>
      </c>
      <c r="J35" s="864">
        <v>15</v>
      </c>
      <c r="K35" s="864">
        <v>7</v>
      </c>
      <c r="L35" s="864">
        <v>8</v>
      </c>
      <c r="M35" s="864" t="s">
        <v>51</v>
      </c>
      <c r="N35" s="864" t="s">
        <v>51</v>
      </c>
    </row>
    <row r="36" spans="1:14">
      <c r="A36" s="860" t="s">
        <v>868</v>
      </c>
      <c r="B36" s="866">
        <v>136</v>
      </c>
      <c r="C36" s="864">
        <v>4</v>
      </c>
      <c r="D36" s="864">
        <v>5</v>
      </c>
      <c r="E36" s="864">
        <v>34</v>
      </c>
      <c r="F36" s="864">
        <v>3</v>
      </c>
      <c r="G36" s="864">
        <v>74</v>
      </c>
      <c r="H36" s="864">
        <v>16</v>
      </c>
      <c r="I36" s="864">
        <v>86</v>
      </c>
      <c r="J36" s="864">
        <v>32</v>
      </c>
      <c r="K36" s="864">
        <v>20</v>
      </c>
      <c r="L36" s="864">
        <v>12</v>
      </c>
      <c r="M36" s="864">
        <v>2</v>
      </c>
      <c r="N36" s="864" t="s">
        <v>51</v>
      </c>
    </row>
    <row r="37" spans="1:14">
      <c r="A37" s="860" t="s">
        <v>869</v>
      </c>
      <c r="B37" s="866">
        <v>100</v>
      </c>
      <c r="C37" s="864">
        <v>8</v>
      </c>
      <c r="D37" s="864">
        <v>4</v>
      </c>
      <c r="E37" s="864">
        <v>30</v>
      </c>
      <c r="F37" s="864">
        <v>1</v>
      </c>
      <c r="G37" s="864">
        <v>47</v>
      </c>
      <c r="H37" s="864">
        <v>10</v>
      </c>
      <c r="I37" s="864">
        <v>87</v>
      </c>
      <c r="J37" s="864">
        <v>44</v>
      </c>
      <c r="K37" s="864">
        <v>27</v>
      </c>
      <c r="L37" s="864">
        <v>17</v>
      </c>
      <c r="M37" s="864" t="s">
        <v>51</v>
      </c>
      <c r="N37" s="864">
        <v>1</v>
      </c>
    </row>
    <row r="38" spans="1:14">
      <c r="A38" s="860" t="s">
        <v>870</v>
      </c>
      <c r="B38" s="866">
        <v>88</v>
      </c>
      <c r="C38" s="864">
        <v>11</v>
      </c>
      <c r="D38" s="864">
        <v>1</v>
      </c>
      <c r="E38" s="864">
        <v>31</v>
      </c>
      <c r="F38" s="864">
        <v>1</v>
      </c>
      <c r="G38" s="864">
        <v>35</v>
      </c>
      <c r="H38" s="864">
        <v>9</v>
      </c>
      <c r="I38" s="864">
        <v>83</v>
      </c>
      <c r="J38" s="864">
        <v>17</v>
      </c>
      <c r="K38" s="864">
        <v>8</v>
      </c>
      <c r="L38" s="864">
        <v>9</v>
      </c>
      <c r="M38" s="864">
        <v>1</v>
      </c>
      <c r="N38" s="864" t="s">
        <v>51</v>
      </c>
    </row>
    <row r="39" spans="1:14">
      <c r="A39" s="860" t="s">
        <v>871</v>
      </c>
      <c r="B39" s="866">
        <v>54</v>
      </c>
      <c r="C39" s="864">
        <v>6</v>
      </c>
      <c r="D39" s="864">
        <v>3</v>
      </c>
      <c r="E39" s="864">
        <v>22</v>
      </c>
      <c r="F39" s="864" t="s">
        <v>51</v>
      </c>
      <c r="G39" s="864">
        <v>12</v>
      </c>
      <c r="H39" s="864">
        <v>11</v>
      </c>
      <c r="I39" s="864">
        <v>48</v>
      </c>
      <c r="J39" s="864">
        <v>34</v>
      </c>
      <c r="K39" s="864">
        <v>27</v>
      </c>
      <c r="L39" s="864">
        <v>7</v>
      </c>
      <c r="M39" s="864">
        <v>3</v>
      </c>
      <c r="N39" s="864" t="s">
        <v>51</v>
      </c>
    </row>
    <row r="40" spans="1:14">
      <c r="A40" s="860" t="s">
        <v>872</v>
      </c>
      <c r="B40" s="866">
        <v>48</v>
      </c>
      <c r="C40" s="864">
        <v>14</v>
      </c>
      <c r="D40" s="864">
        <v>2</v>
      </c>
      <c r="E40" s="864">
        <v>14</v>
      </c>
      <c r="F40" s="864" t="s">
        <v>51</v>
      </c>
      <c r="G40" s="864">
        <v>13</v>
      </c>
      <c r="H40" s="864">
        <v>5</v>
      </c>
      <c r="I40" s="864">
        <v>40</v>
      </c>
      <c r="J40" s="864">
        <v>16</v>
      </c>
      <c r="K40" s="864">
        <v>12</v>
      </c>
      <c r="L40" s="864">
        <v>4</v>
      </c>
      <c r="M40" s="864">
        <v>4</v>
      </c>
      <c r="N40" s="864" t="s">
        <v>51</v>
      </c>
    </row>
    <row r="41" spans="1:14">
      <c r="A41" s="860" t="s">
        <v>873</v>
      </c>
      <c r="B41" s="866">
        <v>62</v>
      </c>
      <c r="C41" s="864">
        <v>8</v>
      </c>
      <c r="D41" s="864" t="s">
        <v>51</v>
      </c>
      <c r="E41" s="864">
        <v>26</v>
      </c>
      <c r="F41" s="864" t="s">
        <v>51</v>
      </c>
      <c r="G41" s="864">
        <v>24</v>
      </c>
      <c r="H41" s="864">
        <v>4</v>
      </c>
      <c r="I41" s="864">
        <v>55</v>
      </c>
      <c r="J41" s="864">
        <v>21</v>
      </c>
      <c r="K41" s="864">
        <v>12</v>
      </c>
      <c r="L41" s="864">
        <v>9</v>
      </c>
      <c r="M41" s="864" t="s">
        <v>51</v>
      </c>
      <c r="N41" s="864" t="s">
        <v>51</v>
      </c>
    </row>
    <row r="42" spans="1:14">
      <c r="A42" s="860" t="s">
        <v>874</v>
      </c>
      <c r="B42" s="866">
        <v>181</v>
      </c>
      <c r="C42" s="864">
        <v>9</v>
      </c>
      <c r="D42" s="864" t="s">
        <v>51</v>
      </c>
      <c r="E42" s="864">
        <v>83</v>
      </c>
      <c r="F42" s="864">
        <v>2</v>
      </c>
      <c r="G42" s="864">
        <v>71</v>
      </c>
      <c r="H42" s="864">
        <v>16</v>
      </c>
      <c r="I42" s="864">
        <v>73</v>
      </c>
      <c r="J42" s="864">
        <v>133</v>
      </c>
      <c r="K42" s="864">
        <v>65</v>
      </c>
      <c r="L42" s="864">
        <v>68</v>
      </c>
      <c r="M42" s="864">
        <v>1</v>
      </c>
      <c r="N42" s="864" t="s">
        <v>51</v>
      </c>
    </row>
    <row r="43" spans="1:14">
      <c r="A43" s="860" t="s">
        <v>875</v>
      </c>
      <c r="B43" s="866">
        <v>146</v>
      </c>
      <c r="C43" s="864">
        <v>9</v>
      </c>
      <c r="D43" s="864">
        <v>4</v>
      </c>
      <c r="E43" s="864">
        <v>48</v>
      </c>
      <c r="F43" s="864">
        <v>4</v>
      </c>
      <c r="G43" s="864">
        <v>56</v>
      </c>
      <c r="H43" s="864">
        <v>25</v>
      </c>
      <c r="I43" s="864">
        <v>138</v>
      </c>
      <c r="J43" s="864">
        <v>49</v>
      </c>
      <c r="K43" s="864">
        <v>27</v>
      </c>
      <c r="L43" s="864">
        <v>22</v>
      </c>
      <c r="M43" s="864">
        <v>23</v>
      </c>
      <c r="N43" s="864" t="s">
        <v>51</v>
      </c>
    </row>
    <row r="44" spans="1:14">
      <c r="A44" s="860" t="s">
        <v>876</v>
      </c>
      <c r="B44" s="866">
        <v>319</v>
      </c>
      <c r="C44" s="864">
        <v>10</v>
      </c>
      <c r="D44" s="864">
        <v>10</v>
      </c>
      <c r="E44" s="864">
        <v>116</v>
      </c>
      <c r="F44" s="864">
        <v>11</v>
      </c>
      <c r="G44" s="864">
        <v>148</v>
      </c>
      <c r="H44" s="864">
        <v>24</v>
      </c>
      <c r="I44" s="864">
        <v>185</v>
      </c>
      <c r="J44" s="864">
        <v>135</v>
      </c>
      <c r="K44" s="864">
        <v>98</v>
      </c>
      <c r="L44" s="864">
        <v>37</v>
      </c>
      <c r="M44" s="864" t="s">
        <v>51</v>
      </c>
      <c r="N44" s="864">
        <v>1</v>
      </c>
    </row>
    <row r="45" spans="1:14">
      <c r="A45" s="860" t="s">
        <v>877</v>
      </c>
      <c r="B45" s="866">
        <v>222</v>
      </c>
      <c r="C45" s="864">
        <v>10</v>
      </c>
      <c r="D45" s="864">
        <v>4</v>
      </c>
      <c r="E45" s="864">
        <v>81</v>
      </c>
      <c r="F45" s="864">
        <v>5</v>
      </c>
      <c r="G45" s="864">
        <v>105</v>
      </c>
      <c r="H45" s="864">
        <v>17</v>
      </c>
      <c r="I45" s="864">
        <v>142</v>
      </c>
      <c r="J45" s="864">
        <v>66</v>
      </c>
      <c r="K45" s="864">
        <v>44</v>
      </c>
      <c r="L45" s="864">
        <v>22</v>
      </c>
      <c r="M45" s="864">
        <v>2</v>
      </c>
      <c r="N45" s="864" t="s">
        <v>51</v>
      </c>
    </row>
    <row r="46" spans="1:14">
      <c r="A46" s="915" t="s">
        <v>10</v>
      </c>
      <c r="B46" s="915" t="s">
        <v>10</v>
      </c>
      <c r="C46" s="915" t="s">
        <v>10</v>
      </c>
      <c r="D46" s="915" t="s">
        <v>10</v>
      </c>
      <c r="E46" s="915" t="s">
        <v>10</v>
      </c>
      <c r="F46" s="915" t="s">
        <v>10</v>
      </c>
      <c r="G46" s="915" t="s">
        <v>10</v>
      </c>
      <c r="H46" s="915" t="s">
        <v>10</v>
      </c>
      <c r="I46" s="915" t="s">
        <v>10</v>
      </c>
      <c r="J46" s="915" t="s">
        <v>10</v>
      </c>
      <c r="K46" s="915" t="s">
        <v>10</v>
      </c>
      <c r="L46" s="915" t="s">
        <v>10</v>
      </c>
      <c r="M46" s="915" t="s">
        <v>10</v>
      </c>
      <c r="N46" s="915" t="s">
        <v>10</v>
      </c>
    </row>
    <row r="47" spans="1:14">
      <c r="A47" s="915" t="s">
        <v>10</v>
      </c>
      <c r="B47" s="915" t="s">
        <v>10</v>
      </c>
      <c r="C47" s="915" t="s">
        <v>10</v>
      </c>
      <c r="D47" s="915" t="s">
        <v>10</v>
      </c>
      <c r="E47" s="915" t="s">
        <v>10</v>
      </c>
      <c r="F47" s="915" t="s">
        <v>10</v>
      </c>
      <c r="G47" s="915" t="s">
        <v>10</v>
      </c>
      <c r="H47" s="915" t="s">
        <v>10</v>
      </c>
      <c r="I47" s="915" t="s">
        <v>10</v>
      </c>
      <c r="J47" s="915" t="s">
        <v>10</v>
      </c>
      <c r="K47" s="915" t="s">
        <v>10</v>
      </c>
      <c r="L47" s="915" t="s">
        <v>10</v>
      </c>
      <c r="M47" s="915" t="s">
        <v>10</v>
      </c>
      <c r="N47" s="915" t="s">
        <v>10</v>
      </c>
    </row>
    <row r="48" spans="1:14">
      <c r="A48" s="915" t="s">
        <v>10</v>
      </c>
      <c r="B48" s="1549" t="s">
        <v>891</v>
      </c>
      <c r="C48" s="1549"/>
      <c r="D48" s="915" t="s">
        <v>10</v>
      </c>
      <c r="E48" s="915" t="s">
        <v>10</v>
      </c>
      <c r="F48" s="915" t="s">
        <v>10</v>
      </c>
      <c r="G48" s="915" t="s">
        <v>10</v>
      </c>
      <c r="H48" s="915" t="s">
        <v>10</v>
      </c>
      <c r="I48" s="915" t="s">
        <v>10</v>
      </c>
      <c r="J48" s="915" t="s">
        <v>10</v>
      </c>
      <c r="K48" s="915" t="s">
        <v>10</v>
      </c>
      <c r="L48" s="915" t="s">
        <v>10</v>
      </c>
      <c r="M48" s="915" t="s">
        <v>10</v>
      </c>
      <c r="N48" s="915" t="s">
        <v>10</v>
      </c>
    </row>
    <row r="49" spans="1:15">
      <c r="A49" s="860" t="s">
        <v>6</v>
      </c>
      <c r="B49" s="866">
        <v>574</v>
      </c>
      <c r="C49" s="864">
        <v>25</v>
      </c>
      <c r="D49" s="864">
        <v>37</v>
      </c>
      <c r="E49" s="864">
        <v>178</v>
      </c>
      <c r="F49" s="864">
        <v>2</v>
      </c>
      <c r="G49" s="864">
        <v>278</v>
      </c>
      <c r="H49" s="864">
        <v>54</v>
      </c>
      <c r="I49" s="864">
        <v>971</v>
      </c>
      <c r="J49" s="864">
        <v>777</v>
      </c>
      <c r="K49" s="864">
        <v>685</v>
      </c>
      <c r="L49" s="864">
        <v>92</v>
      </c>
      <c r="M49" s="864">
        <v>27</v>
      </c>
      <c r="N49" s="864" t="s">
        <v>51</v>
      </c>
      <c r="O49" s="931"/>
    </row>
    <row r="50" spans="1:15">
      <c r="A50" s="915" t="s">
        <v>10</v>
      </c>
      <c r="B50" s="915" t="s">
        <v>10</v>
      </c>
      <c r="C50" s="915" t="s">
        <v>10</v>
      </c>
      <c r="D50" s="915" t="s">
        <v>10</v>
      </c>
      <c r="E50" s="915" t="s">
        <v>10</v>
      </c>
      <c r="F50" s="915" t="s">
        <v>10</v>
      </c>
      <c r="G50" s="915" t="s">
        <v>10</v>
      </c>
      <c r="H50" s="915" t="s">
        <v>10</v>
      </c>
      <c r="I50" s="915" t="s">
        <v>10</v>
      </c>
      <c r="J50" s="915" t="s">
        <v>10</v>
      </c>
      <c r="K50" s="915" t="s">
        <v>10</v>
      </c>
      <c r="L50" s="915" t="s">
        <v>10</v>
      </c>
      <c r="M50" s="915" t="s">
        <v>10</v>
      </c>
      <c r="N50" s="915" t="s">
        <v>10</v>
      </c>
      <c r="O50" s="932"/>
    </row>
    <row r="51" spans="1:15">
      <c r="A51" s="915" t="s">
        <v>865</v>
      </c>
      <c r="B51" s="915" t="s">
        <v>10</v>
      </c>
      <c r="C51" s="915" t="s">
        <v>10</v>
      </c>
      <c r="D51" s="915" t="s">
        <v>10</v>
      </c>
      <c r="E51" s="915" t="s">
        <v>10</v>
      </c>
      <c r="F51" s="915" t="s">
        <v>10</v>
      </c>
      <c r="G51" s="915" t="s">
        <v>10</v>
      </c>
      <c r="H51" s="915" t="s">
        <v>10</v>
      </c>
      <c r="I51" s="915" t="s">
        <v>10</v>
      </c>
      <c r="J51" s="915" t="s">
        <v>10</v>
      </c>
      <c r="K51" s="915" t="s">
        <v>10</v>
      </c>
      <c r="L51" s="915" t="s">
        <v>10</v>
      </c>
      <c r="M51" s="915" t="s">
        <v>10</v>
      </c>
      <c r="N51" s="915" t="s">
        <v>10</v>
      </c>
      <c r="O51" s="932"/>
    </row>
    <row r="52" spans="1:15">
      <c r="A52" s="915" t="s">
        <v>10</v>
      </c>
      <c r="B52" s="915" t="s">
        <v>10</v>
      </c>
      <c r="C52" s="915" t="s">
        <v>10</v>
      </c>
      <c r="D52" s="915" t="s">
        <v>10</v>
      </c>
      <c r="E52" s="915" t="s">
        <v>10</v>
      </c>
      <c r="F52" s="915" t="s">
        <v>10</v>
      </c>
      <c r="G52" s="915" t="s">
        <v>10</v>
      </c>
      <c r="H52" s="915" t="s">
        <v>10</v>
      </c>
      <c r="I52" s="915" t="s">
        <v>10</v>
      </c>
      <c r="J52" s="915" t="s">
        <v>10</v>
      </c>
      <c r="K52" s="915" t="s">
        <v>10</v>
      </c>
      <c r="L52" s="915" t="s">
        <v>10</v>
      </c>
      <c r="M52" s="915" t="s">
        <v>10</v>
      </c>
      <c r="N52" s="915" t="s">
        <v>10</v>
      </c>
      <c r="O52" s="932"/>
    </row>
    <row r="53" spans="1:15">
      <c r="A53" s="860" t="s">
        <v>866</v>
      </c>
      <c r="B53" s="866">
        <v>51</v>
      </c>
      <c r="C53" s="864">
        <v>1</v>
      </c>
      <c r="D53" s="864">
        <v>3</v>
      </c>
      <c r="E53" s="864">
        <v>13</v>
      </c>
      <c r="F53" s="864" t="s">
        <v>51</v>
      </c>
      <c r="G53" s="864">
        <v>29</v>
      </c>
      <c r="H53" s="864">
        <v>5</v>
      </c>
      <c r="I53" s="864">
        <v>141</v>
      </c>
      <c r="J53" s="864">
        <v>28</v>
      </c>
      <c r="K53" s="864">
        <v>18</v>
      </c>
      <c r="L53" s="864">
        <v>10</v>
      </c>
      <c r="M53" s="864" t="s">
        <v>51</v>
      </c>
      <c r="N53" s="864" t="s">
        <v>51</v>
      </c>
      <c r="O53" s="931"/>
    </row>
    <row r="54" spans="1:15">
      <c r="A54" s="860" t="s">
        <v>867</v>
      </c>
      <c r="B54" s="866">
        <v>57</v>
      </c>
      <c r="C54" s="864">
        <v>3</v>
      </c>
      <c r="D54" s="864">
        <v>2</v>
      </c>
      <c r="E54" s="864">
        <v>15</v>
      </c>
      <c r="F54" s="864" t="s">
        <v>51</v>
      </c>
      <c r="G54" s="864">
        <v>30</v>
      </c>
      <c r="H54" s="864">
        <v>7</v>
      </c>
      <c r="I54" s="864">
        <v>124</v>
      </c>
      <c r="J54" s="864">
        <v>41</v>
      </c>
      <c r="K54" s="864">
        <v>35</v>
      </c>
      <c r="L54" s="864">
        <v>6</v>
      </c>
      <c r="M54" s="864" t="s">
        <v>51</v>
      </c>
      <c r="N54" s="864" t="s">
        <v>51</v>
      </c>
      <c r="O54" s="931"/>
    </row>
    <row r="55" spans="1:15">
      <c r="A55" s="860" t="s">
        <v>868</v>
      </c>
      <c r="B55" s="866">
        <v>80</v>
      </c>
      <c r="C55" s="864">
        <v>5</v>
      </c>
      <c r="D55" s="864">
        <v>6</v>
      </c>
      <c r="E55" s="864">
        <v>23</v>
      </c>
      <c r="F55" s="864" t="s">
        <v>51</v>
      </c>
      <c r="G55" s="864">
        <v>37</v>
      </c>
      <c r="H55" s="864">
        <v>9</v>
      </c>
      <c r="I55" s="864">
        <v>132</v>
      </c>
      <c r="J55" s="864">
        <v>62</v>
      </c>
      <c r="K55" s="864">
        <v>57</v>
      </c>
      <c r="L55" s="864">
        <v>5</v>
      </c>
      <c r="M55" s="864">
        <v>2</v>
      </c>
      <c r="N55" s="864" t="s">
        <v>51</v>
      </c>
      <c r="O55" s="931"/>
    </row>
    <row r="56" spans="1:15">
      <c r="A56" s="860" t="s">
        <v>869</v>
      </c>
      <c r="B56" s="866">
        <v>54</v>
      </c>
      <c r="C56" s="864">
        <v>2</v>
      </c>
      <c r="D56" s="864">
        <v>4</v>
      </c>
      <c r="E56" s="864">
        <v>14</v>
      </c>
      <c r="F56" s="864" t="s">
        <v>51</v>
      </c>
      <c r="G56" s="864">
        <v>30</v>
      </c>
      <c r="H56" s="864">
        <v>4</v>
      </c>
      <c r="I56" s="864">
        <v>91</v>
      </c>
      <c r="J56" s="864">
        <v>88</v>
      </c>
      <c r="K56" s="864">
        <v>81</v>
      </c>
      <c r="L56" s="864">
        <v>7</v>
      </c>
      <c r="M56" s="864" t="s">
        <v>51</v>
      </c>
      <c r="N56" s="864" t="s">
        <v>51</v>
      </c>
      <c r="O56" s="931"/>
    </row>
    <row r="57" spans="1:15">
      <c r="A57" s="860" t="s">
        <v>870</v>
      </c>
      <c r="B57" s="866">
        <v>34</v>
      </c>
      <c r="C57" s="864">
        <v>3</v>
      </c>
      <c r="D57" s="864">
        <v>4</v>
      </c>
      <c r="E57" s="864">
        <v>10</v>
      </c>
      <c r="F57" s="864" t="s">
        <v>51</v>
      </c>
      <c r="G57" s="864">
        <v>14</v>
      </c>
      <c r="H57" s="864">
        <v>3</v>
      </c>
      <c r="I57" s="864">
        <v>54</v>
      </c>
      <c r="J57" s="864">
        <v>55</v>
      </c>
      <c r="K57" s="864">
        <v>47</v>
      </c>
      <c r="L57" s="864">
        <v>8</v>
      </c>
      <c r="M57" s="864" t="s">
        <v>51</v>
      </c>
      <c r="N57" s="864" t="s">
        <v>51</v>
      </c>
      <c r="O57" s="931"/>
    </row>
    <row r="58" spans="1:15">
      <c r="A58" s="860" t="s">
        <v>871</v>
      </c>
      <c r="B58" s="866">
        <v>21</v>
      </c>
      <c r="C58" s="864">
        <v>2</v>
      </c>
      <c r="D58" s="864">
        <v>3</v>
      </c>
      <c r="E58" s="864">
        <v>2</v>
      </c>
      <c r="F58" s="864" t="s">
        <v>51</v>
      </c>
      <c r="G58" s="864">
        <v>9</v>
      </c>
      <c r="H58" s="864">
        <v>5</v>
      </c>
      <c r="I58" s="864">
        <v>19</v>
      </c>
      <c r="J58" s="864">
        <v>39</v>
      </c>
      <c r="K58" s="864">
        <v>33</v>
      </c>
      <c r="L58" s="864">
        <v>6</v>
      </c>
      <c r="M58" s="864" t="s">
        <v>51</v>
      </c>
      <c r="N58" s="864" t="s">
        <v>51</v>
      </c>
      <c r="O58" s="931"/>
    </row>
    <row r="59" spans="1:15">
      <c r="A59" s="860" t="s">
        <v>872</v>
      </c>
      <c r="B59" s="866">
        <v>13</v>
      </c>
      <c r="C59" s="864" t="s">
        <v>51</v>
      </c>
      <c r="D59" s="864">
        <v>2</v>
      </c>
      <c r="E59" s="864">
        <v>5</v>
      </c>
      <c r="F59" s="864" t="s">
        <v>51</v>
      </c>
      <c r="G59" s="864">
        <v>5</v>
      </c>
      <c r="H59" s="864">
        <v>1</v>
      </c>
      <c r="I59" s="864">
        <v>27</v>
      </c>
      <c r="J59" s="864">
        <v>23</v>
      </c>
      <c r="K59" s="864">
        <v>23</v>
      </c>
      <c r="L59" s="864" t="s">
        <v>51</v>
      </c>
      <c r="M59" s="864">
        <v>9</v>
      </c>
      <c r="N59" s="864" t="s">
        <v>51</v>
      </c>
      <c r="O59" s="931"/>
    </row>
    <row r="60" spans="1:15">
      <c r="A60" s="860" t="s">
        <v>873</v>
      </c>
      <c r="B60" s="866">
        <v>13</v>
      </c>
      <c r="C60" s="864">
        <v>1</v>
      </c>
      <c r="D60" s="864">
        <v>1</v>
      </c>
      <c r="E60" s="864">
        <v>4</v>
      </c>
      <c r="F60" s="864" t="s">
        <v>51</v>
      </c>
      <c r="G60" s="864">
        <v>6</v>
      </c>
      <c r="H60" s="864">
        <v>1</v>
      </c>
      <c r="I60" s="864">
        <v>8</v>
      </c>
      <c r="J60" s="864">
        <v>39</v>
      </c>
      <c r="K60" s="864">
        <v>33</v>
      </c>
      <c r="L60" s="864">
        <v>6</v>
      </c>
      <c r="M60" s="864" t="s">
        <v>51</v>
      </c>
      <c r="N60" s="864" t="s">
        <v>51</v>
      </c>
      <c r="O60" s="931"/>
    </row>
    <row r="61" spans="1:15">
      <c r="A61" s="860" t="s">
        <v>874</v>
      </c>
      <c r="B61" s="866">
        <v>30</v>
      </c>
      <c r="C61" s="864">
        <v>2</v>
      </c>
      <c r="D61" s="864" t="s">
        <v>51</v>
      </c>
      <c r="E61" s="864">
        <v>12</v>
      </c>
      <c r="F61" s="864" t="s">
        <v>51</v>
      </c>
      <c r="G61" s="864">
        <v>14</v>
      </c>
      <c r="H61" s="864">
        <v>2</v>
      </c>
      <c r="I61" s="864">
        <v>35</v>
      </c>
      <c r="J61" s="864">
        <v>85</v>
      </c>
      <c r="K61" s="864">
        <v>84</v>
      </c>
      <c r="L61" s="864">
        <v>1</v>
      </c>
      <c r="M61" s="864">
        <v>4</v>
      </c>
      <c r="N61" s="864" t="s">
        <v>51</v>
      </c>
      <c r="O61" s="931"/>
    </row>
    <row r="62" spans="1:15">
      <c r="A62" s="860" t="s">
        <v>875</v>
      </c>
      <c r="B62" s="866">
        <v>49</v>
      </c>
      <c r="C62" s="864">
        <v>1</v>
      </c>
      <c r="D62" s="864">
        <v>3</v>
      </c>
      <c r="E62" s="864">
        <v>22</v>
      </c>
      <c r="F62" s="864" t="s">
        <v>51</v>
      </c>
      <c r="G62" s="864">
        <v>21</v>
      </c>
      <c r="H62" s="864">
        <v>2</v>
      </c>
      <c r="I62" s="864">
        <v>72</v>
      </c>
      <c r="J62" s="864">
        <v>53</v>
      </c>
      <c r="K62" s="864">
        <v>47</v>
      </c>
      <c r="L62" s="864">
        <v>6</v>
      </c>
      <c r="M62" s="864">
        <v>4</v>
      </c>
      <c r="N62" s="864" t="s">
        <v>51</v>
      </c>
      <c r="O62" s="931"/>
    </row>
    <row r="63" spans="1:15">
      <c r="A63" s="860" t="s">
        <v>876</v>
      </c>
      <c r="B63" s="866">
        <v>99</v>
      </c>
      <c r="C63" s="864">
        <v>3</v>
      </c>
      <c r="D63" s="864">
        <v>4</v>
      </c>
      <c r="E63" s="864">
        <v>33</v>
      </c>
      <c r="F63" s="864" t="s">
        <v>51</v>
      </c>
      <c r="G63" s="864">
        <v>50</v>
      </c>
      <c r="H63" s="864">
        <v>9</v>
      </c>
      <c r="I63" s="864">
        <v>152</v>
      </c>
      <c r="J63" s="864">
        <v>157</v>
      </c>
      <c r="K63" s="864">
        <v>145</v>
      </c>
      <c r="L63" s="864">
        <v>12</v>
      </c>
      <c r="M63" s="864">
        <v>8</v>
      </c>
      <c r="N63" s="864" t="s">
        <v>51</v>
      </c>
      <c r="O63" s="931"/>
    </row>
    <row r="64" spans="1:15">
      <c r="A64" s="860" t="s">
        <v>877</v>
      </c>
      <c r="B64" s="866">
        <v>73</v>
      </c>
      <c r="C64" s="864">
        <v>2</v>
      </c>
      <c r="D64" s="864">
        <v>5</v>
      </c>
      <c r="E64" s="864">
        <v>25</v>
      </c>
      <c r="F64" s="864">
        <v>2</v>
      </c>
      <c r="G64" s="864">
        <v>33</v>
      </c>
      <c r="H64" s="864">
        <v>6</v>
      </c>
      <c r="I64" s="864">
        <v>116</v>
      </c>
      <c r="J64" s="864">
        <v>107</v>
      </c>
      <c r="K64" s="864">
        <v>82</v>
      </c>
      <c r="L64" s="864">
        <v>25</v>
      </c>
      <c r="M64" s="864" t="s">
        <v>51</v>
      </c>
      <c r="N64" s="864" t="s">
        <v>51</v>
      </c>
      <c r="O64" s="931"/>
    </row>
    <row r="65" spans="1:14">
      <c r="A65" s="915" t="s">
        <v>10</v>
      </c>
      <c r="B65" s="915" t="s">
        <v>10</v>
      </c>
      <c r="C65" s="915" t="s">
        <v>10</v>
      </c>
      <c r="D65" s="915" t="s">
        <v>10</v>
      </c>
      <c r="E65" s="915" t="s">
        <v>10</v>
      </c>
      <c r="F65" s="915" t="s">
        <v>10</v>
      </c>
      <c r="G65" s="915" t="s">
        <v>10</v>
      </c>
      <c r="H65" s="915" t="s">
        <v>10</v>
      </c>
      <c r="I65" s="915" t="s">
        <v>10</v>
      </c>
      <c r="J65" s="915" t="s">
        <v>10</v>
      </c>
      <c r="K65" s="915" t="s">
        <v>10</v>
      </c>
      <c r="L65" s="915" t="s">
        <v>10</v>
      </c>
      <c r="M65" s="915" t="s">
        <v>10</v>
      </c>
      <c r="N65" s="869" t="s">
        <v>10</v>
      </c>
    </row>
    <row r="66" spans="1:14">
      <c r="A66" s="915" t="s">
        <v>10</v>
      </c>
      <c r="B66" s="915" t="s">
        <v>10</v>
      </c>
      <c r="C66" s="915" t="s">
        <v>10</v>
      </c>
      <c r="D66" s="915" t="s">
        <v>10</v>
      </c>
      <c r="E66" s="915" t="s">
        <v>10</v>
      </c>
      <c r="F66" s="915" t="s">
        <v>10</v>
      </c>
      <c r="G66" s="915" t="s">
        <v>10</v>
      </c>
      <c r="H66" s="915" t="s">
        <v>10</v>
      </c>
      <c r="I66" s="915" t="s">
        <v>10</v>
      </c>
      <c r="J66" s="915" t="s">
        <v>10</v>
      </c>
      <c r="K66" s="915" t="s">
        <v>10</v>
      </c>
      <c r="L66" s="915" t="s">
        <v>10</v>
      </c>
      <c r="M66" s="915" t="s">
        <v>10</v>
      </c>
      <c r="N66" s="869" t="s">
        <v>10</v>
      </c>
    </row>
    <row r="67" spans="1:14">
      <c r="A67" s="915" t="s">
        <v>10</v>
      </c>
      <c r="B67" s="1549" t="s">
        <v>892</v>
      </c>
      <c r="C67" s="1549"/>
      <c r="D67" s="915" t="s">
        <v>10</v>
      </c>
      <c r="E67" s="915" t="s">
        <v>10</v>
      </c>
      <c r="F67" s="915" t="s">
        <v>10</v>
      </c>
      <c r="G67" s="915" t="s">
        <v>10</v>
      </c>
      <c r="H67" s="915" t="s">
        <v>10</v>
      </c>
      <c r="I67" s="915" t="s">
        <v>10</v>
      </c>
      <c r="J67" s="915" t="s">
        <v>10</v>
      </c>
      <c r="K67" s="915" t="s">
        <v>10</v>
      </c>
      <c r="L67" s="915" t="s">
        <v>10</v>
      </c>
      <c r="M67" s="915" t="s">
        <v>10</v>
      </c>
      <c r="N67" s="869" t="s">
        <v>10</v>
      </c>
    </row>
    <row r="68" spans="1:14">
      <c r="A68" s="860" t="s">
        <v>6</v>
      </c>
      <c r="B68" s="866">
        <v>77</v>
      </c>
      <c r="C68" s="864">
        <v>6</v>
      </c>
      <c r="D68" s="864">
        <v>1</v>
      </c>
      <c r="E68" s="864">
        <v>27</v>
      </c>
      <c r="F68" s="864" t="s">
        <v>51</v>
      </c>
      <c r="G68" s="864">
        <v>21</v>
      </c>
      <c r="H68" s="864">
        <v>22</v>
      </c>
      <c r="I68" s="864">
        <v>51</v>
      </c>
      <c r="J68" s="864">
        <v>36</v>
      </c>
      <c r="K68" s="864">
        <v>32</v>
      </c>
      <c r="L68" s="864">
        <v>4</v>
      </c>
      <c r="M68" s="864">
        <v>11</v>
      </c>
      <c r="N68" s="864" t="s">
        <v>51</v>
      </c>
    </row>
    <row r="69" spans="1:14">
      <c r="A69" s="915" t="s">
        <v>10</v>
      </c>
      <c r="B69" s="915" t="s">
        <v>10</v>
      </c>
      <c r="C69" s="915" t="s">
        <v>10</v>
      </c>
      <c r="D69" s="915" t="s">
        <v>10</v>
      </c>
      <c r="E69" s="915" t="s">
        <v>10</v>
      </c>
      <c r="F69" s="915" t="s">
        <v>10</v>
      </c>
      <c r="G69" s="915" t="s">
        <v>10</v>
      </c>
      <c r="H69" s="915" t="s">
        <v>10</v>
      </c>
      <c r="I69" s="915" t="s">
        <v>10</v>
      </c>
      <c r="J69" s="915" t="s">
        <v>10</v>
      </c>
      <c r="K69" s="915" t="s">
        <v>10</v>
      </c>
      <c r="L69" s="915" t="s">
        <v>10</v>
      </c>
      <c r="M69" s="915" t="s">
        <v>10</v>
      </c>
      <c r="N69" s="915" t="s">
        <v>10</v>
      </c>
    </row>
    <row r="70" spans="1:14">
      <c r="A70" s="915" t="s">
        <v>865</v>
      </c>
      <c r="B70" s="915" t="s">
        <v>10</v>
      </c>
      <c r="C70" s="915" t="s">
        <v>10</v>
      </c>
      <c r="D70" s="915" t="s">
        <v>10</v>
      </c>
      <c r="E70" s="915" t="s">
        <v>10</v>
      </c>
      <c r="F70" s="915" t="s">
        <v>10</v>
      </c>
      <c r="G70" s="915" t="s">
        <v>10</v>
      </c>
      <c r="H70" s="915" t="s">
        <v>10</v>
      </c>
      <c r="I70" s="915" t="s">
        <v>10</v>
      </c>
      <c r="J70" s="915" t="s">
        <v>10</v>
      </c>
      <c r="K70" s="915" t="s">
        <v>10</v>
      </c>
      <c r="L70" s="915" t="s">
        <v>10</v>
      </c>
      <c r="M70" s="915" t="s">
        <v>10</v>
      </c>
      <c r="N70" s="915" t="s">
        <v>10</v>
      </c>
    </row>
    <row r="71" spans="1:14">
      <c r="A71" s="915" t="s">
        <v>10</v>
      </c>
      <c r="B71" s="915" t="s">
        <v>10</v>
      </c>
      <c r="C71" s="915" t="s">
        <v>10</v>
      </c>
      <c r="D71" s="915" t="s">
        <v>10</v>
      </c>
      <c r="E71" s="915" t="s">
        <v>10</v>
      </c>
      <c r="F71" s="915" t="s">
        <v>10</v>
      </c>
      <c r="G71" s="915" t="s">
        <v>10</v>
      </c>
      <c r="H71" s="915" t="s">
        <v>10</v>
      </c>
      <c r="I71" s="915" t="s">
        <v>10</v>
      </c>
      <c r="J71" s="915" t="s">
        <v>10</v>
      </c>
      <c r="K71" s="915" t="s">
        <v>10</v>
      </c>
      <c r="L71" s="915" t="s">
        <v>10</v>
      </c>
      <c r="M71" s="915" t="s">
        <v>10</v>
      </c>
      <c r="N71" s="915" t="s">
        <v>10</v>
      </c>
    </row>
    <row r="72" spans="1:14">
      <c r="A72" s="860" t="s">
        <v>866</v>
      </c>
      <c r="B72" s="866">
        <v>10</v>
      </c>
      <c r="C72" s="864">
        <v>2</v>
      </c>
      <c r="D72" s="864" t="s">
        <v>51</v>
      </c>
      <c r="E72" s="864">
        <v>5</v>
      </c>
      <c r="F72" s="864" t="s">
        <v>51</v>
      </c>
      <c r="G72" s="864">
        <v>1</v>
      </c>
      <c r="H72" s="864">
        <v>2</v>
      </c>
      <c r="I72" s="864">
        <v>7</v>
      </c>
      <c r="J72" s="864">
        <v>5</v>
      </c>
      <c r="K72" s="864">
        <v>5</v>
      </c>
      <c r="L72" s="864" t="s">
        <v>51</v>
      </c>
      <c r="M72" s="864" t="s">
        <v>51</v>
      </c>
      <c r="N72" s="864" t="s">
        <v>51</v>
      </c>
    </row>
    <row r="73" spans="1:14">
      <c r="A73" s="860" t="s">
        <v>867</v>
      </c>
      <c r="B73" s="866">
        <v>7</v>
      </c>
      <c r="C73" s="864">
        <v>1</v>
      </c>
      <c r="D73" s="864" t="s">
        <v>51</v>
      </c>
      <c r="E73" s="864">
        <v>2</v>
      </c>
      <c r="F73" s="864" t="s">
        <v>51</v>
      </c>
      <c r="G73" s="864">
        <v>2</v>
      </c>
      <c r="H73" s="864">
        <v>2</v>
      </c>
      <c r="I73" s="864">
        <v>4</v>
      </c>
      <c r="J73" s="864" t="s">
        <v>51</v>
      </c>
      <c r="K73" s="864" t="s">
        <v>51</v>
      </c>
      <c r="L73" s="864" t="s">
        <v>51</v>
      </c>
      <c r="M73" s="864">
        <v>3</v>
      </c>
      <c r="N73" s="864" t="s">
        <v>51</v>
      </c>
    </row>
    <row r="74" spans="1:14">
      <c r="A74" s="860" t="s">
        <v>868</v>
      </c>
      <c r="B74" s="866">
        <v>15</v>
      </c>
      <c r="C74" s="864">
        <v>1</v>
      </c>
      <c r="D74" s="864" t="s">
        <v>51</v>
      </c>
      <c r="E74" s="864">
        <v>3</v>
      </c>
      <c r="F74" s="864" t="s">
        <v>51</v>
      </c>
      <c r="G74" s="864">
        <v>3</v>
      </c>
      <c r="H74" s="864">
        <v>8</v>
      </c>
      <c r="I74" s="864">
        <v>11</v>
      </c>
      <c r="J74" s="864" t="s">
        <v>51</v>
      </c>
      <c r="K74" s="864" t="s">
        <v>51</v>
      </c>
      <c r="L74" s="864" t="s">
        <v>51</v>
      </c>
      <c r="M74" s="864" t="s">
        <v>51</v>
      </c>
      <c r="N74" s="864" t="s">
        <v>51</v>
      </c>
    </row>
    <row r="75" spans="1:14">
      <c r="A75" s="860" t="s">
        <v>869</v>
      </c>
      <c r="B75" s="866">
        <v>8</v>
      </c>
      <c r="C75" s="864" t="s">
        <v>51</v>
      </c>
      <c r="D75" s="864">
        <v>1</v>
      </c>
      <c r="E75" s="864">
        <v>2</v>
      </c>
      <c r="F75" s="864" t="s">
        <v>51</v>
      </c>
      <c r="G75" s="864">
        <v>4</v>
      </c>
      <c r="H75" s="864">
        <v>1</v>
      </c>
      <c r="I75" s="864">
        <v>8</v>
      </c>
      <c r="J75" s="864">
        <v>4</v>
      </c>
      <c r="K75" s="864">
        <v>3</v>
      </c>
      <c r="L75" s="864">
        <v>1</v>
      </c>
      <c r="M75" s="864" t="s">
        <v>51</v>
      </c>
      <c r="N75" s="864" t="s">
        <v>51</v>
      </c>
    </row>
    <row r="76" spans="1:14">
      <c r="A76" s="860" t="s">
        <v>870</v>
      </c>
      <c r="B76" s="866">
        <v>4</v>
      </c>
      <c r="C76" s="864" t="s">
        <v>51</v>
      </c>
      <c r="D76" s="864" t="s">
        <v>51</v>
      </c>
      <c r="E76" s="864">
        <v>3</v>
      </c>
      <c r="F76" s="864" t="s">
        <v>51</v>
      </c>
      <c r="G76" s="864">
        <v>1</v>
      </c>
      <c r="H76" s="864" t="s">
        <v>51</v>
      </c>
      <c r="I76" s="864">
        <v>3</v>
      </c>
      <c r="J76" s="864" t="s">
        <v>51</v>
      </c>
      <c r="K76" s="864" t="s">
        <v>51</v>
      </c>
      <c r="L76" s="864" t="s">
        <v>51</v>
      </c>
      <c r="M76" s="864">
        <v>1</v>
      </c>
      <c r="N76" s="864" t="s">
        <v>51</v>
      </c>
    </row>
    <row r="77" spans="1:14">
      <c r="A77" s="860" t="s">
        <v>871</v>
      </c>
      <c r="B77" s="866">
        <v>1</v>
      </c>
      <c r="C77" s="864" t="s">
        <v>51</v>
      </c>
      <c r="D77" s="864" t="s">
        <v>51</v>
      </c>
      <c r="E77" s="864">
        <v>1</v>
      </c>
      <c r="F77" s="864" t="s">
        <v>51</v>
      </c>
      <c r="G77" s="864" t="s">
        <v>51</v>
      </c>
      <c r="H77" s="864" t="s">
        <v>51</v>
      </c>
      <c r="I77" s="864">
        <v>1</v>
      </c>
      <c r="J77" s="864" t="s">
        <v>51</v>
      </c>
      <c r="K77" s="864" t="s">
        <v>51</v>
      </c>
      <c r="L77" s="864" t="s">
        <v>51</v>
      </c>
      <c r="M77" s="864" t="s">
        <v>51</v>
      </c>
      <c r="N77" s="864" t="s">
        <v>51</v>
      </c>
    </row>
    <row r="78" spans="1:14">
      <c r="A78" s="860" t="s">
        <v>872</v>
      </c>
      <c r="B78" s="866">
        <v>2</v>
      </c>
      <c r="C78" s="864">
        <v>1</v>
      </c>
      <c r="D78" s="864" t="s">
        <v>51</v>
      </c>
      <c r="E78" s="864" t="s">
        <v>51</v>
      </c>
      <c r="F78" s="864" t="s">
        <v>51</v>
      </c>
      <c r="G78" s="864" t="s">
        <v>51</v>
      </c>
      <c r="H78" s="864">
        <v>1</v>
      </c>
      <c r="I78" s="864" t="s">
        <v>51</v>
      </c>
      <c r="J78" s="864">
        <v>8</v>
      </c>
      <c r="K78" s="864">
        <v>8</v>
      </c>
      <c r="L78" s="864" t="s">
        <v>51</v>
      </c>
      <c r="M78" s="864" t="s">
        <v>51</v>
      </c>
      <c r="N78" s="864" t="s">
        <v>51</v>
      </c>
    </row>
    <row r="79" spans="1:14">
      <c r="A79" s="860" t="s">
        <v>873</v>
      </c>
      <c r="B79" s="866">
        <v>3</v>
      </c>
      <c r="C79" s="864" t="s">
        <v>51</v>
      </c>
      <c r="D79" s="864" t="s">
        <v>51</v>
      </c>
      <c r="E79" s="864" t="s">
        <v>51</v>
      </c>
      <c r="F79" s="864" t="s">
        <v>51</v>
      </c>
      <c r="G79" s="864">
        <v>3</v>
      </c>
      <c r="H79" s="864" t="s">
        <v>51</v>
      </c>
      <c r="I79" s="864">
        <v>1</v>
      </c>
      <c r="J79" s="864" t="s">
        <v>51</v>
      </c>
      <c r="K79" s="864" t="s">
        <v>51</v>
      </c>
      <c r="L79" s="864" t="s">
        <v>51</v>
      </c>
      <c r="M79" s="864" t="s">
        <v>51</v>
      </c>
      <c r="N79" s="864" t="s">
        <v>51</v>
      </c>
    </row>
    <row r="80" spans="1:14">
      <c r="A80" s="860" t="s">
        <v>874</v>
      </c>
      <c r="B80" s="866">
        <v>3</v>
      </c>
      <c r="C80" s="864" t="s">
        <v>51</v>
      </c>
      <c r="D80" s="864" t="s">
        <v>51</v>
      </c>
      <c r="E80" s="864">
        <v>2</v>
      </c>
      <c r="F80" s="864" t="s">
        <v>51</v>
      </c>
      <c r="G80" s="864" t="s">
        <v>51</v>
      </c>
      <c r="H80" s="864">
        <v>1</v>
      </c>
      <c r="I80" s="864" t="s">
        <v>51</v>
      </c>
      <c r="J80" s="864">
        <v>1</v>
      </c>
      <c r="K80" s="864" t="s">
        <v>51</v>
      </c>
      <c r="L80" s="864">
        <v>1</v>
      </c>
      <c r="M80" s="864">
        <v>2</v>
      </c>
      <c r="N80" s="864" t="s">
        <v>51</v>
      </c>
    </row>
    <row r="81" spans="1:14">
      <c r="A81" s="860" t="s">
        <v>875</v>
      </c>
      <c r="B81" s="866">
        <v>8</v>
      </c>
      <c r="C81" s="864" t="s">
        <v>51</v>
      </c>
      <c r="D81" s="864" t="s">
        <v>51</v>
      </c>
      <c r="E81" s="864">
        <v>3</v>
      </c>
      <c r="F81" s="864" t="s">
        <v>51</v>
      </c>
      <c r="G81" s="864">
        <v>4</v>
      </c>
      <c r="H81" s="864">
        <v>1</v>
      </c>
      <c r="I81" s="864">
        <v>2</v>
      </c>
      <c r="J81" s="864">
        <v>8</v>
      </c>
      <c r="K81" s="864">
        <v>7</v>
      </c>
      <c r="L81" s="864">
        <v>1</v>
      </c>
      <c r="M81" s="864" t="s">
        <v>51</v>
      </c>
      <c r="N81" s="864" t="s">
        <v>51</v>
      </c>
    </row>
    <row r="82" spans="1:14">
      <c r="A82" s="860" t="s">
        <v>876</v>
      </c>
      <c r="B82" s="866">
        <v>10</v>
      </c>
      <c r="C82" s="864" t="s">
        <v>51</v>
      </c>
      <c r="D82" s="864" t="s">
        <v>51</v>
      </c>
      <c r="E82" s="864">
        <v>4</v>
      </c>
      <c r="F82" s="864" t="s">
        <v>51</v>
      </c>
      <c r="G82" s="864">
        <v>2</v>
      </c>
      <c r="H82" s="864">
        <v>4</v>
      </c>
      <c r="I82" s="864">
        <v>8</v>
      </c>
      <c r="J82" s="864">
        <v>9</v>
      </c>
      <c r="K82" s="864">
        <v>8</v>
      </c>
      <c r="L82" s="864">
        <v>1</v>
      </c>
      <c r="M82" s="864">
        <v>5</v>
      </c>
      <c r="N82" s="864" t="s">
        <v>51</v>
      </c>
    </row>
    <row r="83" spans="1:14">
      <c r="A83" s="860" t="s">
        <v>877</v>
      </c>
      <c r="B83" s="866">
        <v>6</v>
      </c>
      <c r="C83" s="864">
        <v>1</v>
      </c>
      <c r="D83" s="864" t="s">
        <v>51</v>
      </c>
      <c r="E83" s="864">
        <v>2</v>
      </c>
      <c r="F83" s="864" t="s">
        <v>51</v>
      </c>
      <c r="G83" s="864">
        <v>1</v>
      </c>
      <c r="H83" s="864">
        <v>2</v>
      </c>
      <c r="I83" s="864">
        <v>6</v>
      </c>
      <c r="J83" s="864">
        <v>1</v>
      </c>
      <c r="K83" s="864">
        <v>1</v>
      </c>
      <c r="L83" s="864" t="s">
        <v>51</v>
      </c>
      <c r="M83" s="864" t="s">
        <v>51</v>
      </c>
      <c r="N83" s="864" t="s">
        <v>51</v>
      </c>
    </row>
    <row r="84" spans="1:14">
      <c r="A84" s="870"/>
      <c r="B84" s="64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</row>
    <row r="85" spans="1:14" s="873" customFormat="1" ht="13.15" customHeight="1">
      <c r="A85" s="1547" t="s">
        <v>881</v>
      </c>
      <c r="B85" s="1547"/>
      <c r="C85" s="1547"/>
      <c r="D85" s="1547"/>
      <c r="E85" s="912" t="s">
        <v>10</v>
      </c>
      <c r="F85" s="912" t="s">
        <v>10</v>
      </c>
      <c r="G85" s="912" t="s">
        <v>10</v>
      </c>
      <c r="H85" s="912" t="s">
        <v>10</v>
      </c>
      <c r="I85" s="1547" t="s">
        <v>881</v>
      </c>
      <c r="J85" s="1547"/>
      <c r="K85" s="1547"/>
      <c r="L85" s="1547"/>
      <c r="M85" s="912" t="s">
        <v>10</v>
      </c>
      <c r="N85" s="912" t="s">
        <v>10</v>
      </c>
    </row>
    <row r="86" spans="1:14" s="873" customFormat="1">
      <c r="A86" s="1547" t="s">
        <v>882</v>
      </c>
      <c r="B86" s="1547"/>
      <c r="C86" s="1547"/>
      <c r="D86" s="1547"/>
      <c r="E86" s="912" t="s">
        <v>10</v>
      </c>
      <c r="F86" s="912" t="s">
        <v>10</v>
      </c>
      <c r="G86" s="912" t="s">
        <v>10</v>
      </c>
      <c r="H86" s="912" t="s">
        <v>10</v>
      </c>
      <c r="I86" s="1547" t="s">
        <v>882</v>
      </c>
      <c r="J86" s="1547"/>
      <c r="K86" s="1547"/>
      <c r="L86" s="1547"/>
      <c r="M86" s="912" t="s">
        <v>10</v>
      </c>
      <c r="N86" s="912" t="s">
        <v>10</v>
      </c>
    </row>
    <row r="87" spans="1:14" s="873" customFormat="1" ht="13.15" customHeight="1">
      <c r="A87" s="1547" t="s">
        <v>883</v>
      </c>
      <c r="B87" s="1547"/>
      <c r="C87" s="1547"/>
      <c r="D87" s="1547"/>
      <c r="E87" s="912" t="s">
        <v>10</v>
      </c>
      <c r="F87" s="912" t="s">
        <v>10</v>
      </c>
      <c r="G87" s="912" t="s">
        <v>10</v>
      </c>
      <c r="H87" s="912" t="s">
        <v>10</v>
      </c>
      <c r="I87" s="1547" t="s">
        <v>883</v>
      </c>
      <c r="J87" s="1547"/>
      <c r="K87" s="1547"/>
      <c r="L87" s="1547"/>
      <c r="M87" s="912" t="s">
        <v>10</v>
      </c>
      <c r="N87" s="912" t="s">
        <v>10</v>
      </c>
    </row>
    <row r="88" spans="1:14" s="873" customFormat="1" ht="13.15" customHeight="1">
      <c r="A88" s="1547" t="s">
        <v>884</v>
      </c>
      <c r="B88" s="1547"/>
      <c r="C88" s="1547"/>
      <c r="D88" s="1547"/>
      <c r="E88" s="912" t="s">
        <v>10</v>
      </c>
      <c r="F88" s="912" t="s">
        <v>10</v>
      </c>
      <c r="G88" s="912" t="s">
        <v>10</v>
      </c>
      <c r="H88" s="912" t="s">
        <v>10</v>
      </c>
      <c r="I88" s="1547" t="s">
        <v>884</v>
      </c>
      <c r="J88" s="1547"/>
      <c r="K88" s="1547"/>
      <c r="L88" s="1547"/>
      <c r="M88" s="912" t="s">
        <v>10</v>
      </c>
      <c r="N88" s="912" t="s">
        <v>10</v>
      </c>
    </row>
    <row r="95" spans="1:14" s="875" customFormat="1" ht="13.15" customHeight="1">
      <c r="A95" s="874" t="s">
        <v>305</v>
      </c>
      <c r="I95" s="874" t="s">
        <v>305</v>
      </c>
    </row>
  </sheetData>
  <mergeCells count="19">
    <mergeCell ref="A85:D85"/>
    <mergeCell ref="I85:L85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  <mergeCell ref="A86:D86"/>
    <mergeCell ref="I86:L86"/>
    <mergeCell ref="A87:D87"/>
    <mergeCell ref="I87:L87"/>
    <mergeCell ref="A88:D88"/>
    <mergeCell ref="I88:L88"/>
  </mergeCells>
  <pageMargins left="0.51181102362204722" right="0.51181102362204722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5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45" customFormat="1" ht="15.75">
      <c r="A1" s="1553" t="s">
        <v>853</v>
      </c>
      <c r="B1" s="1553"/>
      <c r="C1" s="1553"/>
      <c r="D1" s="913" t="s">
        <v>10</v>
      </c>
      <c r="E1" s="913" t="s">
        <v>10</v>
      </c>
      <c r="F1" s="913" t="s">
        <v>10</v>
      </c>
      <c r="G1" s="913" t="s">
        <v>10</v>
      </c>
      <c r="H1" s="913" t="s">
        <v>10</v>
      </c>
      <c r="I1" s="1553" t="s">
        <v>853</v>
      </c>
      <c r="J1" s="1553"/>
      <c r="K1" s="1553"/>
      <c r="L1" s="913" t="s">
        <v>10</v>
      </c>
      <c r="M1" s="913" t="s">
        <v>10</v>
      </c>
      <c r="N1" s="913" t="s">
        <v>10</v>
      </c>
    </row>
    <row r="2" spans="1:14" s="847" customFormat="1" ht="13.9" customHeight="1">
      <c r="A2" s="1554" t="s">
        <v>981</v>
      </c>
      <c r="B2" s="1554"/>
      <c r="C2" s="1554"/>
      <c r="D2" s="914" t="s">
        <v>10</v>
      </c>
      <c r="E2" s="914" t="s">
        <v>10</v>
      </c>
      <c r="F2" s="914" t="s">
        <v>10</v>
      </c>
      <c r="G2" s="914" t="s">
        <v>10</v>
      </c>
      <c r="H2" s="914" t="s">
        <v>10</v>
      </c>
      <c r="I2" s="1554" t="s">
        <v>981</v>
      </c>
      <c r="J2" s="1554"/>
      <c r="K2" s="1554"/>
      <c r="L2" s="914" t="s">
        <v>10</v>
      </c>
      <c r="M2" s="914" t="s">
        <v>10</v>
      </c>
      <c r="N2" s="914" t="s">
        <v>10</v>
      </c>
    </row>
    <row r="3" spans="1:14">
      <c r="A3" s="1549" t="s">
        <v>29</v>
      </c>
      <c r="B3" s="1549"/>
      <c r="C3" s="1549"/>
      <c r="D3" s="915" t="s">
        <v>10</v>
      </c>
      <c r="E3" s="915" t="s">
        <v>10</v>
      </c>
      <c r="F3" s="915" t="s">
        <v>10</v>
      </c>
      <c r="G3" s="915" t="s">
        <v>10</v>
      </c>
      <c r="H3" s="915" t="s">
        <v>10</v>
      </c>
      <c r="I3" s="1549" t="s">
        <v>29</v>
      </c>
      <c r="J3" s="1549"/>
      <c r="K3" s="1549"/>
      <c r="L3" s="915" t="s">
        <v>10</v>
      </c>
      <c r="M3" s="915" t="s">
        <v>10</v>
      </c>
      <c r="N3" s="915" t="s">
        <v>10</v>
      </c>
    </row>
    <row r="4" spans="1:14">
      <c r="A4" s="915" t="s">
        <v>10</v>
      </c>
      <c r="B4" s="915" t="s">
        <v>10</v>
      </c>
      <c r="C4" s="915" t="s">
        <v>10</v>
      </c>
      <c r="D4" s="915" t="s">
        <v>10</v>
      </c>
      <c r="E4" s="915" t="s">
        <v>10</v>
      </c>
      <c r="F4" s="915" t="s">
        <v>10</v>
      </c>
      <c r="G4" s="915" t="s">
        <v>10</v>
      </c>
      <c r="H4" s="915" t="s">
        <v>10</v>
      </c>
      <c r="I4" s="915" t="s">
        <v>10</v>
      </c>
      <c r="J4" s="915" t="s">
        <v>10</v>
      </c>
      <c r="K4" s="915" t="s">
        <v>10</v>
      </c>
      <c r="L4" s="915" t="s">
        <v>10</v>
      </c>
      <c r="M4" s="915" t="s">
        <v>10</v>
      </c>
      <c r="N4" s="915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62" t="s">
        <v>856</v>
      </c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915" t="s">
        <v>10</v>
      </c>
      <c r="B10" s="1549" t="s">
        <v>893</v>
      </c>
      <c r="C10" s="1549"/>
      <c r="D10" s="915" t="s">
        <v>10</v>
      </c>
      <c r="E10" s="915" t="s">
        <v>10</v>
      </c>
      <c r="F10" s="915" t="s">
        <v>10</v>
      </c>
      <c r="G10" s="915" t="s">
        <v>10</v>
      </c>
      <c r="H10" s="915" t="s">
        <v>10</v>
      </c>
      <c r="I10" s="915" t="s">
        <v>10</v>
      </c>
      <c r="J10" s="915" t="s">
        <v>10</v>
      </c>
      <c r="K10" s="915" t="s">
        <v>10</v>
      </c>
      <c r="L10" s="915" t="s">
        <v>10</v>
      </c>
      <c r="M10" s="915" t="s">
        <v>10</v>
      </c>
      <c r="N10" s="915" t="s">
        <v>10</v>
      </c>
    </row>
    <row r="11" spans="1:14">
      <c r="A11" s="860" t="s">
        <v>6</v>
      </c>
      <c r="B11" s="866">
        <v>3165</v>
      </c>
      <c r="C11" s="864">
        <v>383</v>
      </c>
      <c r="D11" s="864">
        <v>220</v>
      </c>
      <c r="E11" s="864">
        <v>966</v>
      </c>
      <c r="F11" s="864">
        <v>80</v>
      </c>
      <c r="G11" s="864">
        <v>1034</v>
      </c>
      <c r="H11" s="864">
        <v>482</v>
      </c>
      <c r="I11" s="864">
        <v>6166</v>
      </c>
      <c r="J11" s="864">
        <v>3982</v>
      </c>
      <c r="K11" s="864">
        <v>1809</v>
      </c>
      <c r="L11" s="864">
        <v>2173</v>
      </c>
      <c r="M11" s="864">
        <v>256</v>
      </c>
      <c r="N11" s="864">
        <v>13</v>
      </c>
    </row>
    <row r="12" spans="1:14">
      <c r="A12" s="915" t="s">
        <v>10</v>
      </c>
      <c r="B12" s="915" t="s">
        <v>10</v>
      </c>
      <c r="C12" s="915" t="s">
        <v>10</v>
      </c>
      <c r="D12" s="915" t="s">
        <v>10</v>
      </c>
      <c r="E12" s="915" t="s">
        <v>10</v>
      </c>
      <c r="F12" s="915" t="s">
        <v>10</v>
      </c>
      <c r="G12" s="915" t="s">
        <v>10</v>
      </c>
      <c r="H12" s="915" t="s">
        <v>10</v>
      </c>
      <c r="I12" s="915" t="s">
        <v>10</v>
      </c>
      <c r="J12" s="915" t="s">
        <v>10</v>
      </c>
      <c r="K12" s="915" t="s">
        <v>10</v>
      </c>
      <c r="L12" s="915" t="s">
        <v>10</v>
      </c>
      <c r="M12" s="915" t="s">
        <v>10</v>
      </c>
      <c r="N12" s="915" t="s">
        <v>10</v>
      </c>
    </row>
    <row r="13" spans="1:14">
      <c r="A13" s="915" t="s">
        <v>865</v>
      </c>
      <c r="B13" s="915" t="s">
        <v>10</v>
      </c>
      <c r="C13" s="915" t="s">
        <v>10</v>
      </c>
      <c r="D13" s="915" t="s">
        <v>10</v>
      </c>
      <c r="E13" s="915" t="s">
        <v>10</v>
      </c>
      <c r="F13" s="915" t="s">
        <v>10</v>
      </c>
      <c r="G13" s="915" t="s">
        <v>10</v>
      </c>
      <c r="H13" s="915" t="s">
        <v>10</v>
      </c>
      <c r="I13" s="915" t="s">
        <v>10</v>
      </c>
      <c r="J13" s="915" t="s">
        <v>10</v>
      </c>
      <c r="K13" s="915" t="s">
        <v>10</v>
      </c>
      <c r="L13" s="915" t="s">
        <v>10</v>
      </c>
      <c r="M13" s="915" t="s">
        <v>10</v>
      </c>
      <c r="N13" s="915" t="s">
        <v>10</v>
      </c>
    </row>
    <row r="14" spans="1:14">
      <c r="A14" s="915" t="s">
        <v>10</v>
      </c>
      <c r="B14" s="915" t="s">
        <v>10</v>
      </c>
      <c r="C14" s="915" t="s">
        <v>10</v>
      </c>
      <c r="D14" s="915" t="s">
        <v>10</v>
      </c>
      <c r="E14" s="915" t="s">
        <v>10</v>
      </c>
      <c r="F14" s="915" t="s">
        <v>10</v>
      </c>
      <c r="G14" s="915" t="s">
        <v>10</v>
      </c>
      <c r="H14" s="915" t="s">
        <v>10</v>
      </c>
      <c r="I14" s="915" t="s">
        <v>10</v>
      </c>
      <c r="J14" s="915" t="s">
        <v>10</v>
      </c>
      <c r="K14" s="915" t="s">
        <v>10</v>
      </c>
      <c r="L14" s="915" t="s">
        <v>10</v>
      </c>
      <c r="M14" s="915" t="s">
        <v>10</v>
      </c>
      <c r="N14" s="915" t="s">
        <v>10</v>
      </c>
    </row>
    <row r="15" spans="1:14">
      <c r="A15" s="860" t="s">
        <v>866</v>
      </c>
      <c r="B15" s="866">
        <v>356</v>
      </c>
      <c r="C15" s="864">
        <v>62</v>
      </c>
      <c r="D15" s="864">
        <v>29</v>
      </c>
      <c r="E15" s="864">
        <v>88</v>
      </c>
      <c r="F15" s="864">
        <v>11</v>
      </c>
      <c r="G15" s="864">
        <v>116</v>
      </c>
      <c r="H15" s="864">
        <v>50</v>
      </c>
      <c r="I15" s="864">
        <v>870</v>
      </c>
      <c r="J15" s="864">
        <v>298</v>
      </c>
      <c r="K15" s="864">
        <v>145</v>
      </c>
      <c r="L15" s="864">
        <v>153</v>
      </c>
      <c r="M15" s="864">
        <v>16</v>
      </c>
      <c r="N15" s="864">
        <v>2</v>
      </c>
    </row>
    <row r="16" spans="1:14">
      <c r="A16" s="860" t="s">
        <v>867</v>
      </c>
      <c r="B16" s="866">
        <v>324</v>
      </c>
      <c r="C16" s="864">
        <v>23</v>
      </c>
      <c r="D16" s="864">
        <v>30</v>
      </c>
      <c r="E16" s="864">
        <v>106</v>
      </c>
      <c r="F16" s="864">
        <v>8</v>
      </c>
      <c r="G16" s="864">
        <v>110</v>
      </c>
      <c r="H16" s="864">
        <v>47</v>
      </c>
      <c r="I16" s="864">
        <v>953</v>
      </c>
      <c r="J16" s="864">
        <v>253</v>
      </c>
      <c r="K16" s="864">
        <v>112</v>
      </c>
      <c r="L16" s="864">
        <v>141</v>
      </c>
      <c r="M16" s="864">
        <v>15</v>
      </c>
      <c r="N16" s="864">
        <v>2</v>
      </c>
    </row>
    <row r="17" spans="1:14">
      <c r="A17" s="860" t="s">
        <v>868</v>
      </c>
      <c r="B17" s="866">
        <v>403</v>
      </c>
      <c r="C17" s="864">
        <v>35</v>
      </c>
      <c r="D17" s="864">
        <v>31</v>
      </c>
      <c r="E17" s="864">
        <v>142</v>
      </c>
      <c r="F17" s="864">
        <v>6</v>
      </c>
      <c r="G17" s="864">
        <v>132</v>
      </c>
      <c r="H17" s="864">
        <v>57</v>
      </c>
      <c r="I17" s="864">
        <v>854</v>
      </c>
      <c r="J17" s="864">
        <v>183</v>
      </c>
      <c r="K17" s="864">
        <v>69</v>
      </c>
      <c r="L17" s="864">
        <v>114</v>
      </c>
      <c r="M17" s="864">
        <v>17</v>
      </c>
      <c r="N17" s="864" t="s">
        <v>51</v>
      </c>
    </row>
    <row r="18" spans="1:14">
      <c r="A18" s="860" t="s">
        <v>869</v>
      </c>
      <c r="B18" s="866">
        <v>297</v>
      </c>
      <c r="C18" s="864">
        <v>47</v>
      </c>
      <c r="D18" s="864">
        <v>23</v>
      </c>
      <c r="E18" s="864">
        <v>92</v>
      </c>
      <c r="F18" s="864">
        <v>4</v>
      </c>
      <c r="G18" s="864">
        <v>92</v>
      </c>
      <c r="H18" s="864">
        <v>39</v>
      </c>
      <c r="I18" s="864">
        <v>462</v>
      </c>
      <c r="J18" s="864">
        <v>184</v>
      </c>
      <c r="K18" s="864">
        <v>78</v>
      </c>
      <c r="L18" s="864">
        <v>106</v>
      </c>
      <c r="M18" s="864">
        <v>15</v>
      </c>
      <c r="N18" s="864">
        <v>2</v>
      </c>
    </row>
    <row r="19" spans="1:14">
      <c r="A19" s="860" t="s">
        <v>870</v>
      </c>
      <c r="B19" s="866">
        <v>141</v>
      </c>
      <c r="C19" s="864">
        <v>21</v>
      </c>
      <c r="D19" s="864">
        <v>10</v>
      </c>
      <c r="E19" s="864">
        <v>44</v>
      </c>
      <c r="F19" s="864">
        <v>2</v>
      </c>
      <c r="G19" s="864">
        <v>38</v>
      </c>
      <c r="H19" s="864">
        <v>26</v>
      </c>
      <c r="I19" s="864">
        <v>171</v>
      </c>
      <c r="J19" s="864">
        <v>90</v>
      </c>
      <c r="K19" s="864">
        <v>26</v>
      </c>
      <c r="L19" s="864">
        <v>64</v>
      </c>
      <c r="M19" s="864">
        <v>1</v>
      </c>
      <c r="N19" s="864">
        <v>1</v>
      </c>
    </row>
    <row r="20" spans="1:14">
      <c r="A20" s="860" t="s">
        <v>871</v>
      </c>
      <c r="B20" s="866">
        <v>75</v>
      </c>
      <c r="C20" s="864">
        <v>17</v>
      </c>
      <c r="D20" s="864">
        <v>9</v>
      </c>
      <c r="E20" s="864">
        <v>16</v>
      </c>
      <c r="F20" s="864" t="s">
        <v>51</v>
      </c>
      <c r="G20" s="864">
        <v>18</v>
      </c>
      <c r="H20" s="864">
        <v>15</v>
      </c>
      <c r="I20" s="864">
        <v>125</v>
      </c>
      <c r="J20" s="864">
        <v>32</v>
      </c>
      <c r="K20" s="864">
        <v>6</v>
      </c>
      <c r="L20" s="864">
        <v>26</v>
      </c>
      <c r="M20" s="864">
        <v>4</v>
      </c>
      <c r="N20" s="864" t="s">
        <v>51</v>
      </c>
    </row>
    <row r="21" spans="1:14">
      <c r="A21" s="860" t="s">
        <v>872</v>
      </c>
      <c r="B21" s="866">
        <v>37</v>
      </c>
      <c r="C21" s="864">
        <v>11</v>
      </c>
      <c r="D21" s="864" t="s">
        <v>51</v>
      </c>
      <c r="E21" s="864">
        <v>12</v>
      </c>
      <c r="F21" s="864">
        <v>1</v>
      </c>
      <c r="G21" s="864">
        <v>5</v>
      </c>
      <c r="H21" s="864">
        <v>8</v>
      </c>
      <c r="I21" s="864">
        <v>66</v>
      </c>
      <c r="J21" s="864">
        <v>28</v>
      </c>
      <c r="K21" s="864">
        <v>10</v>
      </c>
      <c r="L21" s="864">
        <v>18</v>
      </c>
      <c r="M21" s="864">
        <v>7</v>
      </c>
      <c r="N21" s="864">
        <v>2</v>
      </c>
    </row>
    <row r="22" spans="1:14">
      <c r="A22" s="860" t="s">
        <v>873</v>
      </c>
      <c r="B22" s="866">
        <v>68</v>
      </c>
      <c r="C22" s="864">
        <v>17</v>
      </c>
      <c r="D22" s="864">
        <v>2</v>
      </c>
      <c r="E22" s="864">
        <v>8</v>
      </c>
      <c r="F22" s="864" t="s">
        <v>51</v>
      </c>
      <c r="G22" s="864">
        <v>21</v>
      </c>
      <c r="H22" s="864">
        <v>20</v>
      </c>
      <c r="I22" s="864">
        <v>141</v>
      </c>
      <c r="J22" s="864">
        <v>67</v>
      </c>
      <c r="K22" s="864">
        <v>27</v>
      </c>
      <c r="L22" s="864">
        <v>40</v>
      </c>
      <c r="M22" s="864">
        <v>2</v>
      </c>
      <c r="N22" s="864" t="s">
        <v>51</v>
      </c>
    </row>
    <row r="23" spans="1:14">
      <c r="A23" s="860" t="s">
        <v>874</v>
      </c>
      <c r="B23" s="866">
        <v>143</v>
      </c>
      <c r="C23" s="864">
        <v>23</v>
      </c>
      <c r="D23" s="864">
        <v>13</v>
      </c>
      <c r="E23" s="864">
        <v>37</v>
      </c>
      <c r="F23" s="864">
        <v>1</v>
      </c>
      <c r="G23" s="864">
        <v>46</v>
      </c>
      <c r="H23" s="864">
        <v>23</v>
      </c>
      <c r="I23" s="864">
        <v>241</v>
      </c>
      <c r="J23" s="864">
        <v>195</v>
      </c>
      <c r="K23" s="864">
        <v>98</v>
      </c>
      <c r="L23" s="864">
        <v>97</v>
      </c>
      <c r="M23" s="864">
        <v>35</v>
      </c>
      <c r="N23" s="864" t="s">
        <v>51</v>
      </c>
    </row>
    <row r="24" spans="1:14">
      <c r="A24" s="860" t="s">
        <v>875</v>
      </c>
      <c r="B24" s="866">
        <v>343</v>
      </c>
      <c r="C24" s="864">
        <v>35</v>
      </c>
      <c r="D24" s="864">
        <v>35</v>
      </c>
      <c r="E24" s="864">
        <v>106</v>
      </c>
      <c r="F24" s="864">
        <v>10</v>
      </c>
      <c r="G24" s="864">
        <v>99</v>
      </c>
      <c r="H24" s="864">
        <v>58</v>
      </c>
      <c r="I24" s="864">
        <v>478</v>
      </c>
      <c r="J24" s="864">
        <v>700</v>
      </c>
      <c r="K24" s="864">
        <v>358</v>
      </c>
      <c r="L24" s="864">
        <v>342</v>
      </c>
      <c r="M24" s="864">
        <v>68</v>
      </c>
      <c r="N24" s="864">
        <v>3</v>
      </c>
    </row>
    <row r="25" spans="1:14">
      <c r="A25" s="860" t="s">
        <v>876</v>
      </c>
      <c r="B25" s="866">
        <v>650</v>
      </c>
      <c r="C25" s="864">
        <v>51</v>
      </c>
      <c r="D25" s="864">
        <v>24</v>
      </c>
      <c r="E25" s="864">
        <v>217</v>
      </c>
      <c r="F25" s="864">
        <v>23</v>
      </c>
      <c r="G25" s="864">
        <v>241</v>
      </c>
      <c r="H25" s="864">
        <v>94</v>
      </c>
      <c r="I25" s="864">
        <v>1109</v>
      </c>
      <c r="J25" s="864">
        <v>1341</v>
      </c>
      <c r="K25" s="864">
        <v>637</v>
      </c>
      <c r="L25" s="864">
        <v>704</v>
      </c>
      <c r="M25" s="864">
        <v>52</v>
      </c>
      <c r="N25" s="864">
        <v>1</v>
      </c>
    </row>
    <row r="26" spans="1:14">
      <c r="A26" s="860" t="s">
        <v>877</v>
      </c>
      <c r="B26" s="866">
        <v>328</v>
      </c>
      <c r="C26" s="864">
        <v>41</v>
      </c>
      <c r="D26" s="864">
        <v>14</v>
      </c>
      <c r="E26" s="864">
        <v>98</v>
      </c>
      <c r="F26" s="864">
        <v>14</v>
      </c>
      <c r="G26" s="864">
        <v>116</v>
      </c>
      <c r="H26" s="864">
        <v>45</v>
      </c>
      <c r="I26" s="864">
        <v>696</v>
      </c>
      <c r="J26" s="864">
        <v>611</v>
      </c>
      <c r="K26" s="864">
        <v>243</v>
      </c>
      <c r="L26" s="864">
        <v>368</v>
      </c>
      <c r="M26" s="864">
        <v>24</v>
      </c>
      <c r="N26" s="864" t="s">
        <v>51</v>
      </c>
    </row>
    <row r="27" spans="1:14">
      <c r="A27" s="915" t="s">
        <v>10</v>
      </c>
      <c r="B27" s="915" t="s">
        <v>10</v>
      </c>
      <c r="C27" s="915" t="s">
        <v>10</v>
      </c>
      <c r="D27" s="915" t="s">
        <v>10</v>
      </c>
      <c r="E27" s="915" t="s">
        <v>10</v>
      </c>
      <c r="F27" s="915" t="s">
        <v>10</v>
      </c>
      <c r="G27" s="915" t="s">
        <v>10</v>
      </c>
      <c r="H27" s="915" t="s">
        <v>10</v>
      </c>
      <c r="I27" s="915" t="s">
        <v>10</v>
      </c>
      <c r="J27" s="915" t="s">
        <v>10</v>
      </c>
      <c r="K27" s="915" t="s">
        <v>10</v>
      </c>
      <c r="L27" s="915" t="s">
        <v>10</v>
      </c>
      <c r="M27" s="915" t="s">
        <v>10</v>
      </c>
      <c r="N27" s="915" t="s">
        <v>10</v>
      </c>
    </row>
    <row r="28" spans="1:14">
      <c r="A28" s="915" t="s">
        <v>10</v>
      </c>
      <c r="B28" s="915" t="s">
        <v>10</v>
      </c>
      <c r="C28" s="915" t="s">
        <v>10</v>
      </c>
      <c r="D28" s="915" t="s">
        <v>10</v>
      </c>
      <c r="E28" s="915" t="s">
        <v>10</v>
      </c>
      <c r="F28" s="915" t="s">
        <v>10</v>
      </c>
      <c r="G28" s="915" t="s">
        <v>10</v>
      </c>
      <c r="H28" s="915" t="s">
        <v>10</v>
      </c>
      <c r="I28" s="915" t="s">
        <v>10</v>
      </c>
      <c r="J28" s="915" t="s">
        <v>10</v>
      </c>
      <c r="K28" s="915" t="s">
        <v>10</v>
      </c>
      <c r="L28" s="915" t="s">
        <v>10</v>
      </c>
      <c r="M28" s="915" t="s">
        <v>10</v>
      </c>
      <c r="N28" s="915" t="s">
        <v>10</v>
      </c>
    </row>
    <row r="29" spans="1:14">
      <c r="A29" s="915" t="s">
        <v>10</v>
      </c>
      <c r="B29" s="1549" t="s">
        <v>894</v>
      </c>
      <c r="C29" s="1549"/>
      <c r="D29" s="915" t="s">
        <v>10</v>
      </c>
      <c r="E29" s="915" t="s">
        <v>10</v>
      </c>
      <c r="F29" s="915" t="s">
        <v>10</v>
      </c>
      <c r="G29" s="915" t="s">
        <v>10</v>
      </c>
      <c r="H29" s="915" t="s">
        <v>10</v>
      </c>
      <c r="I29" s="915" t="s">
        <v>10</v>
      </c>
      <c r="J29" s="915" t="s">
        <v>10</v>
      </c>
      <c r="K29" s="915" t="s">
        <v>10</v>
      </c>
      <c r="L29" s="915" t="s">
        <v>10</v>
      </c>
      <c r="M29" s="915" t="s">
        <v>10</v>
      </c>
      <c r="N29" s="915" t="s">
        <v>10</v>
      </c>
    </row>
    <row r="30" spans="1:14">
      <c r="A30" s="860" t="s">
        <v>6</v>
      </c>
      <c r="B30" s="866">
        <v>1257</v>
      </c>
      <c r="C30" s="864">
        <v>38</v>
      </c>
      <c r="D30" s="864">
        <v>104</v>
      </c>
      <c r="E30" s="864">
        <v>542</v>
      </c>
      <c r="F30" s="864">
        <v>27</v>
      </c>
      <c r="G30" s="864">
        <v>331</v>
      </c>
      <c r="H30" s="864">
        <v>215</v>
      </c>
      <c r="I30" s="864">
        <v>8899</v>
      </c>
      <c r="J30" s="864">
        <v>683</v>
      </c>
      <c r="K30" s="864">
        <v>152</v>
      </c>
      <c r="L30" s="864">
        <v>531</v>
      </c>
      <c r="M30" s="864">
        <v>59</v>
      </c>
      <c r="N30" s="864">
        <v>24</v>
      </c>
    </row>
    <row r="31" spans="1:14">
      <c r="A31" s="915" t="s">
        <v>10</v>
      </c>
      <c r="B31" s="915" t="s">
        <v>10</v>
      </c>
      <c r="C31" s="915" t="s">
        <v>10</v>
      </c>
      <c r="D31" s="915" t="s">
        <v>10</v>
      </c>
      <c r="E31" s="915" t="s">
        <v>10</v>
      </c>
      <c r="F31" s="915" t="s">
        <v>10</v>
      </c>
      <c r="G31" s="915" t="s">
        <v>10</v>
      </c>
      <c r="H31" s="915" t="s">
        <v>10</v>
      </c>
      <c r="I31" s="915" t="s">
        <v>10</v>
      </c>
      <c r="J31" s="915" t="s">
        <v>10</v>
      </c>
      <c r="K31" s="915" t="s">
        <v>10</v>
      </c>
      <c r="L31" s="915" t="s">
        <v>10</v>
      </c>
      <c r="M31" s="915" t="s">
        <v>10</v>
      </c>
      <c r="N31" s="915" t="s">
        <v>10</v>
      </c>
    </row>
    <row r="32" spans="1:14">
      <c r="A32" s="915" t="s">
        <v>865</v>
      </c>
      <c r="B32" s="915" t="s">
        <v>10</v>
      </c>
      <c r="C32" s="915" t="s">
        <v>10</v>
      </c>
      <c r="D32" s="915" t="s">
        <v>10</v>
      </c>
      <c r="E32" s="915" t="s">
        <v>10</v>
      </c>
      <c r="F32" s="915" t="s">
        <v>10</v>
      </c>
      <c r="G32" s="915" t="s">
        <v>10</v>
      </c>
      <c r="H32" s="915" t="s">
        <v>10</v>
      </c>
      <c r="I32" s="915" t="s">
        <v>10</v>
      </c>
      <c r="J32" s="915" t="s">
        <v>10</v>
      </c>
      <c r="K32" s="915" t="s">
        <v>10</v>
      </c>
      <c r="L32" s="915" t="s">
        <v>10</v>
      </c>
      <c r="M32" s="915" t="s">
        <v>10</v>
      </c>
      <c r="N32" s="915" t="s">
        <v>10</v>
      </c>
    </row>
    <row r="33" spans="1:14">
      <c r="A33" s="915" t="s">
        <v>10</v>
      </c>
      <c r="B33" s="915" t="s">
        <v>10</v>
      </c>
      <c r="C33" s="915" t="s">
        <v>10</v>
      </c>
      <c r="D33" s="915" t="s">
        <v>10</v>
      </c>
      <c r="E33" s="915" t="s">
        <v>10</v>
      </c>
      <c r="F33" s="915" t="s">
        <v>10</v>
      </c>
      <c r="G33" s="915" t="s">
        <v>10</v>
      </c>
      <c r="H33" s="915" t="s">
        <v>10</v>
      </c>
      <c r="I33" s="915" t="s">
        <v>10</v>
      </c>
      <c r="J33" s="915" t="s">
        <v>10</v>
      </c>
      <c r="K33" s="915" t="s">
        <v>10</v>
      </c>
      <c r="L33" s="915" t="s">
        <v>10</v>
      </c>
      <c r="M33" s="915" t="s">
        <v>10</v>
      </c>
      <c r="N33" s="915" t="s">
        <v>10</v>
      </c>
    </row>
    <row r="34" spans="1:14">
      <c r="A34" s="860" t="s">
        <v>866</v>
      </c>
      <c r="B34" s="866">
        <v>157</v>
      </c>
      <c r="C34" s="864">
        <v>6</v>
      </c>
      <c r="D34" s="864">
        <v>5</v>
      </c>
      <c r="E34" s="864">
        <v>68</v>
      </c>
      <c r="F34" s="864">
        <v>2</v>
      </c>
      <c r="G34" s="864">
        <v>63</v>
      </c>
      <c r="H34" s="864">
        <v>13</v>
      </c>
      <c r="I34" s="864">
        <v>1425</v>
      </c>
      <c r="J34" s="864">
        <v>51</v>
      </c>
      <c r="K34" s="864">
        <v>5</v>
      </c>
      <c r="L34" s="864">
        <v>46</v>
      </c>
      <c r="M34" s="864">
        <v>1</v>
      </c>
      <c r="N34" s="864">
        <v>2</v>
      </c>
    </row>
    <row r="35" spans="1:14">
      <c r="A35" s="860" t="s">
        <v>867</v>
      </c>
      <c r="B35" s="866">
        <v>148</v>
      </c>
      <c r="C35" s="864">
        <v>5</v>
      </c>
      <c r="D35" s="864">
        <v>8</v>
      </c>
      <c r="E35" s="864">
        <v>59</v>
      </c>
      <c r="F35" s="864">
        <v>6</v>
      </c>
      <c r="G35" s="864">
        <v>45</v>
      </c>
      <c r="H35" s="864">
        <v>25</v>
      </c>
      <c r="I35" s="864">
        <v>1315</v>
      </c>
      <c r="J35" s="864">
        <v>49</v>
      </c>
      <c r="K35" s="864">
        <v>18</v>
      </c>
      <c r="L35" s="864">
        <v>31</v>
      </c>
      <c r="M35" s="864" t="s">
        <v>51</v>
      </c>
      <c r="N35" s="864">
        <v>1</v>
      </c>
    </row>
    <row r="36" spans="1:14">
      <c r="A36" s="860" t="s">
        <v>868</v>
      </c>
      <c r="B36" s="866">
        <v>184</v>
      </c>
      <c r="C36" s="864">
        <v>1</v>
      </c>
      <c r="D36" s="864">
        <v>16</v>
      </c>
      <c r="E36" s="864">
        <v>89</v>
      </c>
      <c r="F36" s="864">
        <v>3</v>
      </c>
      <c r="G36" s="864">
        <v>52</v>
      </c>
      <c r="H36" s="864">
        <v>23</v>
      </c>
      <c r="I36" s="864">
        <v>1173</v>
      </c>
      <c r="J36" s="864">
        <v>69</v>
      </c>
      <c r="K36" s="864">
        <v>10</v>
      </c>
      <c r="L36" s="864">
        <v>59</v>
      </c>
      <c r="M36" s="864">
        <v>1</v>
      </c>
      <c r="N36" s="864">
        <v>1</v>
      </c>
    </row>
    <row r="37" spans="1:14">
      <c r="A37" s="860" t="s">
        <v>869</v>
      </c>
      <c r="B37" s="866">
        <v>93</v>
      </c>
      <c r="C37" s="864">
        <v>5</v>
      </c>
      <c r="D37" s="864">
        <v>3</v>
      </c>
      <c r="E37" s="864">
        <v>40</v>
      </c>
      <c r="F37" s="864">
        <v>1</v>
      </c>
      <c r="G37" s="864">
        <v>22</v>
      </c>
      <c r="H37" s="864">
        <v>22</v>
      </c>
      <c r="I37" s="864">
        <v>422</v>
      </c>
      <c r="J37" s="864">
        <v>31</v>
      </c>
      <c r="K37" s="864">
        <v>3</v>
      </c>
      <c r="L37" s="864">
        <v>28</v>
      </c>
      <c r="M37" s="864" t="s">
        <v>51</v>
      </c>
      <c r="N37" s="864">
        <v>5</v>
      </c>
    </row>
    <row r="38" spans="1:14">
      <c r="A38" s="860" t="s">
        <v>870</v>
      </c>
      <c r="B38" s="866">
        <v>40</v>
      </c>
      <c r="C38" s="864">
        <v>1</v>
      </c>
      <c r="D38" s="864">
        <v>3</v>
      </c>
      <c r="E38" s="864">
        <v>17</v>
      </c>
      <c r="F38" s="864" t="s">
        <v>51</v>
      </c>
      <c r="G38" s="864">
        <v>14</v>
      </c>
      <c r="H38" s="864">
        <v>5</v>
      </c>
      <c r="I38" s="864">
        <v>189</v>
      </c>
      <c r="J38" s="864">
        <v>17</v>
      </c>
      <c r="K38" s="864">
        <v>8</v>
      </c>
      <c r="L38" s="864">
        <v>9</v>
      </c>
      <c r="M38" s="864" t="s">
        <v>51</v>
      </c>
      <c r="N38" s="864">
        <v>1</v>
      </c>
    </row>
    <row r="39" spans="1:14">
      <c r="A39" s="860" t="s">
        <v>871</v>
      </c>
      <c r="B39" s="866">
        <v>39</v>
      </c>
      <c r="C39" s="864" t="s">
        <v>51</v>
      </c>
      <c r="D39" s="864">
        <v>3</v>
      </c>
      <c r="E39" s="864">
        <v>13</v>
      </c>
      <c r="F39" s="864" t="s">
        <v>51</v>
      </c>
      <c r="G39" s="864">
        <v>14</v>
      </c>
      <c r="H39" s="864">
        <v>9</v>
      </c>
      <c r="I39" s="864">
        <v>127</v>
      </c>
      <c r="J39" s="864">
        <v>16</v>
      </c>
      <c r="K39" s="864">
        <v>7</v>
      </c>
      <c r="L39" s="864">
        <v>9</v>
      </c>
      <c r="M39" s="864">
        <v>6</v>
      </c>
      <c r="N39" s="864">
        <v>3</v>
      </c>
    </row>
    <row r="40" spans="1:14">
      <c r="A40" s="860" t="s">
        <v>872</v>
      </c>
      <c r="B40" s="866">
        <v>26</v>
      </c>
      <c r="C40" s="864">
        <v>2</v>
      </c>
      <c r="D40" s="864">
        <v>4</v>
      </c>
      <c r="E40" s="864">
        <v>9</v>
      </c>
      <c r="F40" s="864" t="s">
        <v>51</v>
      </c>
      <c r="G40" s="864">
        <v>4</v>
      </c>
      <c r="H40" s="864">
        <v>7</v>
      </c>
      <c r="I40" s="864">
        <v>100</v>
      </c>
      <c r="J40" s="864">
        <v>20</v>
      </c>
      <c r="K40" s="864" t="s">
        <v>51</v>
      </c>
      <c r="L40" s="864">
        <v>20</v>
      </c>
      <c r="M40" s="864">
        <v>2</v>
      </c>
      <c r="N40" s="864">
        <v>1</v>
      </c>
    </row>
    <row r="41" spans="1:14">
      <c r="A41" s="860" t="s">
        <v>873</v>
      </c>
      <c r="B41" s="866">
        <v>9</v>
      </c>
      <c r="C41" s="864" t="s">
        <v>51</v>
      </c>
      <c r="D41" s="864">
        <v>1</v>
      </c>
      <c r="E41" s="864">
        <v>2</v>
      </c>
      <c r="F41" s="864" t="s">
        <v>51</v>
      </c>
      <c r="G41" s="864">
        <v>5</v>
      </c>
      <c r="H41" s="864">
        <v>1</v>
      </c>
      <c r="I41" s="864">
        <v>80</v>
      </c>
      <c r="J41" s="864">
        <v>14</v>
      </c>
      <c r="K41" s="864" t="s">
        <v>51</v>
      </c>
      <c r="L41" s="864">
        <v>14</v>
      </c>
      <c r="M41" s="864">
        <v>1</v>
      </c>
      <c r="N41" s="864" t="s">
        <v>51</v>
      </c>
    </row>
    <row r="42" spans="1:14">
      <c r="A42" s="860" t="s">
        <v>874</v>
      </c>
      <c r="B42" s="866">
        <v>30</v>
      </c>
      <c r="C42" s="864">
        <v>5</v>
      </c>
      <c r="D42" s="864">
        <v>1</v>
      </c>
      <c r="E42" s="864">
        <v>10</v>
      </c>
      <c r="F42" s="864" t="s">
        <v>51</v>
      </c>
      <c r="G42" s="864">
        <v>2</v>
      </c>
      <c r="H42" s="864">
        <v>12</v>
      </c>
      <c r="I42" s="864">
        <v>154</v>
      </c>
      <c r="J42" s="864">
        <v>34</v>
      </c>
      <c r="K42" s="864">
        <v>4</v>
      </c>
      <c r="L42" s="864">
        <v>30</v>
      </c>
      <c r="M42" s="864">
        <v>2</v>
      </c>
      <c r="N42" s="864" t="s">
        <v>51</v>
      </c>
    </row>
    <row r="43" spans="1:14">
      <c r="A43" s="860" t="s">
        <v>875</v>
      </c>
      <c r="B43" s="866">
        <v>102</v>
      </c>
      <c r="C43" s="864">
        <v>6</v>
      </c>
      <c r="D43" s="864">
        <v>9</v>
      </c>
      <c r="E43" s="864">
        <v>43</v>
      </c>
      <c r="F43" s="864">
        <v>1</v>
      </c>
      <c r="G43" s="864">
        <v>22</v>
      </c>
      <c r="H43" s="864">
        <v>21</v>
      </c>
      <c r="I43" s="864">
        <v>608</v>
      </c>
      <c r="J43" s="864">
        <v>86</v>
      </c>
      <c r="K43" s="864">
        <v>32</v>
      </c>
      <c r="L43" s="864">
        <v>54</v>
      </c>
      <c r="M43" s="864">
        <v>17</v>
      </c>
      <c r="N43" s="864">
        <v>3</v>
      </c>
    </row>
    <row r="44" spans="1:14">
      <c r="A44" s="860" t="s">
        <v>876</v>
      </c>
      <c r="B44" s="866">
        <v>203</v>
      </c>
      <c r="C44" s="864">
        <v>4</v>
      </c>
      <c r="D44" s="864">
        <v>18</v>
      </c>
      <c r="E44" s="864">
        <v>102</v>
      </c>
      <c r="F44" s="864">
        <v>13</v>
      </c>
      <c r="G44" s="864">
        <v>33</v>
      </c>
      <c r="H44" s="864">
        <v>33</v>
      </c>
      <c r="I44" s="864">
        <v>1688</v>
      </c>
      <c r="J44" s="864">
        <v>157</v>
      </c>
      <c r="K44" s="864">
        <v>41</v>
      </c>
      <c r="L44" s="864">
        <v>116</v>
      </c>
      <c r="M44" s="864">
        <v>14</v>
      </c>
      <c r="N44" s="864">
        <v>3</v>
      </c>
    </row>
    <row r="45" spans="1:14">
      <c r="A45" s="860" t="s">
        <v>877</v>
      </c>
      <c r="B45" s="866">
        <v>226</v>
      </c>
      <c r="C45" s="864">
        <v>3</v>
      </c>
      <c r="D45" s="864">
        <v>33</v>
      </c>
      <c r="E45" s="864">
        <v>90</v>
      </c>
      <c r="F45" s="864">
        <v>1</v>
      </c>
      <c r="G45" s="864">
        <v>55</v>
      </c>
      <c r="H45" s="864">
        <v>44</v>
      </c>
      <c r="I45" s="864">
        <v>1618</v>
      </c>
      <c r="J45" s="864">
        <v>139</v>
      </c>
      <c r="K45" s="864">
        <v>24</v>
      </c>
      <c r="L45" s="864">
        <v>115</v>
      </c>
      <c r="M45" s="864">
        <v>15</v>
      </c>
      <c r="N45" s="864">
        <v>4</v>
      </c>
    </row>
    <row r="46" spans="1:14">
      <c r="A46" s="915" t="s">
        <v>10</v>
      </c>
      <c r="B46" s="915" t="s">
        <v>10</v>
      </c>
      <c r="C46" s="915" t="s">
        <v>10</v>
      </c>
      <c r="D46" s="915" t="s">
        <v>10</v>
      </c>
      <c r="E46" s="915" t="s">
        <v>10</v>
      </c>
      <c r="F46" s="915" t="s">
        <v>10</v>
      </c>
      <c r="G46" s="915" t="s">
        <v>10</v>
      </c>
      <c r="H46" s="915" t="s">
        <v>10</v>
      </c>
      <c r="I46" s="915" t="s">
        <v>10</v>
      </c>
      <c r="J46" s="915" t="s">
        <v>10</v>
      </c>
      <c r="K46" s="915" t="s">
        <v>10</v>
      </c>
      <c r="L46" s="915" t="s">
        <v>10</v>
      </c>
      <c r="M46" s="915" t="s">
        <v>10</v>
      </c>
      <c r="N46" s="915" t="s">
        <v>10</v>
      </c>
    </row>
    <row r="47" spans="1:14">
      <c r="A47" s="915" t="s">
        <v>10</v>
      </c>
      <c r="B47" s="915" t="s">
        <v>10</v>
      </c>
      <c r="C47" s="915" t="s">
        <v>10</v>
      </c>
      <c r="D47" s="915" t="s">
        <v>10</v>
      </c>
      <c r="E47" s="915" t="s">
        <v>10</v>
      </c>
      <c r="F47" s="915" t="s">
        <v>10</v>
      </c>
      <c r="G47" s="915" t="s">
        <v>10</v>
      </c>
      <c r="H47" s="915" t="s">
        <v>10</v>
      </c>
      <c r="I47" s="915" t="s">
        <v>10</v>
      </c>
      <c r="J47" s="915" t="s">
        <v>10</v>
      </c>
      <c r="K47" s="915" t="s">
        <v>10</v>
      </c>
      <c r="L47" s="915" t="s">
        <v>10</v>
      </c>
      <c r="M47" s="915" t="s">
        <v>10</v>
      </c>
      <c r="N47" s="915" t="s">
        <v>10</v>
      </c>
    </row>
    <row r="48" spans="1:14">
      <c r="A48" s="915" t="s">
        <v>10</v>
      </c>
      <c r="B48" s="1549" t="s">
        <v>895</v>
      </c>
      <c r="C48" s="1549"/>
      <c r="D48" s="915" t="s">
        <v>10</v>
      </c>
      <c r="E48" s="915" t="s">
        <v>10</v>
      </c>
      <c r="F48" s="915" t="s">
        <v>10</v>
      </c>
      <c r="G48" s="915" t="s">
        <v>10</v>
      </c>
      <c r="H48" s="915" t="s">
        <v>10</v>
      </c>
      <c r="I48" s="915" t="s">
        <v>10</v>
      </c>
      <c r="J48" s="915" t="s">
        <v>10</v>
      </c>
      <c r="K48" s="915" t="s">
        <v>10</v>
      </c>
      <c r="L48" s="915" t="s">
        <v>10</v>
      </c>
      <c r="M48" s="915" t="s">
        <v>10</v>
      </c>
      <c r="N48" s="915" t="s">
        <v>10</v>
      </c>
    </row>
    <row r="49" spans="1:14">
      <c r="A49" s="860" t="s">
        <v>6</v>
      </c>
      <c r="B49" s="866">
        <v>54</v>
      </c>
      <c r="C49" s="864" t="s">
        <v>51</v>
      </c>
      <c r="D49" s="864" t="s">
        <v>51</v>
      </c>
      <c r="E49" s="864">
        <v>12</v>
      </c>
      <c r="F49" s="864">
        <v>4</v>
      </c>
      <c r="G49" s="864">
        <v>33</v>
      </c>
      <c r="H49" s="864">
        <v>5</v>
      </c>
      <c r="I49" s="864">
        <v>25</v>
      </c>
      <c r="J49" s="864">
        <v>60</v>
      </c>
      <c r="K49" s="864">
        <v>53</v>
      </c>
      <c r="L49" s="864">
        <v>7</v>
      </c>
      <c r="M49" s="864">
        <v>1</v>
      </c>
      <c r="N49" s="864" t="s">
        <v>51</v>
      </c>
    </row>
    <row r="50" spans="1:14">
      <c r="A50" s="915" t="s">
        <v>10</v>
      </c>
      <c r="B50" s="915" t="s">
        <v>10</v>
      </c>
      <c r="C50" s="915" t="s">
        <v>10</v>
      </c>
      <c r="D50" s="915" t="s">
        <v>10</v>
      </c>
      <c r="E50" s="915" t="s">
        <v>10</v>
      </c>
      <c r="F50" s="915" t="s">
        <v>10</v>
      </c>
      <c r="G50" s="915" t="s">
        <v>10</v>
      </c>
      <c r="H50" s="915" t="s">
        <v>10</v>
      </c>
      <c r="I50" s="915" t="s">
        <v>10</v>
      </c>
      <c r="J50" s="915" t="s">
        <v>10</v>
      </c>
      <c r="K50" s="915" t="s">
        <v>10</v>
      </c>
      <c r="L50" s="915" t="s">
        <v>10</v>
      </c>
      <c r="M50" s="915" t="s">
        <v>10</v>
      </c>
      <c r="N50" s="915" t="s">
        <v>10</v>
      </c>
    </row>
    <row r="51" spans="1:14">
      <c r="A51" s="915" t="s">
        <v>865</v>
      </c>
      <c r="B51" s="915" t="s">
        <v>10</v>
      </c>
      <c r="C51" s="915" t="s">
        <v>10</v>
      </c>
      <c r="D51" s="915" t="s">
        <v>10</v>
      </c>
      <c r="E51" s="915" t="s">
        <v>10</v>
      </c>
      <c r="F51" s="915" t="s">
        <v>10</v>
      </c>
      <c r="G51" s="915" t="s">
        <v>10</v>
      </c>
      <c r="H51" s="915" t="s">
        <v>10</v>
      </c>
      <c r="I51" s="915" t="s">
        <v>10</v>
      </c>
      <c r="J51" s="915" t="s">
        <v>10</v>
      </c>
      <c r="K51" s="915" t="s">
        <v>10</v>
      </c>
      <c r="L51" s="915" t="s">
        <v>10</v>
      </c>
      <c r="M51" s="915" t="s">
        <v>10</v>
      </c>
      <c r="N51" s="915" t="s">
        <v>10</v>
      </c>
    </row>
    <row r="52" spans="1:14">
      <c r="A52" s="915" t="s">
        <v>10</v>
      </c>
      <c r="B52" s="915" t="s">
        <v>10</v>
      </c>
      <c r="C52" s="915" t="s">
        <v>10</v>
      </c>
      <c r="D52" s="915" t="s">
        <v>10</v>
      </c>
      <c r="E52" s="915" t="s">
        <v>10</v>
      </c>
      <c r="F52" s="915" t="s">
        <v>10</v>
      </c>
      <c r="G52" s="915" t="s">
        <v>10</v>
      </c>
      <c r="H52" s="915" t="s">
        <v>10</v>
      </c>
      <c r="I52" s="915" t="s">
        <v>10</v>
      </c>
      <c r="J52" s="915" t="s">
        <v>10</v>
      </c>
      <c r="K52" s="915" t="s">
        <v>10</v>
      </c>
      <c r="L52" s="915" t="s">
        <v>10</v>
      </c>
      <c r="M52" s="915" t="s">
        <v>10</v>
      </c>
      <c r="N52" s="915" t="s">
        <v>10</v>
      </c>
    </row>
    <row r="53" spans="1:14">
      <c r="A53" s="860" t="s">
        <v>866</v>
      </c>
      <c r="B53" s="866">
        <v>4</v>
      </c>
      <c r="C53" s="864" t="s">
        <v>51</v>
      </c>
      <c r="D53" s="864" t="s">
        <v>51</v>
      </c>
      <c r="E53" s="864">
        <v>1</v>
      </c>
      <c r="F53" s="864">
        <v>1</v>
      </c>
      <c r="G53" s="864">
        <v>2</v>
      </c>
      <c r="H53" s="864" t="s">
        <v>51</v>
      </c>
      <c r="I53" s="864">
        <v>4</v>
      </c>
      <c r="J53" s="864">
        <v>5</v>
      </c>
      <c r="K53" s="864">
        <v>4</v>
      </c>
      <c r="L53" s="864">
        <v>1</v>
      </c>
      <c r="M53" s="864" t="s">
        <v>51</v>
      </c>
      <c r="N53" s="864" t="s">
        <v>51</v>
      </c>
    </row>
    <row r="54" spans="1:14">
      <c r="A54" s="860" t="s">
        <v>867</v>
      </c>
      <c r="B54" s="866">
        <v>6</v>
      </c>
      <c r="C54" s="864" t="s">
        <v>51</v>
      </c>
      <c r="D54" s="864" t="s">
        <v>51</v>
      </c>
      <c r="E54" s="864" t="s">
        <v>51</v>
      </c>
      <c r="F54" s="864" t="s">
        <v>51</v>
      </c>
      <c r="G54" s="864">
        <v>5</v>
      </c>
      <c r="H54" s="864">
        <v>1</v>
      </c>
      <c r="I54" s="864">
        <v>2</v>
      </c>
      <c r="J54" s="864" t="s">
        <v>51</v>
      </c>
      <c r="K54" s="864" t="s">
        <v>51</v>
      </c>
      <c r="L54" s="864" t="s">
        <v>51</v>
      </c>
      <c r="M54" s="864" t="s">
        <v>51</v>
      </c>
      <c r="N54" s="864" t="s">
        <v>51</v>
      </c>
    </row>
    <row r="55" spans="1:14">
      <c r="A55" s="860" t="s">
        <v>868</v>
      </c>
      <c r="B55" s="866">
        <v>5</v>
      </c>
      <c r="C55" s="864" t="s">
        <v>51</v>
      </c>
      <c r="D55" s="864" t="s">
        <v>51</v>
      </c>
      <c r="E55" s="864">
        <v>2</v>
      </c>
      <c r="F55" s="864" t="s">
        <v>51</v>
      </c>
      <c r="G55" s="864">
        <v>2</v>
      </c>
      <c r="H55" s="864">
        <v>1</v>
      </c>
      <c r="I55" s="864">
        <v>1</v>
      </c>
      <c r="J55" s="864">
        <v>9</v>
      </c>
      <c r="K55" s="864">
        <v>8</v>
      </c>
      <c r="L55" s="864">
        <v>1</v>
      </c>
      <c r="M55" s="864" t="s">
        <v>51</v>
      </c>
      <c r="N55" s="864" t="s">
        <v>51</v>
      </c>
    </row>
    <row r="56" spans="1:14">
      <c r="A56" s="860" t="s">
        <v>869</v>
      </c>
      <c r="B56" s="866">
        <v>3</v>
      </c>
      <c r="C56" s="864" t="s">
        <v>51</v>
      </c>
      <c r="D56" s="864" t="s">
        <v>51</v>
      </c>
      <c r="E56" s="864" t="s">
        <v>51</v>
      </c>
      <c r="F56" s="864">
        <v>1</v>
      </c>
      <c r="G56" s="864">
        <v>2</v>
      </c>
      <c r="H56" s="864" t="s">
        <v>51</v>
      </c>
      <c r="I56" s="864">
        <v>5</v>
      </c>
      <c r="J56" s="864">
        <v>1</v>
      </c>
      <c r="K56" s="864">
        <v>1</v>
      </c>
      <c r="L56" s="864" t="s">
        <v>51</v>
      </c>
      <c r="M56" s="864" t="s">
        <v>51</v>
      </c>
      <c r="N56" s="864" t="s">
        <v>51</v>
      </c>
    </row>
    <row r="57" spans="1:14">
      <c r="A57" s="860" t="s">
        <v>870</v>
      </c>
      <c r="B57" s="866">
        <v>8</v>
      </c>
      <c r="C57" s="864" t="s">
        <v>51</v>
      </c>
      <c r="D57" s="864" t="s">
        <v>51</v>
      </c>
      <c r="E57" s="864">
        <v>1</v>
      </c>
      <c r="F57" s="864">
        <v>1</v>
      </c>
      <c r="G57" s="864">
        <v>5</v>
      </c>
      <c r="H57" s="864">
        <v>1</v>
      </c>
      <c r="I57" s="864" t="s">
        <v>51</v>
      </c>
      <c r="J57" s="864" t="s">
        <v>51</v>
      </c>
      <c r="K57" s="864" t="s">
        <v>51</v>
      </c>
      <c r="L57" s="864" t="s">
        <v>51</v>
      </c>
      <c r="M57" s="864" t="s">
        <v>51</v>
      </c>
      <c r="N57" s="864" t="s">
        <v>51</v>
      </c>
    </row>
    <row r="58" spans="1:14">
      <c r="A58" s="860" t="s">
        <v>871</v>
      </c>
      <c r="B58" s="866">
        <v>2</v>
      </c>
      <c r="C58" s="864" t="s">
        <v>51</v>
      </c>
      <c r="D58" s="864" t="s">
        <v>51</v>
      </c>
      <c r="E58" s="864">
        <v>1</v>
      </c>
      <c r="F58" s="864" t="s">
        <v>51</v>
      </c>
      <c r="G58" s="864" t="s">
        <v>51</v>
      </c>
      <c r="H58" s="864">
        <v>1</v>
      </c>
      <c r="I58" s="864" t="s">
        <v>51</v>
      </c>
      <c r="J58" s="864">
        <v>2</v>
      </c>
      <c r="K58" s="864">
        <v>2</v>
      </c>
      <c r="L58" s="864" t="s">
        <v>51</v>
      </c>
      <c r="M58" s="864" t="s">
        <v>51</v>
      </c>
      <c r="N58" s="864" t="s">
        <v>51</v>
      </c>
    </row>
    <row r="59" spans="1:14">
      <c r="A59" s="860" t="s">
        <v>872</v>
      </c>
      <c r="B59" s="866">
        <v>2</v>
      </c>
      <c r="C59" s="864" t="s">
        <v>51</v>
      </c>
      <c r="D59" s="864" t="s">
        <v>51</v>
      </c>
      <c r="E59" s="864" t="s">
        <v>51</v>
      </c>
      <c r="F59" s="864" t="s">
        <v>51</v>
      </c>
      <c r="G59" s="864">
        <v>2</v>
      </c>
      <c r="H59" s="864" t="s">
        <v>51</v>
      </c>
      <c r="I59" s="864" t="s">
        <v>51</v>
      </c>
      <c r="J59" s="864">
        <v>2</v>
      </c>
      <c r="K59" s="864">
        <v>2</v>
      </c>
      <c r="L59" s="864" t="s">
        <v>51</v>
      </c>
      <c r="M59" s="864" t="s">
        <v>51</v>
      </c>
      <c r="N59" s="864" t="s">
        <v>51</v>
      </c>
    </row>
    <row r="60" spans="1:14">
      <c r="A60" s="860" t="s">
        <v>873</v>
      </c>
      <c r="B60" s="866">
        <v>1</v>
      </c>
      <c r="C60" s="864" t="s">
        <v>51</v>
      </c>
      <c r="D60" s="864" t="s">
        <v>51</v>
      </c>
      <c r="E60" s="864">
        <v>1</v>
      </c>
      <c r="F60" s="864" t="s">
        <v>51</v>
      </c>
      <c r="G60" s="864" t="s">
        <v>51</v>
      </c>
      <c r="H60" s="864" t="s">
        <v>51</v>
      </c>
      <c r="I60" s="864">
        <v>4</v>
      </c>
      <c r="J60" s="864">
        <v>3</v>
      </c>
      <c r="K60" s="864">
        <v>1</v>
      </c>
      <c r="L60" s="864">
        <v>2</v>
      </c>
      <c r="M60" s="864" t="s">
        <v>51</v>
      </c>
      <c r="N60" s="864" t="s">
        <v>51</v>
      </c>
    </row>
    <row r="61" spans="1:14">
      <c r="A61" s="860" t="s">
        <v>874</v>
      </c>
      <c r="B61" s="866">
        <v>2</v>
      </c>
      <c r="C61" s="864" t="s">
        <v>51</v>
      </c>
      <c r="D61" s="864" t="s">
        <v>51</v>
      </c>
      <c r="E61" s="864" t="s">
        <v>51</v>
      </c>
      <c r="F61" s="864" t="s">
        <v>51</v>
      </c>
      <c r="G61" s="864">
        <v>2</v>
      </c>
      <c r="H61" s="864" t="s">
        <v>51</v>
      </c>
      <c r="I61" s="864">
        <v>2</v>
      </c>
      <c r="J61" s="864">
        <v>13</v>
      </c>
      <c r="K61" s="864">
        <v>13</v>
      </c>
      <c r="L61" s="864" t="s">
        <v>51</v>
      </c>
      <c r="M61" s="864">
        <v>1</v>
      </c>
      <c r="N61" s="864" t="s">
        <v>51</v>
      </c>
    </row>
    <row r="62" spans="1:14">
      <c r="A62" s="860" t="s">
        <v>875</v>
      </c>
      <c r="B62" s="866">
        <v>9</v>
      </c>
      <c r="C62" s="864" t="s">
        <v>51</v>
      </c>
      <c r="D62" s="864" t="s">
        <v>51</v>
      </c>
      <c r="E62" s="864">
        <v>2</v>
      </c>
      <c r="F62" s="864" t="s">
        <v>51</v>
      </c>
      <c r="G62" s="864">
        <v>7</v>
      </c>
      <c r="H62" s="864" t="s">
        <v>51</v>
      </c>
      <c r="I62" s="864">
        <v>2</v>
      </c>
      <c r="J62" s="864">
        <v>8</v>
      </c>
      <c r="K62" s="864">
        <v>8</v>
      </c>
      <c r="L62" s="864" t="s">
        <v>51</v>
      </c>
      <c r="M62" s="864" t="s">
        <v>51</v>
      </c>
      <c r="N62" s="864" t="s">
        <v>51</v>
      </c>
    </row>
    <row r="63" spans="1:14">
      <c r="A63" s="860" t="s">
        <v>876</v>
      </c>
      <c r="B63" s="866">
        <v>6</v>
      </c>
      <c r="C63" s="864" t="s">
        <v>51</v>
      </c>
      <c r="D63" s="864" t="s">
        <v>51</v>
      </c>
      <c r="E63" s="864">
        <v>2</v>
      </c>
      <c r="F63" s="864" t="s">
        <v>51</v>
      </c>
      <c r="G63" s="864">
        <v>3</v>
      </c>
      <c r="H63" s="864">
        <v>1</v>
      </c>
      <c r="I63" s="864">
        <v>4</v>
      </c>
      <c r="J63" s="864">
        <v>17</v>
      </c>
      <c r="K63" s="864">
        <v>14</v>
      </c>
      <c r="L63" s="864">
        <v>3</v>
      </c>
      <c r="M63" s="864" t="s">
        <v>51</v>
      </c>
      <c r="N63" s="864" t="s">
        <v>51</v>
      </c>
    </row>
    <row r="64" spans="1:14">
      <c r="A64" s="860" t="s">
        <v>877</v>
      </c>
      <c r="B64" s="866">
        <v>6</v>
      </c>
      <c r="C64" s="864" t="s">
        <v>51</v>
      </c>
      <c r="D64" s="864" t="s">
        <v>51</v>
      </c>
      <c r="E64" s="864">
        <v>2</v>
      </c>
      <c r="F64" s="864">
        <v>1</v>
      </c>
      <c r="G64" s="864">
        <v>3</v>
      </c>
      <c r="H64" s="864" t="s">
        <v>51</v>
      </c>
      <c r="I64" s="864">
        <v>1</v>
      </c>
      <c r="J64" s="864" t="s">
        <v>51</v>
      </c>
      <c r="K64" s="864" t="s">
        <v>51</v>
      </c>
      <c r="L64" s="864" t="s">
        <v>51</v>
      </c>
      <c r="M64" s="864" t="s">
        <v>51</v>
      </c>
      <c r="N64" s="864" t="s">
        <v>51</v>
      </c>
    </row>
    <row r="65" spans="1:14">
      <c r="A65" s="915" t="s">
        <v>10</v>
      </c>
      <c r="B65" s="915" t="s">
        <v>10</v>
      </c>
      <c r="C65" s="869" t="s">
        <v>10</v>
      </c>
      <c r="D65" s="915" t="s">
        <v>10</v>
      </c>
      <c r="E65" s="915" t="s">
        <v>10</v>
      </c>
      <c r="F65" s="915" t="s">
        <v>10</v>
      </c>
      <c r="G65" s="915" t="s">
        <v>10</v>
      </c>
      <c r="H65" s="915" t="s">
        <v>10</v>
      </c>
      <c r="I65" s="915" t="s">
        <v>10</v>
      </c>
      <c r="J65" s="915" t="s">
        <v>10</v>
      </c>
      <c r="K65" s="915" t="s">
        <v>10</v>
      </c>
      <c r="L65" s="915" t="s">
        <v>10</v>
      </c>
      <c r="M65" s="915" t="s">
        <v>10</v>
      </c>
      <c r="N65" s="915" t="s">
        <v>10</v>
      </c>
    </row>
    <row r="66" spans="1:14">
      <c r="A66" s="915" t="s">
        <v>10</v>
      </c>
      <c r="B66" s="915" t="s">
        <v>10</v>
      </c>
      <c r="C66" s="915" t="s">
        <v>10</v>
      </c>
      <c r="D66" s="915" t="s">
        <v>10</v>
      </c>
      <c r="E66" s="915" t="s">
        <v>10</v>
      </c>
      <c r="F66" s="915" t="s">
        <v>10</v>
      </c>
      <c r="G66" s="915" t="s">
        <v>10</v>
      </c>
      <c r="H66" s="915" t="s">
        <v>10</v>
      </c>
      <c r="I66" s="915" t="s">
        <v>10</v>
      </c>
      <c r="J66" s="915" t="s">
        <v>10</v>
      </c>
      <c r="K66" s="915" t="s">
        <v>10</v>
      </c>
      <c r="L66" s="915" t="s">
        <v>10</v>
      </c>
      <c r="M66" s="915" t="s">
        <v>10</v>
      </c>
      <c r="N66" s="915" t="s">
        <v>10</v>
      </c>
    </row>
    <row r="67" spans="1:14">
      <c r="A67" s="915" t="s">
        <v>10</v>
      </c>
      <c r="B67" s="1549" t="s">
        <v>896</v>
      </c>
      <c r="C67" s="1549"/>
      <c r="D67" s="915" t="s">
        <v>10</v>
      </c>
      <c r="E67" s="915" t="s">
        <v>10</v>
      </c>
      <c r="F67" s="915" t="s">
        <v>10</v>
      </c>
      <c r="G67" s="915" t="s">
        <v>10</v>
      </c>
      <c r="H67" s="915" t="s">
        <v>10</v>
      </c>
      <c r="I67" s="915" t="s">
        <v>10</v>
      </c>
      <c r="J67" s="915" t="s">
        <v>10</v>
      </c>
      <c r="K67" s="915" t="s">
        <v>10</v>
      </c>
      <c r="L67" s="915" t="s">
        <v>10</v>
      </c>
      <c r="M67" s="915" t="s">
        <v>10</v>
      </c>
      <c r="N67" s="915" t="s">
        <v>10</v>
      </c>
    </row>
    <row r="68" spans="1:14">
      <c r="A68" s="860" t="s">
        <v>6</v>
      </c>
      <c r="B68" s="866">
        <v>2273</v>
      </c>
      <c r="C68" s="864">
        <v>112</v>
      </c>
      <c r="D68" s="864">
        <v>213</v>
      </c>
      <c r="E68" s="864">
        <v>938</v>
      </c>
      <c r="F68" s="864">
        <v>44</v>
      </c>
      <c r="G68" s="864">
        <v>593</v>
      </c>
      <c r="H68" s="864">
        <v>373</v>
      </c>
      <c r="I68" s="864">
        <v>8299</v>
      </c>
      <c r="J68" s="864">
        <v>1559</v>
      </c>
      <c r="K68" s="864">
        <v>603</v>
      </c>
      <c r="L68" s="864">
        <v>956</v>
      </c>
      <c r="M68" s="864">
        <v>183</v>
      </c>
      <c r="N68" s="864">
        <v>20</v>
      </c>
    </row>
    <row r="69" spans="1:14">
      <c r="A69" s="915" t="s">
        <v>10</v>
      </c>
      <c r="B69" s="915" t="s">
        <v>10</v>
      </c>
      <c r="C69" s="915" t="s">
        <v>10</v>
      </c>
      <c r="D69" s="915" t="s">
        <v>10</v>
      </c>
      <c r="E69" s="915" t="s">
        <v>10</v>
      </c>
      <c r="F69" s="915" t="s">
        <v>10</v>
      </c>
      <c r="G69" s="915" t="s">
        <v>10</v>
      </c>
      <c r="H69" s="915" t="s">
        <v>10</v>
      </c>
      <c r="I69" s="915" t="s">
        <v>10</v>
      </c>
      <c r="J69" s="915" t="s">
        <v>10</v>
      </c>
      <c r="K69" s="915" t="s">
        <v>10</v>
      </c>
      <c r="L69" s="915" t="s">
        <v>10</v>
      </c>
      <c r="M69" s="915" t="s">
        <v>10</v>
      </c>
      <c r="N69" s="915" t="s">
        <v>10</v>
      </c>
    </row>
    <row r="70" spans="1:14">
      <c r="A70" s="915" t="s">
        <v>865</v>
      </c>
      <c r="B70" s="915" t="s">
        <v>10</v>
      </c>
      <c r="C70" s="915" t="s">
        <v>10</v>
      </c>
      <c r="D70" s="915" t="s">
        <v>10</v>
      </c>
      <c r="E70" s="915" t="s">
        <v>10</v>
      </c>
      <c r="F70" s="915" t="s">
        <v>10</v>
      </c>
      <c r="G70" s="915" t="s">
        <v>10</v>
      </c>
      <c r="H70" s="915" t="s">
        <v>10</v>
      </c>
      <c r="I70" s="915" t="s">
        <v>10</v>
      </c>
      <c r="J70" s="915" t="s">
        <v>10</v>
      </c>
      <c r="K70" s="915" t="s">
        <v>10</v>
      </c>
      <c r="L70" s="915" t="s">
        <v>10</v>
      </c>
      <c r="M70" s="915" t="s">
        <v>10</v>
      </c>
      <c r="N70" s="915" t="s">
        <v>10</v>
      </c>
    </row>
    <row r="71" spans="1:14">
      <c r="A71" s="915" t="s">
        <v>10</v>
      </c>
      <c r="B71" s="915" t="s">
        <v>10</v>
      </c>
      <c r="C71" s="915" t="s">
        <v>10</v>
      </c>
      <c r="D71" s="915" t="s">
        <v>10</v>
      </c>
      <c r="E71" s="915" t="s">
        <v>10</v>
      </c>
      <c r="F71" s="915" t="s">
        <v>10</v>
      </c>
      <c r="G71" s="915" t="s">
        <v>10</v>
      </c>
      <c r="H71" s="915" t="s">
        <v>10</v>
      </c>
      <c r="I71" s="915" t="s">
        <v>10</v>
      </c>
      <c r="J71" s="915" t="s">
        <v>10</v>
      </c>
      <c r="K71" s="915" t="s">
        <v>10</v>
      </c>
      <c r="L71" s="915" t="s">
        <v>10</v>
      </c>
      <c r="M71" s="915" t="s">
        <v>10</v>
      </c>
      <c r="N71" s="915" t="s">
        <v>10</v>
      </c>
    </row>
    <row r="72" spans="1:14">
      <c r="A72" s="860" t="s">
        <v>866</v>
      </c>
      <c r="B72" s="866">
        <v>342</v>
      </c>
      <c r="C72" s="864">
        <v>15</v>
      </c>
      <c r="D72" s="864">
        <v>35</v>
      </c>
      <c r="E72" s="864">
        <v>131</v>
      </c>
      <c r="F72" s="864">
        <v>12</v>
      </c>
      <c r="G72" s="864">
        <v>90</v>
      </c>
      <c r="H72" s="864">
        <v>59</v>
      </c>
      <c r="I72" s="864">
        <v>1521</v>
      </c>
      <c r="J72" s="864">
        <v>186</v>
      </c>
      <c r="K72" s="864">
        <v>73</v>
      </c>
      <c r="L72" s="864">
        <v>113</v>
      </c>
      <c r="M72" s="864">
        <v>15</v>
      </c>
      <c r="N72" s="864">
        <v>4</v>
      </c>
    </row>
    <row r="73" spans="1:14">
      <c r="A73" s="860" t="s">
        <v>867</v>
      </c>
      <c r="B73" s="866">
        <v>271</v>
      </c>
      <c r="C73" s="864">
        <v>9</v>
      </c>
      <c r="D73" s="864">
        <v>31</v>
      </c>
      <c r="E73" s="864">
        <v>103</v>
      </c>
      <c r="F73" s="864">
        <v>2</v>
      </c>
      <c r="G73" s="864">
        <v>72</v>
      </c>
      <c r="H73" s="864">
        <v>54</v>
      </c>
      <c r="I73" s="864">
        <v>1182</v>
      </c>
      <c r="J73" s="864">
        <v>83</v>
      </c>
      <c r="K73" s="864">
        <v>12</v>
      </c>
      <c r="L73" s="864">
        <v>71</v>
      </c>
      <c r="M73" s="864">
        <v>3</v>
      </c>
      <c r="N73" s="864">
        <v>4</v>
      </c>
    </row>
    <row r="74" spans="1:14">
      <c r="A74" s="860" t="s">
        <v>868</v>
      </c>
      <c r="B74" s="866">
        <v>316</v>
      </c>
      <c r="C74" s="864">
        <v>15</v>
      </c>
      <c r="D74" s="864">
        <v>40</v>
      </c>
      <c r="E74" s="864">
        <v>119</v>
      </c>
      <c r="F74" s="864">
        <v>6</v>
      </c>
      <c r="G74" s="864">
        <v>84</v>
      </c>
      <c r="H74" s="864">
        <v>52</v>
      </c>
      <c r="I74" s="864">
        <v>1130</v>
      </c>
      <c r="J74" s="864">
        <v>143</v>
      </c>
      <c r="K74" s="864">
        <v>59</v>
      </c>
      <c r="L74" s="864">
        <v>84</v>
      </c>
      <c r="M74" s="864">
        <v>11</v>
      </c>
      <c r="N74" s="864">
        <v>2</v>
      </c>
    </row>
    <row r="75" spans="1:14">
      <c r="A75" s="860" t="s">
        <v>869</v>
      </c>
      <c r="B75" s="866">
        <v>148</v>
      </c>
      <c r="C75" s="864">
        <v>8</v>
      </c>
      <c r="D75" s="864">
        <v>18</v>
      </c>
      <c r="E75" s="864">
        <v>55</v>
      </c>
      <c r="F75" s="864">
        <v>5</v>
      </c>
      <c r="G75" s="864">
        <v>37</v>
      </c>
      <c r="H75" s="864">
        <v>25</v>
      </c>
      <c r="I75" s="864">
        <v>439</v>
      </c>
      <c r="J75" s="864">
        <v>90</v>
      </c>
      <c r="K75" s="864">
        <v>45</v>
      </c>
      <c r="L75" s="864">
        <v>45</v>
      </c>
      <c r="M75" s="864">
        <v>11</v>
      </c>
      <c r="N75" s="864">
        <v>2</v>
      </c>
    </row>
    <row r="76" spans="1:14">
      <c r="A76" s="860" t="s">
        <v>870</v>
      </c>
      <c r="B76" s="866">
        <v>65</v>
      </c>
      <c r="C76" s="864">
        <v>3</v>
      </c>
      <c r="D76" s="864">
        <v>8</v>
      </c>
      <c r="E76" s="864">
        <v>26</v>
      </c>
      <c r="F76" s="864" t="s">
        <v>51</v>
      </c>
      <c r="G76" s="864">
        <v>17</v>
      </c>
      <c r="H76" s="864">
        <v>11</v>
      </c>
      <c r="I76" s="864">
        <v>171</v>
      </c>
      <c r="J76" s="864">
        <v>48</v>
      </c>
      <c r="K76" s="864">
        <v>17</v>
      </c>
      <c r="L76" s="864">
        <v>31</v>
      </c>
      <c r="M76" s="864">
        <v>10</v>
      </c>
      <c r="N76" s="864">
        <v>2</v>
      </c>
    </row>
    <row r="77" spans="1:14">
      <c r="A77" s="860" t="s">
        <v>871</v>
      </c>
      <c r="B77" s="866">
        <v>46</v>
      </c>
      <c r="C77" s="864">
        <v>5</v>
      </c>
      <c r="D77" s="864">
        <v>4</v>
      </c>
      <c r="E77" s="864">
        <v>12</v>
      </c>
      <c r="F77" s="864">
        <v>3</v>
      </c>
      <c r="G77" s="864">
        <v>10</v>
      </c>
      <c r="H77" s="864">
        <v>12</v>
      </c>
      <c r="I77" s="864">
        <v>108</v>
      </c>
      <c r="J77" s="864">
        <v>20</v>
      </c>
      <c r="K77" s="864">
        <v>7</v>
      </c>
      <c r="L77" s="864">
        <v>13</v>
      </c>
      <c r="M77" s="864">
        <v>3</v>
      </c>
      <c r="N77" s="864" t="s">
        <v>51</v>
      </c>
    </row>
    <row r="78" spans="1:14">
      <c r="A78" s="860" t="s">
        <v>872</v>
      </c>
      <c r="B78" s="866">
        <v>24</v>
      </c>
      <c r="C78" s="864">
        <v>2</v>
      </c>
      <c r="D78" s="864">
        <v>6</v>
      </c>
      <c r="E78" s="864">
        <v>9</v>
      </c>
      <c r="F78" s="864" t="s">
        <v>51</v>
      </c>
      <c r="G78" s="864">
        <v>3</v>
      </c>
      <c r="H78" s="864">
        <v>4</v>
      </c>
      <c r="I78" s="864">
        <v>45</v>
      </c>
      <c r="J78" s="864">
        <v>17</v>
      </c>
      <c r="K78" s="864">
        <v>9</v>
      </c>
      <c r="L78" s="864">
        <v>8</v>
      </c>
      <c r="M78" s="864" t="s">
        <v>51</v>
      </c>
      <c r="N78" s="864" t="s">
        <v>51</v>
      </c>
    </row>
    <row r="79" spans="1:14">
      <c r="A79" s="860" t="s">
        <v>873</v>
      </c>
      <c r="B79" s="866">
        <v>27</v>
      </c>
      <c r="C79" s="864">
        <v>5</v>
      </c>
      <c r="D79" s="864">
        <v>2</v>
      </c>
      <c r="E79" s="864">
        <v>12</v>
      </c>
      <c r="F79" s="864" t="s">
        <v>51</v>
      </c>
      <c r="G79" s="864">
        <v>4</v>
      </c>
      <c r="H79" s="864">
        <v>4</v>
      </c>
      <c r="I79" s="864">
        <v>67</v>
      </c>
      <c r="J79" s="864">
        <v>12</v>
      </c>
      <c r="K79" s="864">
        <v>2</v>
      </c>
      <c r="L79" s="864">
        <v>10</v>
      </c>
      <c r="M79" s="864" t="s">
        <v>51</v>
      </c>
      <c r="N79" s="864">
        <v>1</v>
      </c>
    </row>
    <row r="80" spans="1:14">
      <c r="A80" s="860" t="s">
        <v>874</v>
      </c>
      <c r="B80" s="866">
        <v>48</v>
      </c>
      <c r="C80" s="864">
        <v>3</v>
      </c>
      <c r="D80" s="864">
        <v>1</v>
      </c>
      <c r="E80" s="864">
        <v>25</v>
      </c>
      <c r="F80" s="864" t="s">
        <v>51</v>
      </c>
      <c r="G80" s="864">
        <v>9</v>
      </c>
      <c r="H80" s="864">
        <v>10</v>
      </c>
      <c r="I80" s="864">
        <v>144</v>
      </c>
      <c r="J80" s="864">
        <v>50</v>
      </c>
      <c r="K80" s="864">
        <v>15</v>
      </c>
      <c r="L80" s="864">
        <v>35</v>
      </c>
      <c r="M80" s="864">
        <v>4</v>
      </c>
      <c r="N80" s="864">
        <v>1</v>
      </c>
    </row>
    <row r="81" spans="1:14">
      <c r="A81" s="860" t="s">
        <v>875</v>
      </c>
      <c r="B81" s="866">
        <v>174</v>
      </c>
      <c r="C81" s="864">
        <v>9</v>
      </c>
      <c r="D81" s="864">
        <v>9</v>
      </c>
      <c r="E81" s="864">
        <v>76</v>
      </c>
      <c r="F81" s="864">
        <v>4</v>
      </c>
      <c r="G81" s="864">
        <v>54</v>
      </c>
      <c r="H81" s="864">
        <v>22</v>
      </c>
      <c r="I81" s="864">
        <v>565</v>
      </c>
      <c r="J81" s="864">
        <v>188</v>
      </c>
      <c r="K81" s="864">
        <v>38</v>
      </c>
      <c r="L81" s="864">
        <v>150</v>
      </c>
      <c r="M81" s="864">
        <v>36</v>
      </c>
      <c r="N81" s="864">
        <v>1</v>
      </c>
    </row>
    <row r="82" spans="1:14">
      <c r="A82" s="860" t="s">
        <v>876</v>
      </c>
      <c r="B82" s="866">
        <v>422</v>
      </c>
      <c r="C82" s="864">
        <v>18</v>
      </c>
      <c r="D82" s="864">
        <v>35</v>
      </c>
      <c r="E82" s="864">
        <v>207</v>
      </c>
      <c r="F82" s="864">
        <v>10</v>
      </c>
      <c r="G82" s="864">
        <v>93</v>
      </c>
      <c r="H82" s="864">
        <v>59</v>
      </c>
      <c r="I82" s="864">
        <v>1526</v>
      </c>
      <c r="J82" s="864">
        <v>424</v>
      </c>
      <c r="K82" s="864">
        <v>184</v>
      </c>
      <c r="L82" s="864">
        <v>240</v>
      </c>
      <c r="M82" s="864">
        <v>49</v>
      </c>
      <c r="N82" s="864">
        <v>1</v>
      </c>
    </row>
    <row r="83" spans="1:14">
      <c r="A83" s="860" t="s">
        <v>877</v>
      </c>
      <c r="B83" s="866">
        <v>390</v>
      </c>
      <c r="C83" s="864">
        <v>20</v>
      </c>
      <c r="D83" s="864">
        <v>24</v>
      </c>
      <c r="E83" s="864">
        <v>163</v>
      </c>
      <c r="F83" s="864">
        <v>2</v>
      </c>
      <c r="G83" s="864">
        <v>120</v>
      </c>
      <c r="H83" s="864">
        <v>61</v>
      </c>
      <c r="I83" s="864">
        <v>1401</v>
      </c>
      <c r="J83" s="864">
        <v>298</v>
      </c>
      <c r="K83" s="864">
        <v>142</v>
      </c>
      <c r="L83" s="864">
        <v>156</v>
      </c>
      <c r="M83" s="864">
        <v>41</v>
      </c>
      <c r="N83" s="864">
        <v>2</v>
      </c>
    </row>
    <row r="84" spans="1:14">
      <c r="A84" s="870"/>
      <c r="B84" s="871"/>
      <c r="C84" s="864"/>
      <c r="D84" s="864"/>
      <c r="E84" s="864"/>
      <c r="F84" s="864"/>
      <c r="G84" s="864"/>
      <c r="H84" s="864"/>
      <c r="I84" s="864"/>
      <c r="J84" s="864"/>
      <c r="K84" s="864"/>
      <c r="L84" s="864"/>
      <c r="M84" s="864"/>
      <c r="N84" s="864"/>
    </row>
    <row r="85" spans="1:14" s="873" customFormat="1" ht="13.15" customHeight="1">
      <c r="A85" s="1547" t="s">
        <v>881</v>
      </c>
      <c r="B85" s="1547"/>
      <c r="C85" s="1547"/>
      <c r="D85" s="1547"/>
      <c r="E85" s="912" t="s">
        <v>10</v>
      </c>
      <c r="F85" s="912" t="s">
        <v>10</v>
      </c>
      <c r="G85" s="912" t="s">
        <v>10</v>
      </c>
      <c r="H85" s="912" t="s">
        <v>10</v>
      </c>
      <c r="I85" s="1547" t="s">
        <v>881</v>
      </c>
      <c r="J85" s="1547"/>
      <c r="K85" s="1547"/>
      <c r="L85" s="1547"/>
      <c r="M85" s="912" t="s">
        <v>10</v>
      </c>
      <c r="N85" s="912" t="s">
        <v>10</v>
      </c>
    </row>
    <row r="86" spans="1:14" s="873" customFormat="1">
      <c r="A86" s="1547" t="s">
        <v>882</v>
      </c>
      <c r="B86" s="1547"/>
      <c r="C86" s="1547"/>
      <c r="D86" s="1547"/>
      <c r="E86" s="912" t="s">
        <v>10</v>
      </c>
      <c r="F86" s="912" t="s">
        <v>10</v>
      </c>
      <c r="G86" s="912" t="s">
        <v>10</v>
      </c>
      <c r="H86" s="912" t="s">
        <v>10</v>
      </c>
      <c r="I86" s="1547" t="s">
        <v>882</v>
      </c>
      <c r="J86" s="1547"/>
      <c r="K86" s="1547"/>
      <c r="L86" s="1547"/>
      <c r="M86" s="912" t="s">
        <v>10</v>
      </c>
      <c r="N86" s="912" t="s">
        <v>10</v>
      </c>
    </row>
    <row r="87" spans="1:14" s="873" customFormat="1" ht="13.15" customHeight="1">
      <c r="A87" s="1547" t="s">
        <v>883</v>
      </c>
      <c r="B87" s="1547"/>
      <c r="C87" s="1547"/>
      <c r="D87" s="1547"/>
      <c r="E87" s="912" t="s">
        <v>10</v>
      </c>
      <c r="F87" s="912" t="s">
        <v>10</v>
      </c>
      <c r="G87" s="912" t="s">
        <v>10</v>
      </c>
      <c r="H87" s="912" t="s">
        <v>10</v>
      </c>
      <c r="I87" s="1547" t="s">
        <v>883</v>
      </c>
      <c r="J87" s="1547"/>
      <c r="K87" s="1547"/>
      <c r="L87" s="1547"/>
      <c r="M87" s="912" t="s">
        <v>10</v>
      </c>
      <c r="N87" s="912" t="s">
        <v>10</v>
      </c>
    </row>
    <row r="88" spans="1:14" s="873" customFormat="1" ht="13.15" customHeight="1">
      <c r="A88" s="1547" t="s">
        <v>884</v>
      </c>
      <c r="B88" s="1547"/>
      <c r="C88" s="1547"/>
      <c r="D88" s="1547"/>
      <c r="E88" s="912" t="s">
        <v>10</v>
      </c>
      <c r="F88" s="912" t="s">
        <v>10</v>
      </c>
      <c r="G88" s="912" t="s">
        <v>10</v>
      </c>
      <c r="H88" s="912" t="s">
        <v>10</v>
      </c>
      <c r="I88" s="1547" t="s">
        <v>884</v>
      </c>
      <c r="J88" s="1547"/>
      <c r="K88" s="1547"/>
      <c r="L88" s="1547"/>
      <c r="M88" s="912" t="s">
        <v>10</v>
      </c>
      <c r="N88" s="912" t="s">
        <v>10</v>
      </c>
    </row>
    <row r="95" spans="1:14" s="875" customFormat="1" ht="13.15" customHeight="1">
      <c r="A95" s="874" t="s">
        <v>305</v>
      </c>
      <c r="I95" s="874" t="s">
        <v>305</v>
      </c>
    </row>
  </sheetData>
  <mergeCells count="19">
    <mergeCell ref="A85:D85"/>
    <mergeCell ref="I85:L85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  <mergeCell ref="A86:D86"/>
    <mergeCell ref="I86:L86"/>
    <mergeCell ref="A87:D87"/>
    <mergeCell ref="I87:L87"/>
    <mergeCell ref="A88:D88"/>
    <mergeCell ref="I88:L88"/>
  </mergeCells>
  <pageMargins left="0.51181102362204722" right="0.51181102362204722" top="0.55118110236220474" bottom="0.55118110236220474" header="0.31496062992125984" footer="0.31496062992125984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1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45" customFormat="1" ht="15.75">
      <c r="A1" s="1553" t="s">
        <v>853</v>
      </c>
      <c r="B1" s="1553"/>
      <c r="C1" s="1553"/>
      <c r="D1" s="977" t="s">
        <v>10</v>
      </c>
      <c r="E1" s="977" t="s">
        <v>10</v>
      </c>
      <c r="F1" s="977" t="s">
        <v>10</v>
      </c>
      <c r="G1" s="977" t="s">
        <v>10</v>
      </c>
      <c r="H1" s="977" t="s">
        <v>10</v>
      </c>
      <c r="I1" s="1553" t="s">
        <v>853</v>
      </c>
      <c r="J1" s="1553"/>
      <c r="K1" s="1553"/>
      <c r="L1" s="977" t="s">
        <v>10</v>
      </c>
      <c r="M1" s="977" t="s">
        <v>10</v>
      </c>
      <c r="N1" s="977" t="s">
        <v>10</v>
      </c>
    </row>
    <row r="2" spans="1:14" s="847" customFormat="1" ht="15">
      <c r="A2" s="1554" t="s">
        <v>854</v>
      </c>
      <c r="B2" s="1554"/>
      <c r="C2" s="1554"/>
      <c r="D2" s="978" t="s">
        <v>10</v>
      </c>
      <c r="E2" s="978" t="s">
        <v>10</v>
      </c>
      <c r="F2" s="978" t="s">
        <v>10</v>
      </c>
      <c r="G2" s="978" t="s">
        <v>10</v>
      </c>
      <c r="H2" s="978" t="s">
        <v>10</v>
      </c>
      <c r="I2" s="1554" t="s">
        <v>854</v>
      </c>
      <c r="J2" s="1554"/>
      <c r="K2" s="1554"/>
      <c r="L2" s="978" t="s">
        <v>10</v>
      </c>
      <c r="M2" s="978" t="s">
        <v>10</v>
      </c>
      <c r="N2" s="978" t="s">
        <v>10</v>
      </c>
    </row>
    <row r="3" spans="1:14">
      <c r="A3" s="1549" t="s">
        <v>390</v>
      </c>
      <c r="B3" s="1549"/>
      <c r="C3" s="1549"/>
      <c r="D3" s="976" t="s">
        <v>10</v>
      </c>
      <c r="E3" s="976" t="s">
        <v>10</v>
      </c>
      <c r="F3" s="976" t="s">
        <v>10</v>
      </c>
      <c r="G3" s="976" t="s">
        <v>10</v>
      </c>
      <c r="H3" s="976" t="s">
        <v>10</v>
      </c>
      <c r="I3" s="1549" t="s">
        <v>390</v>
      </c>
      <c r="J3" s="1549"/>
      <c r="K3" s="1549"/>
      <c r="L3" s="976" t="s">
        <v>10</v>
      </c>
      <c r="M3" s="976" t="s">
        <v>10</v>
      </c>
      <c r="N3" s="976" t="s">
        <v>10</v>
      </c>
    </row>
    <row r="4" spans="1:14">
      <c r="A4" s="976" t="s">
        <v>10</v>
      </c>
      <c r="B4" s="976" t="s">
        <v>10</v>
      </c>
      <c r="C4" s="976" t="s">
        <v>10</v>
      </c>
      <c r="D4" s="976" t="s">
        <v>10</v>
      </c>
      <c r="E4" s="976" t="s">
        <v>10</v>
      </c>
      <c r="F4" s="976" t="s">
        <v>10</v>
      </c>
      <c r="G4" s="976" t="s">
        <v>10</v>
      </c>
      <c r="H4" s="976" t="s">
        <v>10</v>
      </c>
      <c r="I4" s="976" t="s">
        <v>10</v>
      </c>
      <c r="J4" s="976" t="s">
        <v>10</v>
      </c>
      <c r="K4" s="976" t="s">
        <v>10</v>
      </c>
      <c r="L4" s="976" t="s">
        <v>10</v>
      </c>
      <c r="M4" s="976" t="s">
        <v>10</v>
      </c>
      <c r="N4" s="976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59" t="s">
        <v>10</v>
      </c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976" t="s">
        <v>10</v>
      </c>
      <c r="B10" s="1549" t="s">
        <v>898</v>
      </c>
      <c r="C10" s="1549"/>
      <c r="D10" s="976" t="s">
        <v>10</v>
      </c>
      <c r="E10" s="976" t="s">
        <v>10</v>
      </c>
      <c r="F10" s="976" t="s">
        <v>10</v>
      </c>
      <c r="G10" s="976" t="s">
        <v>10</v>
      </c>
      <c r="H10" s="976" t="s">
        <v>10</v>
      </c>
      <c r="I10" s="976" t="s">
        <v>10</v>
      </c>
      <c r="J10" s="976" t="s">
        <v>10</v>
      </c>
      <c r="K10" s="976" t="s">
        <v>10</v>
      </c>
      <c r="L10" s="976" t="s">
        <v>10</v>
      </c>
      <c r="M10" s="976" t="s">
        <v>10</v>
      </c>
      <c r="N10" s="976" t="s">
        <v>10</v>
      </c>
    </row>
    <row r="11" spans="1:14">
      <c r="A11" s="976" t="s">
        <v>10</v>
      </c>
      <c r="B11" s="976" t="s">
        <v>10</v>
      </c>
      <c r="C11" s="976" t="s">
        <v>10</v>
      </c>
      <c r="D11" s="976" t="s">
        <v>10</v>
      </c>
      <c r="E11" s="976" t="s">
        <v>10</v>
      </c>
      <c r="F11" s="976" t="s">
        <v>10</v>
      </c>
      <c r="G11" s="976" t="s">
        <v>10</v>
      </c>
      <c r="H11" s="976" t="s">
        <v>10</v>
      </c>
      <c r="I11" s="976" t="s">
        <v>10</v>
      </c>
      <c r="J11" s="976" t="s">
        <v>10</v>
      </c>
      <c r="K11" s="976" t="s">
        <v>10</v>
      </c>
      <c r="L11" s="976" t="s">
        <v>10</v>
      </c>
      <c r="M11" s="976" t="s">
        <v>10</v>
      </c>
      <c r="N11" s="976" t="s">
        <v>10</v>
      </c>
    </row>
    <row r="12" spans="1:14">
      <c r="A12" s="860" t="s">
        <v>400</v>
      </c>
      <c r="B12" s="863">
        <v>1147073</v>
      </c>
      <c r="C12" s="864">
        <v>49234</v>
      </c>
      <c r="D12" s="864">
        <v>6425</v>
      </c>
      <c r="E12" s="865">
        <v>521226</v>
      </c>
      <c r="F12" s="864">
        <v>7726</v>
      </c>
      <c r="G12" s="865">
        <v>162860</v>
      </c>
      <c r="H12" s="865">
        <v>399602</v>
      </c>
      <c r="I12" s="865">
        <v>5581376</v>
      </c>
      <c r="J12" s="864">
        <v>21160</v>
      </c>
      <c r="K12" s="864">
        <v>17721</v>
      </c>
      <c r="L12" s="864">
        <v>3440</v>
      </c>
      <c r="M12" s="864">
        <v>375</v>
      </c>
      <c r="N12" s="864">
        <v>2158</v>
      </c>
    </row>
    <row r="13" spans="1:14">
      <c r="A13" s="860" t="s">
        <v>6</v>
      </c>
      <c r="B13" s="863">
        <v>1129023</v>
      </c>
      <c r="C13" s="864">
        <v>48980</v>
      </c>
      <c r="D13" s="864">
        <v>6743</v>
      </c>
      <c r="E13" s="865">
        <v>522906</v>
      </c>
      <c r="F13" s="864">
        <v>7736</v>
      </c>
      <c r="G13" s="865">
        <v>164477</v>
      </c>
      <c r="H13" s="865">
        <v>378182</v>
      </c>
      <c r="I13" s="865">
        <v>5498186</v>
      </c>
      <c r="J13" s="864">
        <v>20778</v>
      </c>
      <c r="K13" s="864">
        <v>17385</v>
      </c>
      <c r="L13" s="864">
        <v>3393</v>
      </c>
      <c r="M13" s="864">
        <v>380</v>
      </c>
      <c r="N13" s="864">
        <v>1934</v>
      </c>
    </row>
    <row r="14" spans="1:14">
      <c r="A14" s="976" t="s">
        <v>10</v>
      </c>
      <c r="B14" s="976" t="s">
        <v>10</v>
      </c>
      <c r="C14" s="976" t="s">
        <v>10</v>
      </c>
      <c r="D14" s="976" t="s">
        <v>10</v>
      </c>
      <c r="E14" s="976" t="s">
        <v>10</v>
      </c>
      <c r="F14" s="976" t="s">
        <v>10</v>
      </c>
      <c r="G14" s="976" t="s">
        <v>10</v>
      </c>
      <c r="H14" s="976" t="s">
        <v>10</v>
      </c>
      <c r="I14" s="976" t="s">
        <v>10</v>
      </c>
      <c r="J14" s="976" t="s">
        <v>10</v>
      </c>
      <c r="K14" s="976" t="s">
        <v>10</v>
      </c>
      <c r="L14" s="976" t="s">
        <v>10</v>
      </c>
      <c r="M14" s="976" t="s">
        <v>10</v>
      </c>
      <c r="N14" s="976" t="s">
        <v>10</v>
      </c>
    </row>
    <row r="15" spans="1:14">
      <c r="A15" s="976" t="s">
        <v>986</v>
      </c>
      <c r="B15" s="976" t="s">
        <v>10</v>
      </c>
      <c r="C15" s="976" t="s">
        <v>10</v>
      </c>
      <c r="D15" s="976" t="s">
        <v>10</v>
      </c>
      <c r="E15" s="976" t="s">
        <v>10</v>
      </c>
      <c r="F15" s="976" t="s">
        <v>10</v>
      </c>
      <c r="G15" s="976" t="s">
        <v>10</v>
      </c>
      <c r="H15" s="976" t="s">
        <v>10</v>
      </c>
      <c r="I15" s="976" t="s">
        <v>10</v>
      </c>
      <c r="J15" s="976" t="s">
        <v>10</v>
      </c>
      <c r="K15" s="976" t="s">
        <v>10</v>
      </c>
      <c r="L15" s="976" t="s">
        <v>10</v>
      </c>
      <c r="M15" s="976" t="s">
        <v>10</v>
      </c>
      <c r="N15" s="976" t="s">
        <v>10</v>
      </c>
    </row>
    <row r="16" spans="1:14">
      <c r="A16" s="976" t="s">
        <v>10</v>
      </c>
      <c r="B16" s="976" t="s">
        <v>10</v>
      </c>
      <c r="C16" s="976" t="s">
        <v>10</v>
      </c>
      <c r="D16" s="976" t="s">
        <v>10</v>
      </c>
      <c r="E16" s="976" t="s">
        <v>10</v>
      </c>
      <c r="F16" s="976" t="s">
        <v>10</v>
      </c>
      <c r="G16" s="976" t="s">
        <v>10</v>
      </c>
      <c r="H16" s="976" t="s">
        <v>10</v>
      </c>
      <c r="I16" s="976" t="s">
        <v>10</v>
      </c>
      <c r="J16" s="976" t="s">
        <v>10</v>
      </c>
      <c r="K16" s="976" t="s">
        <v>10</v>
      </c>
      <c r="L16" s="976" t="s">
        <v>10</v>
      </c>
      <c r="M16" s="976" t="s">
        <v>10</v>
      </c>
      <c r="N16" s="976" t="s">
        <v>10</v>
      </c>
    </row>
    <row r="17" spans="1:14">
      <c r="A17" s="860" t="s">
        <v>866</v>
      </c>
      <c r="B17" s="866">
        <v>89766</v>
      </c>
      <c r="C17" s="864">
        <v>3691</v>
      </c>
      <c r="D17" s="864">
        <v>462</v>
      </c>
      <c r="E17" s="864">
        <v>39046</v>
      </c>
      <c r="F17" s="864">
        <v>542</v>
      </c>
      <c r="G17" s="864">
        <v>12635</v>
      </c>
      <c r="H17" s="864">
        <v>33390</v>
      </c>
      <c r="I17" s="865">
        <v>458556</v>
      </c>
      <c r="J17" s="864">
        <v>1256</v>
      </c>
      <c r="K17" s="864">
        <v>1055</v>
      </c>
      <c r="L17" s="864">
        <v>201</v>
      </c>
      <c r="M17" s="864">
        <v>13</v>
      </c>
      <c r="N17" s="864">
        <v>164</v>
      </c>
    </row>
    <row r="18" spans="1:14">
      <c r="A18" s="860" t="s">
        <v>867</v>
      </c>
      <c r="B18" s="866">
        <v>88931</v>
      </c>
      <c r="C18" s="864">
        <v>3676</v>
      </c>
      <c r="D18" s="864">
        <v>451</v>
      </c>
      <c r="E18" s="864">
        <v>40095</v>
      </c>
      <c r="F18" s="864">
        <v>603</v>
      </c>
      <c r="G18" s="864">
        <v>13007</v>
      </c>
      <c r="H18" s="864">
        <v>31099</v>
      </c>
      <c r="I18" s="865">
        <v>427918</v>
      </c>
      <c r="J18" s="864">
        <v>1276</v>
      </c>
      <c r="K18" s="864">
        <v>1085</v>
      </c>
      <c r="L18" s="864">
        <v>191</v>
      </c>
      <c r="M18" s="864">
        <v>15</v>
      </c>
      <c r="N18" s="864">
        <v>165</v>
      </c>
    </row>
    <row r="19" spans="1:14">
      <c r="A19" s="860" t="s">
        <v>868</v>
      </c>
      <c r="B19" s="863">
        <v>104071</v>
      </c>
      <c r="C19" s="864">
        <v>4486</v>
      </c>
      <c r="D19" s="864">
        <v>513</v>
      </c>
      <c r="E19" s="864">
        <v>47986</v>
      </c>
      <c r="F19" s="864">
        <v>726</v>
      </c>
      <c r="G19" s="864">
        <v>15787</v>
      </c>
      <c r="H19" s="864">
        <v>34572</v>
      </c>
      <c r="I19" s="865">
        <v>480698</v>
      </c>
      <c r="J19" s="864">
        <v>1582</v>
      </c>
      <c r="K19" s="864">
        <v>1339</v>
      </c>
      <c r="L19" s="864">
        <v>243</v>
      </c>
      <c r="M19" s="864">
        <v>31</v>
      </c>
      <c r="N19" s="864">
        <v>176</v>
      </c>
    </row>
    <row r="20" spans="1:14">
      <c r="A20" s="860" t="s">
        <v>869</v>
      </c>
      <c r="B20" s="866">
        <v>81209</v>
      </c>
      <c r="C20" s="864">
        <v>3990</v>
      </c>
      <c r="D20" s="864">
        <v>511</v>
      </c>
      <c r="E20" s="864">
        <v>36998</v>
      </c>
      <c r="F20" s="864">
        <v>573</v>
      </c>
      <c r="G20" s="864">
        <v>12494</v>
      </c>
      <c r="H20" s="864">
        <v>26644</v>
      </c>
      <c r="I20" s="865">
        <v>425366</v>
      </c>
      <c r="J20" s="864">
        <v>2221</v>
      </c>
      <c r="K20" s="864">
        <v>1936</v>
      </c>
      <c r="L20" s="864">
        <v>285</v>
      </c>
      <c r="M20" s="864">
        <v>74</v>
      </c>
      <c r="N20" s="864">
        <v>149</v>
      </c>
    </row>
    <row r="21" spans="1:14">
      <c r="A21" s="860" t="s">
        <v>870</v>
      </c>
      <c r="B21" s="866">
        <v>94097</v>
      </c>
      <c r="C21" s="864">
        <v>4815</v>
      </c>
      <c r="D21" s="864">
        <v>684</v>
      </c>
      <c r="E21" s="864">
        <v>45398</v>
      </c>
      <c r="F21" s="864">
        <v>564</v>
      </c>
      <c r="G21" s="864">
        <v>14365</v>
      </c>
      <c r="H21" s="864">
        <v>28271</v>
      </c>
      <c r="I21" s="865">
        <v>465635</v>
      </c>
      <c r="J21" s="864">
        <v>1860</v>
      </c>
      <c r="K21" s="864">
        <v>1588</v>
      </c>
      <c r="L21" s="864">
        <v>272</v>
      </c>
      <c r="M21" s="864">
        <v>39</v>
      </c>
      <c r="N21" s="864">
        <v>153</v>
      </c>
    </row>
    <row r="22" spans="1:14">
      <c r="A22" s="860" t="s">
        <v>871</v>
      </c>
      <c r="B22" s="866">
        <v>86117</v>
      </c>
      <c r="C22" s="864">
        <v>3966</v>
      </c>
      <c r="D22" s="864">
        <v>608</v>
      </c>
      <c r="E22" s="864">
        <v>39900</v>
      </c>
      <c r="F22" s="864">
        <v>496</v>
      </c>
      <c r="G22" s="864">
        <v>12638</v>
      </c>
      <c r="H22" s="864">
        <v>28509</v>
      </c>
      <c r="I22" s="865">
        <v>445747</v>
      </c>
      <c r="J22" s="864">
        <v>1758</v>
      </c>
      <c r="K22" s="864">
        <v>1516</v>
      </c>
      <c r="L22" s="864">
        <v>243</v>
      </c>
      <c r="M22" s="864">
        <v>30</v>
      </c>
      <c r="N22" s="864">
        <v>119</v>
      </c>
    </row>
    <row r="23" spans="1:14">
      <c r="A23" s="860" t="s">
        <v>872</v>
      </c>
      <c r="B23" s="866">
        <v>81857</v>
      </c>
      <c r="C23" s="864">
        <v>3925</v>
      </c>
      <c r="D23" s="864">
        <v>535</v>
      </c>
      <c r="E23" s="864">
        <v>37325</v>
      </c>
      <c r="F23" s="864">
        <v>441</v>
      </c>
      <c r="G23" s="864">
        <v>12045</v>
      </c>
      <c r="H23" s="864">
        <v>27585</v>
      </c>
      <c r="I23" s="865">
        <v>440793</v>
      </c>
      <c r="J23" s="864">
        <v>1515</v>
      </c>
      <c r="K23" s="864">
        <v>1266</v>
      </c>
      <c r="L23" s="864">
        <v>249</v>
      </c>
      <c r="M23" s="864">
        <v>27</v>
      </c>
      <c r="N23" s="864">
        <v>129</v>
      </c>
    </row>
    <row r="24" spans="1:14">
      <c r="A24" s="860" t="s">
        <v>873</v>
      </c>
      <c r="B24" s="866">
        <v>95167</v>
      </c>
      <c r="C24" s="864">
        <v>3713</v>
      </c>
      <c r="D24" s="864">
        <v>487</v>
      </c>
      <c r="E24" s="864">
        <v>46891</v>
      </c>
      <c r="F24" s="864">
        <v>526</v>
      </c>
      <c r="G24" s="864">
        <v>12110</v>
      </c>
      <c r="H24" s="864">
        <v>31440</v>
      </c>
      <c r="I24" s="865">
        <v>468542</v>
      </c>
      <c r="J24" s="864">
        <v>1551</v>
      </c>
      <c r="K24" s="864">
        <v>1307</v>
      </c>
      <c r="L24" s="864">
        <v>244</v>
      </c>
      <c r="M24" s="864">
        <v>25</v>
      </c>
      <c r="N24" s="864">
        <v>142</v>
      </c>
    </row>
    <row r="25" spans="1:14">
      <c r="A25" s="860" t="s">
        <v>874</v>
      </c>
      <c r="B25" s="866">
        <v>96267</v>
      </c>
      <c r="C25" s="864">
        <v>3959</v>
      </c>
      <c r="D25" s="864">
        <v>548</v>
      </c>
      <c r="E25" s="864">
        <v>44089</v>
      </c>
      <c r="F25" s="864">
        <v>750</v>
      </c>
      <c r="G25" s="864">
        <v>13570</v>
      </c>
      <c r="H25" s="864">
        <v>33351</v>
      </c>
      <c r="I25" s="865">
        <v>475100</v>
      </c>
      <c r="J25" s="864">
        <v>2406</v>
      </c>
      <c r="K25" s="864">
        <v>1976</v>
      </c>
      <c r="L25" s="864">
        <v>430</v>
      </c>
      <c r="M25" s="864">
        <v>32</v>
      </c>
      <c r="N25" s="864">
        <v>176</v>
      </c>
    </row>
    <row r="26" spans="1:14">
      <c r="A26" s="860" t="s">
        <v>875</v>
      </c>
      <c r="B26" s="863">
        <v>101320</v>
      </c>
      <c r="C26" s="864">
        <v>4076</v>
      </c>
      <c r="D26" s="864">
        <v>538</v>
      </c>
      <c r="E26" s="864">
        <v>47578</v>
      </c>
      <c r="F26" s="864">
        <v>1027</v>
      </c>
      <c r="G26" s="864">
        <v>14187</v>
      </c>
      <c r="H26" s="864">
        <v>33914</v>
      </c>
      <c r="I26" s="865">
        <v>463811</v>
      </c>
      <c r="J26" s="864">
        <v>1660</v>
      </c>
      <c r="K26" s="864">
        <v>1320</v>
      </c>
      <c r="L26" s="864">
        <v>340</v>
      </c>
      <c r="M26" s="864">
        <v>35</v>
      </c>
      <c r="N26" s="864">
        <v>188</v>
      </c>
    </row>
    <row r="27" spans="1:14">
      <c r="A27" s="860" t="s">
        <v>876</v>
      </c>
      <c r="B27" s="863">
        <v>118531</v>
      </c>
      <c r="C27" s="864">
        <v>4380</v>
      </c>
      <c r="D27" s="864">
        <v>671</v>
      </c>
      <c r="E27" s="864">
        <v>55536</v>
      </c>
      <c r="F27" s="864">
        <v>947</v>
      </c>
      <c r="G27" s="864">
        <v>18123</v>
      </c>
      <c r="H27" s="864">
        <v>38873</v>
      </c>
      <c r="I27" s="865">
        <v>496040</v>
      </c>
      <c r="J27" s="864">
        <v>1697</v>
      </c>
      <c r="K27" s="864">
        <v>1319</v>
      </c>
      <c r="L27" s="864">
        <v>378</v>
      </c>
      <c r="M27" s="864">
        <v>36</v>
      </c>
      <c r="N27" s="864">
        <v>220</v>
      </c>
    </row>
    <row r="28" spans="1:14">
      <c r="A28" s="860" t="s">
        <v>877</v>
      </c>
      <c r="B28" s="866">
        <v>91690</v>
      </c>
      <c r="C28" s="864">
        <v>4303</v>
      </c>
      <c r="D28" s="864">
        <v>735</v>
      </c>
      <c r="E28" s="864">
        <v>42061</v>
      </c>
      <c r="F28" s="864">
        <v>542</v>
      </c>
      <c r="G28" s="864">
        <v>13515</v>
      </c>
      <c r="H28" s="864">
        <v>30534</v>
      </c>
      <c r="I28" s="865">
        <v>449982</v>
      </c>
      <c r="J28" s="864">
        <v>1995</v>
      </c>
      <c r="K28" s="864">
        <v>1680</v>
      </c>
      <c r="L28" s="864">
        <v>316</v>
      </c>
      <c r="M28" s="864">
        <v>23</v>
      </c>
      <c r="N28" s="864">
        <v>152</v>
      </c>
    </row>
    <row r="29" spans="1:14">
      <c r="A29" s="976" t="s">
        <v>10</v>
      </c>
      <c r="B29" s="976" t="s">
        <v>10</v>
      </c>
      <c r="C29" s="976" t="s">
        <v>10</v>
      </c>
      <c r="D29" s="976" t="s">
        <v>10</v>
      </c>
      <c r="E29" s="976" t="s">
        <v>10</v>
      </c>
      <c r="F29" s="976" t="s">
        <v>10</v>
      </c>
      <c r="G29" s="976" t="s">
        <v>10</v>
      </c>
      <c r="H29" s="976" t="s">
        <v>10</v>
      </c>
      <c r="I29" s="976" t="s">
        <v>10</v>
      </c>
      <c r="J29" s="976" t="s">
        <v>10</v>
      </c>
      <c r="K29" s="976" t="s">
        <v>10</v>
      </c>
      <c r="L29" s="976" t="s">
        <v>10</v>
      </c>
      <c r="M29" s="976" t="s">
        <v>10</v>
      </c>
      <c r="N29" s="976" t="s">
        <v>10</v>
      </c>
    </row>
    <row r="30" spans="1:14">
      <c r="A30" s="976" t="s">
        <v>10</v>
      </c>
      <c r="B30" s="976" t="s">
        <v>10</v>
      </c>
      <c r="C30" s="976" t="s">
        <v>10</v>
      </c>
      <c r="D30" s="976" t="s">
        <v>10</v>
      </c>
      <c r="E30" s="976" t="s">
        <v>10</v>
      </c>
      <c r="F30" s="976" t="s">
        <v>10</v>
      </c>
      <c r="G30" s="976" t="s">
        <v>10</v>
      </c>
      <c r="H30" s="976" t="s">
        <v>10</v>
      </c>
      <c r="I30" s="976" t="s">
        <v>10</v>
      </c>
      <c r="J30" s="976" t="s">
        <v>10</v>
      </c>
      <c r="K30" s="976" t="s">
        <v>10</v>
      </c>
      <c r="L30" s="976" t="s">
        <v>10</v>
      </c>
      <c r="M30" s="976" t="s">
        <v>10</v>
      </c>
      <c r="N30" s="976" t="s">
        <v>10</v>
      </c>
    </row>
    <row r="31" spans="1:14">
      <c r="A31" s="976" t="s">
        <v>10</v>
      </c>
      <c r="B31" s="1549" t="s">
        <v>899</v>
      </c>
      <c r="C31" s="1549"/>
      <c r="D31" s="976" t="s">
        <v>10</v>
      </c>
      <c r="E31" s="976" t="s">
        <v>10</v>
      </c>
      <c r="F31" s="976" t="s">
        <v>10</v>
      </c>
      <c r="G31" s="976" t="s">
        <v>10</v>
      </c>
      <c r="H31" s="976" t="s">
        <v>10</v>
      </c>
      <c r="I31" s="976" t="s">
        <v>10</v>
      </c>
      <c r="J31" s="976" t="s">
        <v>10</v>
      </c>
      <c r="K31" s="976" t="s">
        <v>10</v>
      </c>
      <c r="L31" s="976" t="s">
        <v>10</v>
      </c>
      <c r="M31" s="976" t="s">
        <v>10</v>
      </c>
      <c r="N31" s="976" t="s">
        <v>10</v>
      </c>
    </row>
    <row r="32" spans="1:14">
      <c r="A32" s="860" t="s">
        <v>6</v>
      </c>
      <c r="B32" s="976" t="s">
        <v>10</v>
      </c>
      <c r="C32" s="976" t="s">
        <v>10</v>
      </c>
      <c r="D32" s="976" t="s">
        <v>10</v>
      </c>
      <c r="E32" s="976" t="s">
        <v>10</v>
      </c>
      <c r="F32" s="976" t="s">
        <v>10</v>
      </c>
      <c r="G32" s="976" t="s">
        <v>10</v>
      </c>
      <c r="H32" s="976" t="s">
        <v>10</v>
      </c>
      <c r="I32" s="976" t="s">
        <v>10</v>
      </c>
      <c r="J32" s="976" t="s">
        <v>10</v>
      </c>
      <c r="K32" s="976" t="s">
        <v>10</v>
      </c>
      <c r="L32" s="976" t="s">
        <v>10</v>
      </c>
      <c r="M32" s="976" t="s">
        <v>10</v>
      </c>
      <c r="N32" s="976" t="s">
        <v>10</v>
      </c>
    </row>
    <row r="33" spans="1:14">
      <c r="A33" s="976" t="s">
        <v>10</v>
      </c>
      <c r="B33" s="976" t="s">
        <v>10</v>
      </c>
      <c r="C33" s="976" t="s">
        <v>10</v>
      </c>
      <c r="D33" s="976" t="s">
        <v>10</v>
      </c>
      <c r="E33" s="976" t="s">
        <v>10</v>
      </c>
      <c r="F33" s="976" t="s">
        <v>10</v>
      </c>
      <c r="G33" s="976" t="s">
        <v>10</v>
      </c>
      <c r="H33" s="976" t="s">
        <v>10</v>
      </c>
      <c r="I33" s="976" t="s">
        <v>10</v>
      </c>
      <c r="J33" s="976" t="s">
        <v>10</v>
      </c>
      <c r="K33" s="976" t="s">
        <v>10</v>
      </c>
      <c r="L33" s="976" t="s">
        <v>10</v>
      </c>
      <c r="M33" s="976" t="s">
        <v>10</v>
      </c>
      <c r="N33" s="976" t="s">
        <v>10</v>
      </c>
    </row>
    <row r="34" spans="1:14">
      <c r="A34" s="860" t="s">
        <v>900</v>
      </c>
      <c r="B34" s="863">
        <v>174963</v>
      </c>
      <c r="C34" s="864">
        <v>1398</v>
      </c>
      <c r="D34" s="864">
        <v>507</v>
      </c>
      <c r="E34" s="864">
        <v>82809</v>
      </c>
      <c r="F34" s="864">
        <v>583</v>
      </c>
      <c r="G34" s="864">
        <v>34801</v>
      </c>
      <c r="H34" s="864">
        <v>54864</v>
      </c>
      <c r="I34" s="865">
        <v>397963</v>
      </c>
      <c r="J34" s="864">
        <v>3271</v>
      </c>
      <c r="K34" s="864">
        <v>2882</v>
      </c>
      <c r="L34" s="864">
        <v>388</v>
      </c>
      <c r="M34" s="864">
        <v>92</v>
      </c>
      <c r="N34" s="864">
        <v>134</v>
      </c>
    </row>
    <row r="35" spans="1:14">
      <c r="A35" s="860" t="s">
        <v>901</v>
      </c>
      <c r="B35" s="863">
        <v>315323</v>
      </c>
      <c r="C35" s="864">
        <v>1775</v>
      </c>
      <c r="D35" s="864">
        <v>767</v>
      </c>
      <c r="E35" s="865">
        <v>127306</v>
      </c>
      <c r="F35" s="864">
        <v>3928</v>
      </c>
      <c r="G35" s="864">
        <v>60697</v>
      </c>
      <c r="H35" s="865">
        <v>120850</v>
      </c>
      <c r="I35" s="865">
        <v>471908</v>
      </c>
      <c r="J35" s="864">
        <v>2029</v>
      </c>
      <c r="K35" s="864">
        <v>1754</v>
      </c>
      <c r="L35" s="864">
        <v>275</v>
      </c>
      <c r="M35" s="864">
        <v>118</v>
      </c>
      <c r="N35" s="864">
        <v>248</v>
      </c>
    </row>
    <row r="36" spans="1:14">
      <c r="A36" s="860" t="s">
        <v>902</v>
      </c>
      <c r="B36" s="866" t="s">
        <v>51</v>
      </c>
      <c r="C36" s="864" t="s">
        <v>51</v>
      </c>
      <c r="D36" s="864" t="s">
        <v>51</v>
      </c>
      <c r="E36" s="864" t="s">
        <v>51</v>
      </c>
      <c r="F36" s="864" t="s">
        <v>51</v>
      </c>
      <c r="G36" s="864" t="s">
        <v>51</v>
      </c>
      <c r="H36" s="864" t="s">
        <v>51</v>
      </c>
      <c r="I36" s="864" t="s">
        <v>51</v>
      </c>
      <c r="J36" s="864" t="s">
        <v>51</v>
      </c>
      <c r="K36" s="864" t="s">
        <v>51</v>
      </c>
      <c r="L36" s="864" t="s">
        <v>51</v>
      </c>
      <c r="M36" s="864" t="s">
        <v>51</v>
      </c>
      <c r="N36" s="864" t="s">
        <v>51</v>
      </c>
    </row>
    <row r="37" spans="1:14">
      <c r="A37" s="860" t="s">
        <v>903</v>
      </c>
      <c r="B37" s="866">
        <v>9500</v>
      </c>
      <c r="C37" s="864">
        <v>153</v>
      </c>
      <c r="D37" s="864">
        <v>53</v>
      </c>
      <c r="E37" s="864">
        <v>2155</v>
      </c>
      <c r="F37" s="864">
        <v>53</v>
      </c>
      <c r="G37" s="864">
        <v>1170</v>
      </c>
      <c r="H37" s="864">
        <v>5915</v>
      </c>
      <c r="I37" s="865">
        <v>119963</v>
      </c>
      <c r="J37" s="864">
        <v>1286</v>
      </c>
      <c r="K37" s="864">
        <v>1017</v>
      </c>
      <c r="L37" s="864">
        <v>270</v>
      </c>
      <c r="M37" s="864">
        <v>15</v>
      </c>
      <c r="N37" s="864">
        <v>50</v>
      </c>
    </row>
    <row r="38" spans="1:14">
      <c r="A38" s="860" t="s">
        <v>904</v>
      </c>
      <c r="B38" s="866">
        <v>28627</v>
      </c>
      <c r="C38" s="864">
        <v>0</v>
      </c>
      <c r="D38" s="864" t="s">
        <v>51</v>
      </c>
      <c r="E38" s="864">
        <v>12247</v>
      </c>
      <c r="F38" s="864">
        <v>27</v>
      </c>
      <c r="G38" s="864">
        <v>3004</v>
      </c>
      <c r="H38" s="864">
        <v>13348</v>
      </c>
      <c r="I38" s="864">
        <v>4284</v>
      </c>
      <c r="J38" s="864">
        <v>24</v>
      </c>
      <c r="K38" s="864">
        <v>24</v>
      </c>
      <c r="L38" s="864" t="s">
        <v>51</v>
      </c>
      <c r="M38" s="864">
        <v>0</v>
      </c>
      <c r="N38" s="864">
        <v>29</v>
      </c>
    </row>
    <row r="39" spans="1:14">
      <c r="A39" s="860" t="s">
        <v>905</v>
      </c>
      <c r="B39" s="866">
        <v>113</v>
      </c>
      <c r="C39" s="864">
        <v>0</v>
      </c>
      <c r="D39" s="864" t="s">
        <v>51</v>
      </c>
      <c r="E39" s="864">
        <v>15</v>
      </c>
      <c r="F39" s="864">
        <v>3</v>
      </c>
      <c r="G39" s="864">
        <v>79</v>
      </c>
      <c r="H39" s="864">
        <v>16</v>
      </c>
      <c r="I39" s="864" t="s">
        <v>51</v>
      </c>
      <c r="J39" s="864">
        <v>2</v>
      </c>
      <c r="K39" s="864">
        <v>2</v>
      </c>
      <c r="L39" s="864">
        <v>0</v>
      </c>
      <c r="M39" s="864" t="s">
        <v>51</v>
      </c>
      <c r="N39" s="864" t="s">
        <v>51</v>
      </c>
    </row>
    <row r="40" spans="1:14">
      <c r="A40" s="860" t="s">
        <v>906</v>
      </c>
      <c r="B40" s="866">
        <v>11115</v>
      </c>
      <c r="C40" s="864">
        <v>133</v>
      </c>
      <c r="D40" s="864">
        <v>116</v>
      </c>
      <c r="E40" s="864">
        <v>6527</v>
      </c>
      <c r="F40" s="864">
        <v>146</v>
      </c>
      <c r="G40" s="864">
        <v>2308</v>
      </c>
      <c r="H40" s="864">
        <v>1885</v>
      </c>
      <c r="I40" s="864">
        <v>37849</v>
      </c>
      <c r="J40" s="864">
        <v>5819</v>
      </c>
      <c r="K40" s="864">
        <v>5300</v>
      </c>
      <c r="L40" s="864">
        <v>519</v>
      </c>
      <c r="M40" s="864">
        <v>44</v>
      </c>
      <c r="N40" s="864">
        <v>124</v>
      </c>
    </row>
    <row r="41" spans="1:14">
      <c r="A41" s="860" t="s">
        <v>907</v>
      </c>
      <c r="B41" s="866">
        <v>33661</v>
      </c>
      <c r="C41" s="864">
        <v>867</v>
      </c>
      <c r="D41" s="864">
        <v>135</v>
      </c>
      <c r="E41" s="864">
        <v>11784</v>
      </c>
      <c r="F41" s="864">
        <v>750</v>
      </c>
      <c r="G41" s="864">
        <v>5137</v>
      </c>
      <c r="H41" s="864">
        <v>14987</v>
      </c>
      <c r="I41" s="864">
        <v>45819</v>
      </c>
      <c r="J41" s="864">
        <v>169</v>
      </c>
      <c r="K41" s="864">
        <v>152</v>
      </c>
      <c r="L41" s="864">
        <v>17</v>
      </c>
      <c r="M41" s="864">
        <v>6</v>
      </c>
      <c r="N41" s="864">
        <v>7</v>
      </c>
    </row>
    <row r="42" spans="1:14">
      <c r="A42" s="860" t="s">
        <v>908</v>
      </c>
      <c r="B42" s="863">
        <v>172811</v>
      </c>
      <c r="C42" s="864">
        <v>21232</v>
      </c>
      <c r="D42" s="864">
        <v>396</v>
      </c>
      <c r="E42" s="864">
        <v>90891</v>
      </c>
      <c r="F42" s="864">
        <v>684</v>
      </c>
      <c r="G42" s="864">
        <v>9506</v>
      </c>
      <c r="H42" s="864">
        <v>50101</v>
      </c>
      <c r="I42" s="865">
        <v>1788316</v>
      </c>
      <c r="J42" s="864">
        <v>1324</v>
      </c>
      <c r="K42" s="864">
        <v>951</v>
      </c>
      <c r="L42" s="864">
        <v>373</v>
      </c>
      <c r="M42" s="864">
        <v>13</v>
      </c>
      <c r="N42" s="864">
        <v>472</v>
      </c>
    </row>
    <row r="43" spans="1:14">
      <c r="A43" s="860" t="s">
        <v>909</v>
      </c>
      <c r="B43" s="863">
        <v>222843</v>
      </c>
      <c r="C43" s="864">
        <v>21408</v>
      </c>
      <c r="D43" s="864">
        <v>4464</v>
      </c>
      <c r="E43" s="865">
        <v>125787</v>
      </c>
      <c r="F43" s="864">
        <v>298</v>
      </c>
      <c r="G43" s="864">
        <v>15827</v>
      </c>
      <c r="H43" s="864">
        <v>55059</v>
      </c>
      <c r="I43" s="865">
        <v>1847759</v>
      </c>
      <c r="J43" s="864">
        <v>2152</v>
      </c>
      <c r="K43" s="864">
        <v>1659</v>
      </c>
      <c r="L43" s="864">
        <v>493</v>
      </c>
      <c r="M43" s="864">
        <v>23</v>
      </c>
      <c r="N43" s="864">
        <v>390</v>
      </c>
    </row>
    <row r="44" spans="1:14">
      <c r="A44" s="860" t="s">
        <v>910</v>
      </c>
      <c r="B44" s="866">
        <v>22233</v>
      </c>
      <c r="C44" s="864">
        <v>90</v>
      </c>
      <c r="D44" s="864">
        <v>90</v>
      </c>
      <c r="E44" s="864">
        <v>7730</v>
      </c>
      <c r="F44" s="864">
        <v>75</v>
      </c>
      <c r="G44" s="864">
        <v>4118</v>
      </c>
      <c r="H44" s="864">
        <v>10130</v>
      </c>
      <c r="I44" s="865">
        <v>116338</v>
      </c>
      <c r="J44" s="864">
        <v>367</v>
      </c>
      <c r="K44" s="864">
        <v>324</v>
      </c>
      <c r="L44" s="864">
        <v>43</v>
      </c>
      <c r="M44" s="864">
        <v>11</v>
      </c>
      <c r="N44" s="864">
        <v>234</v>
      </c>
    </row>
    <row r="45" spans="1:14">
      <c r="A45" s="860" t="s">
        <v>911</v>
      </c>
      <c r="B45" s="866">
        <v>764</v>
      </c>
      <c r="C45" s="864">
        <v>13</v>
      </c>
      <c r="D45" s="864">
        <v>7</v>
      </c>
      <c r="E45" s="864">
        <v>462</v>
      </c>
      <c r="F45" s="864">
        <v>12</v>
      </c>
      <c r="G45" s="864">
        <v>112</v>
      </c>
      <c r="H45" s="864">
        <v>158</v>
      </c>
      <c r="I45" s="864">
        <v>778</v>
      </c>
      <c r="J45" s="864">
        <v>51</v>
      </c>
      <c r="K45" s="864">
        <v>41</v>
      </c>
      <c r="L45" s="864">
        <v>10</v>
      </c>
      <c r="M45" s="864">
        <v>3</v>
      </c>
      <c r="N45" s="864">
        <v>5</v>
      </c>
    </row>
    <row r="46" spans="1:14">
      <c r="A46" s="860" t="s">
        <v>912</v>
      </c>
      <c r="B46" s="866">
        <v>4241</v>
      </c>
      <c r="C46" s="864">
        <v>352</v>
      </c>
      <c r="D46" s="864">
        <v>52</v>
      </c>
      <c r="E46" s="864">
        <v>1976</v>
      </c>
      <c r="F46" s="864">
        <v>109</v>
      </c>
      <c r="G46" s="864">
        <v>967</v>
      </c>
      <c r="H46" s="864">
        <v>784</v>
      </c>
      <c r="I46" s="864">
        <v>11536</v>
      </c>
      <c r="J46" s="864">
        <v>273</v>
      </c>
      <c r="K46" s="864">
        <v>116</v>
      </c>
      <c r="L46" s="864">
        <v>156</v>
      </c>
      <c r="M46" s="864">
        <v>16</v>
      </c>
      <c r="N46" s="864">
        <v>51</v>
      </c>
    </row>
    <row r="47" spans="1:14">
      <c r="A47" s="860" t="s">
        <v>913</v>
      </c>
      <c r="B47" s="866">
        <v>1123</v>
      </c>
      <c r="C47" s="864">
        <v>20</v>
      </c>
      <c r="D47" s="864">
        <v>22</v>
      </c>
      <c r="E47" s="864">
        <v>375</v>
      </c>
      <c r="F47" s="864">
        <v>6</v>
      </c>
      <c r="G47" s="864">
        <v>115</v>
      </c>
      <c r="H47" s="864">
        <v>585</v>
      </c>
      <c r="I47" s="865">
        <v>480436</v>
      </c>
      <c r="J47" s="864">
        <v>125</v>
      </c>
      <c r="K47" s="864">
        <v>38</v>
      </c>
      <c r="L47" s="864">
        <v>88</v>
      </c>
      <c r="M47" s="864">
        <v>14</v>
      </c>
      <c r="N47" s="864">
        <v>84</v>
      </c>
    </row>
    <row r="48" spans="1:14">
      <c r="A48" s="860" t="s">
        <v>914</v>
      </c>
      <c r="B48" s="863">
        <v>105197</v>
      </c>
      <c r="C48" s="864">
        <v>1431</v>
      </c>
      <c r="D48" s="864">
        <v>68</v>
      </c>
      <c r="E48" s="864">
        <v>43618</v>
      </c>
      <c r="F48" s="864">
        <v>923</v>
      </c>
      <c r="G48" s="864">
        <v>22969</v>
      </c>
      <c r="H48" s="864">
        <v>36188</v>
      </c>
      <c r="I48" s="864">
        <v>85473</v>
      </c>
      <c r="J48" s="864">
        <v>3775</v>
      </c>
      <c r="K48" s="864">
        <v>3062</v>
      </c>
      <c r="L48" s="864">
        <v>713</v>
      </c>
      <c r="M48" s="864">
        <v>18</v>
      </c>
      <c r="N48" s="864">
        <v>100</v>
      </c>
    </row>
    <row r="49" spans="1:14">
      <c r="A49" s="860" t="s">
        <v>915</v>
      </c>
      <c r="B49" s="866">
        <v>26511</v>
      </c>
      <c r="C49" s="864">
        <v>107</v>
      </c>
      <c r="D49" s="864">
        <v>69</v>
      </c>
      <c r="E49" s="864">
        <v>9223</v>
      </c>
      <c r="F49" s="864">
        <v>138</v>
      </c>
      <c r="G49" s="864">
        <v>3665</v>
      </c>
      <c r="H49" s="864">
        <v>13309</v>
      </c>
      <c r="I49" s="864">
        <v>89763</v>
      </c>
      <c r="J49" s="864">
        <v>112</v>
      </c>
      <c r="K49" s="864">
        <v>64</v>
      </c>
      <c r="L49" s="864">
        <v>47</v>
      </c>
      <c r="M49" s="864">
        <v>7</v>
      </c>
      <c r="N49" s="864">
        <v>5</v>
      </c>
    </row>
    <row r="50" spans="1:14">
      <c r="A50" s="976" t="s">
        <v>10</v>
      </c>
      <c r="B50" s="976" t="s">
        <v>10</v>
      </c>
      <c r="C50" s="976" t="s">
        <v>10</v>
      </c>
      <c r="D50" s="976" t="s">
        <v>10</v>
      </c>
      <c r="E50" s="976" t="s">
        <v>10</v>
      </c>
      <c r="F50" s="976" t="s">
        <v>10</v>
      </c>
      <c r="G50" s="976" t="s">
        <v>10</v>
      </c>
      <c r="H50" s="976" t="s">
        <v>10</v>
      </c>
      <c r="I50" s="976" t="s">
        <v>10</v>
      </c>
      <c r="J50" s="976" t="s">
        <v>10</v>
      </c>
      <c r="K50" s="976" t="s">
        <v>10</v>
      </c>
      <c r="L50" s="976" t="s">
        <v>10</v>
      </c>
      <c r="M50" s="976" t="s">
        <v>10</v>
      </c>
      <c r="N50" s="976" t="s">
        <v>10</v>
      </c>
    </row>
    <row r="51" spans="1:14">
      <c r="A51" s="976" t="s">
        <v>10</v>
      </c>
      <c r="B51" s="976" t="s">
        <v>10</v>
      </c>
      <c r="C51" s="976" t="s">
        <v>10</v>
      </c>
      <c r="D51" s="976" t="s">
        <v>10</v>
      </c>
      <c r="E51" s="976" t="s">
        <v>10</v>
      </c>
      <c r="F51" s="976" t="s">
        <v>10</v>
      </c>
      <c r="G51" s="976" t="s">
        <v>10</v>
      </c>
      <c r="H51" s="976" t="s">
        <v>10</v>
      </c>
      <c r="I51" s="976" t="s">
        <v>10</v>
      </c>
      <c r="J51" s="976" t="s">
        <v>10</v>
      </c>
      <c r="K51" s="976" t="s">
        <v>10</v>
      </c>
      <c r="L51" s="976" t="s">
        <v>10</v>
      </c>
      <c r="M51" s="976" t="s">
        <v>10</v>
      </c>
      <c r="N51" s="976" t="s">
        <v>10</v>
      </c>
    </row>
    <row r="52" spans="1:14">
      <c r="A52" s="976" t="s">
        <v>10</v>
      </c>
      <c r="B52" s="976" t="s">
        <v>10</v>
      </c>
      <c r="C52" s="976" t="s">
        <v>10</v>
      </c>
      <c r="D52" s="976" t="s">
        <v>10</v>
      </c>
      <c r="E52" s="976" t="s">
        <v>10</v>
      </c>
      <c r="F52" s="976" t="s">
        <v>10</v>
      </c>
      <c r="G52" s="976" t="s">
        <v>10</v>
      </c>
      <c r="H52" s="976" t="s">
        <v>10</v>
      </c>
      <c r="I52" s="976" t="s">
        <v>10</v>
      </c>
      <c r="J52" s="976" t="s">
        <v>10</v>
      </c>
      <c r="K52" s="976" t="s">
        <v>10</v>
      </c>
      <c r="L52" s="976" t="s">
        <v>10</v>
      </c>
      <c r="M52" s="976" t="s">
        <v>10</v>
      </c>
      <c r="N52" s="976" t="s">
        <v>10</v>
      </c>
    </row>
    <row r="53" spans="1:14">
      <c r="A53" s="976" t="s">
        <v>10</v>
      </c>
      <c r="B53" s="976" t="s">
        <v>10</v>
      </c>
      <c r="C53" s="976" t="s">
        <v>10</v>
      </c>
      <c r="D53" s="976" t="s">
        <v>10</v>
      </c>
      <c r="E53" s="976" t="s">
        <v>10</v>
      </c>
      <c r="F53" s="976" t="s">
        <v>10</v>
      </c>
      <c r="G53" s="976" t="s">
        <v>10</v>
      </c>
      <c r="H53" s="976" t="s">
        <v>10</v>
      </c>
      <c r="I53" s="976" t="s">
        <v>10</v>
      </c>
      <c r="J53" s="976" t="s">
        <v>10</v>
      </c>
      <c r="K53" s="976" t="s">
        <v>10</v>
      </c>
      <c r="L53" s="976" t="s">
        <v>10</v>
      </c>
      <c r="M53" s="976" t="s">
        <v>10</v>
      </c>
      <c r="N53" s="976" t="s">
        <v>10</v>
      </c>
    </row>
    <row r="54" spans="1:14">
      <c r="A54" s="976" t="s">
        <v>10</v>
      </c>
      <c r="B54" s="976" t="s">
        <v>10</v>
      </c>
      <c r="C54" s="976" t="s">
        <v>10</v>
      </c>
      <c r="D54" s="976" t="s">
        <v>10</v>
      </c>
      <c r="E54" s="976" t="s">
        <v>10</v>
      </c>
      <c r="F54" s="976" t="s">
        <v>10</v>
      </c>
      <c r="G54" s="976" t="s">
        <v>10</v>
      </c>
      <c r="H54" s="976" t="s">
        <v>10</v>
      </c>
      <c r="I54" s="976" t="s">
        <v>10</v>
      </c>
      <c r="J54" s="976" t="s">
        <v>10</v>
      </c>
      <c r="K54" s="976" t="s">
        <v>10</v>
      </c>
      <c r="L54" s="976" t="s">
        <v>10</v>
      </c>
      <c r="M54" s="976" t="s">
        <v>10</v>
      </c>
      <c r="N54" s="976" t="s">
        <v>10</v>
      </c>
    </row>
    <row r="55" spans="1:14">
      <c r="A55" s="976" t="s">
        <v>10</v>
      </c>
      <c r="B55" s="976" t="s">
        <v>10</v>
      </c>
      <c r="C55" s="976" t="s">
        <v>10</v>
      </c>
      <c r="D55" s="976" t="s">
        <v>10</v>
      </c>
      <c r="E55" s="976" t="s">
        <v>10</v>
      </c>
      <c r="F55" s="976" t="s">
        <v>10</v>
      </c>
      <c r="G55" s="976" t="s">
        <v>10</v>
      </c>
      <c r="H55" s="976" t="s">
        <v>10</v>
      </c>
      <c r="I55" s="976" t="s">
        <v>10</v>
      </c>
      <c r="J55" s="976" t="s">
        <v>10</v>
      </c>
      <c r="K55" s="976" t="s">
        <v>10</v>
      </c>
      <c r="L55" s="976" t="s">
        <v>10</v>
      </c>
      <c r="M55" s="976" t="s">
        <v>10</v>
      </c>
      <c r="N55" s="976" t="s">
        <v>10</v>
      </c>
    </row>
    <row r="56" spans="1:14" s="873" customFormat="1" ht="13.15" customHeight="1">
      <c r="A56" s="1547" t="s">
        <v>881</v>
      </c>
      <c r="B56" s="1547"/>
      <c r="C56" s="1547"/>
      <c r="D56" s="1547"/>
      <c r="E56" s="975" t="s">
        <v>10</v>
      </c>
      <c r="F56" s="975" t="s">
        <v>10</v>
      </c>
      <c r="G56" s="975" t="s">
        <v>10</v>
      </c>
      <c r="H56" s="975" t="s">
        <v>10</v>
      </c>
      <c r="I56" s="1547" t="s">
        <v>881</v>
      </c>
      <c r="J56" s="1547"/>
      <c r="K56" s="1547"/>
      <c r="L56" s="1547"/>
      <c r="M56" s="975" t="s">
        <v>10</v>
      </c>
      <c r="N56" s="975" t="s">
        <v>10</v>
      </c>
    </row>
    <row r="57" spans="1:14" s="873" customFormat="1">
      <c r="A57" s="1547" t="s">
        <v>882</v>
      </c>
      <c r="B57" s="1547"/>
      <c r="C57" s="1547"/>
      <c r="D57" s="1547"/>
      <c r="E57" s="975" t="s">
        <v>10</v>
      </c>
      <c r="F57" s="975" t="s">
        <v>10</v>
      </c>
      <c r="G57" s="975" t="s">
        <v>10</v>
      </c>
      <c r="H57" s="975" t="s">
        <v>10</v>
      </c>
      <c r="I57" s="1547" t="s">
        <v>882</v>
      </c>
      <c r="J57" s="1547"/>
      <c r="K57" s="1547"/>
      <c r="L57" s="1547"/>
      <c r="M57" s="975" t="s">
        <v>10</v>
      </c>
      <c r="N57" s="975" t="s">
        <v>10</v>
      </c>
    </row>
    <row r="58" spans="1:14" s="873" customFormat="1" ht="13.15" customHeight="1">
      <c r="A58" s="1547" t="s">
        <v>883</v>
      </c>
      <c r="B58" s="1547"/>
      <c r="C58" s="1547"/>
      <c r="D58" s="1547"/>
      <c r="E58" s="975" t="s">
        <v>10</v>
      </c>
      <c r="F58" s="975" t="s">
        <v>10</v>
      </c>
      <c r="G58" s="975" t="s">
        <v>10</v>
      </c>
      <c r="H58" s="975" t="s">
        <v>10</v>
      </c>
      <c r="I58" s="1547" t="s">
        <v>883</v>
      </c>
      <c r="J58" s="1547"/>
      <c r="K58" s="1547"/>
      <c r="L58" s="1547"/>
      <c r="M58" s="975" t="s">
        <v>10</v>
      </c>
      <c r="N58" s="975" t="s">
        <v>10</v>
      </c>
    </row>
    <row r="59" spans="1:14" s="873" customFormat="1" ht="13.15" customHeight="1">
      <c r="A59" s="1547" t="s">
        <v>884</v>
      </c>
      <c r="B59" s="1547"/>
      <c r="C59" s="1547"/>
      <c r="D59" s="1547"/>
      <c r="E59" s="975" t="s">
        <v>10</v>
      </c>
      <c r="F59" s="975" t="s">
        <v>10</v>
      </c>
      <c r="G59" s="975" t="s">
        <v>10</v>
      </c>
      <c r="H59" s="975" t="s">
        <v>10</v>
      </c>
      <c r="I59" s="1547" t="s">
        <v>884</v>
      </c>
      <c r="J59" s="1547"/>
      <c r="K59" s="1547"/>
      <c r="L59" s="1547"/>
      <c r="M59" s="975" t="s">
        <v>10</v>
      </c>
      <c r="N59" s="975" t="s">
        <v>10</v>
      </c>
    </row>
    <row r="91" spans="1:9" s="875" customFormat="1" ht="13.15" customHeight="1">
      <c r="A91" s="874" t="s">
        <v>305</v>
      </c>
      <c r="I91" s="874" t="s">
        <v>305</v>
      </c>
    </row>
  </sheetData>
  <mergeCells count="17">
    <mergeCell ref="A1:C1"/>
    <mergeCell ref="I1:K1"/>
    <mergeCell ref="A2:C2"/>
    <mergeCell ref="I2:K2"/>
    <mergeCell ref="A3:C3"/>
    <mergeCell ref="I3:K3"/>
    <mergeCell ref="A58:D58"/>
    <mergeCell ref="I58:L58"/>
    <mergeCell ref="A59:D59"/>
    <mergeCell ref="I59:L59"/>
    <mergeCell ref="A9:N9"/>
    <mergeCell ref="B10:C10"/>
    <mergeCell ref="B31:C31"/>
    <mergeCell ref="A56:D56"/>
    <mergeCell ref="I56:L56"/>
    <mergeCell ref="A57:D57"/>
    <mergeCell ref="I57:L57"/>
  </mergeCells>
  <pageMargins left="0.59055118110236227" right="0.59055118110236227" top="0.59055118110236227" bottom="0.59055118110236227" header="0.51181102362204722" footer="0.51181102362204722"/>
  <pageSetup scale="60" orientation="portrait" horizontalDpi="300" verticalDpi="300" r:id="rId1"/>
  <headerFooter alignWithMargins="0"/>
  <colBreaks count="1" manualBreakCount="1">
    <brk id="8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45" customFormat="1" ht="15.75">
      <c r="A1" s="1553" t="s">
        <v>853</v>
      </c>
      <c r="B1" s="1553"/>
      <c r="C1" s="1553"/>
      <c r="D1" s="844" t="s">
        <v>10</v>
      </c>
      <c r="E1" s="844" t="s">
        <v>10</v>
      </c>
      <c r="F1" s="844" t="s">
        <v>10</v>
      </c>
      <c r="G1" s="844" t="s">
        <v>10</v>
      </c>
      <c r="H1" s="844" t="s">
        <v>10</v>
      </c>
      <c r="I1" s="1553" t="s">
        <v>853</v>
      </c>
      <c r="J1" s="1553"/>
      <c r="K1" s="1553"/>
      <c r="L1" s="844" t="s">
        <v>10</v>
      </c>
      <c r="M1" s="844" t="s">
        <v>10</v>
      </c>
      <c r="N1" s="844" t="s">
        <v>10</v>
      </c>
    </row>
    <row r="2" spans="1:14" s="847" customFormat="1" ht="15">
      <c r="A2" s="1554" t="s">
        <v>854</v>
      </c>
      <c r="B2" s="1554"/>
      <c r="C2" s="1554"/>
      <c r="D2" s="846" t="s">
        <v>10</v>
      </c>
      <c r="E2" s="846" t="s">
        <v>10</v>
      </c>
      <c r="F2" s="846" t="s">
        <v>10</v>
      </c>
      <c r="G2" s="846" t="s">
        <v>10</v>
      </c>
      <c r="H2" s="846" t="s">
        <v>10</v>
      </c>
      <c r="I2" s="1554" t="s">
        <v>854</v>
      </c>
      <c r="J2" s="1554"/>
      <c r="K2" s="1554"/>
      <c r="L2" s="846" t="s">
        <v>10</v>
      </c>
      <c r="M2" s="846" t="s">
        <v>10</v>
      </c>
      <c r="N2" s="846" t="s">
        <v>10</v>
      </c>
    </row>
    <row r="3" spans="1:14">
      <c r="A3" s="1549" t="s">
        <v>390</v>
      </c>
      <c r="B3" s="1549"/>
      <c r="C3" s="1549"/>
      <c r="D3" s="848" t="s">
        <v>10</v>
      </c>
      <c r="E3" s="848" t="s">
        <v>10</v>
      </c>
      <c r="F3" s="848" t="s">
        <v>10</v>
      </c>
      <c r="G3" s="848" t="s">
        <v>10</v>
      </c>
      <c r="H3" s="848" t="s">
        <v>10</v>
      </c>
      <c r="I3" s="1549" t="s">
        <v>390</v>
      </c>
      <c r="J3" s="1549"/>
      <c r="K3" s="1549"/>
      <c r="L3" s="848" t="s">
        <v>10</v>
      </c>
      <c r="M3" s="848" t="s">
        <v>10</v>
      </c>
      <c r="N3" s="848" t="s">
        <v>10</v>
      </c>
    </row>
    <row r="4" spans="1:14">
      <c r="A4" s="848" t="s">
        <v>10</v>
      </c>
      <c r="B4" s="848" t="s">
        <v>10</v>
      </c>
      <c r="C4" s="848" t="s">
        <v>10</v>
      </c>
      <c r="D4" s="848" t="s">
        <v>10</v>
      </c>
      <c r="E4" s="848" t="s">
        <v>10</v>
      </c>
      <c r="F4" s="848" t="s">
        <v>10</v>
      </c>
      <c r="G4" s="848" t="s">
        <v>10</v>
      </c>
      <c r="H4" s="848" t="s">
        <v>10</v>
      </c>
      <c r="I4" s="848" t="s">
        <v>10</v>
      </c>
      <c r="J4" s="848" t="s">
        <v>10</v>
      </c>
      <c r="K4" s="848" t="s">
        <v>10</v>
      </c>
      <c r="L4" s="848" t="s">
        <v>10</v>
      </c>
      <c r="M4" s="848" t="s">
        <v>10</v>
      </c>
      <c r="N4" s="848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59" t="s">
        <v>10</v>
      </c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848" t="s">
        <v>10</v>
      </c>
      <c r="B10" s="1549" t="s">
        <v>864</v>
      </c>
      <c r="C10" s="1549"/>
      <c r="D10" s="848" t="s">
        <v>10</v>
      </c>
      <c r="E10" s="848" t="s">
        <v>10</v>
      </c>
      <c r="F10" s="848" t="s">
        <v>10</v>
      </c>
      <c r="G10" s="848" t="s">
        <v>10</v>
      </c>
      <c r="H10" s="848" t="s">
        <v>10</v>
      </c>
      <c r="I10" s="848" t="s">
        <v>10</v>
      </c>
      <c r="J10" s="848" t="s">
        <v>10</v>
      </c>
      <c r="K10" s="848" t="s">
        <v>10</v>
      </c>
      <c r="L10" s="848" t="s">
        <v>10</v>
      </c>
      <c r="M10" s="848" t="s">
        <v>10</v>
      </c>
      <c r="N10" s="848" t="s">
        <v>10</v>
      </c>
    </row>
    <row r="11" spans="1:14">
      <c r="A11" s="860" t="s">
        <v>6</v>
      </c>
      <c r="B11" s="863">
        <v>174963</v>
      </c>
      <c r="C11" s="864">
        <v>1398</v>
      </c>
      <c r="D11" s="864">
        <v>507</v>
      </c>
      <c r="E11" s="864">
        <v>82809</v>
      </c>
      <c r="F11" s="864">
        <v>583</v>
      </c>
      <c r="G11" s="864">
        <v>34801</v>
      </c>
      <c r="H11" s="864">
        <v>54864</v>
      </c>
      <c r="I11" s="865">
        <v>397963</v>
      </c>
      <c r="J11" s="864">
        <v>3271</v>
      </c>
      <c r="K11" s="864">
        <v>2882</v>
      </c>
      <c r="L11" s="864">
        <v>388</v>
      </c>
      <c r="M11" s="864">
        <v>92</v>
      </c>
      <c r="N11" s="864">
        <v>134</v>
      </c>
    </row>
    <row r="12" spans="1:14">
      <c r="A12" s="848" t="s">
        <v>10</v>
      </c>
      <c r="B12" s="848" t="s">
        <v>10</v>
      </c>
      <c r="C12" s="848" t="s">
        <v>10</v>
      </c>
      <c r="D12" s="848" t="s">
        <v>10</v>
      </c>
      <c r="E12" s="848" t="s">
        <v>10</v>
      </c>
      <c r="F12" s="848" t="s">
        <v>10</v>
      </c>
      <c r="G12" s="848" t="s">
        <v>10</v>
      </c>
      <c r="H12" s="848" t="s">
        <v>10</v>
      </c>
      <c r="I12" s="848" t="s">
        <v>10</v>
      </c>
      <c r="J12" s="848" t="s">
        <v>10</v>
      </c>
      <c r="K12" s="848" t="s">
        <v>10</v>
      </c>
      <c r="L12" s="848" t="s">
        <v>10</v>
      </c>
      <c r="M12" s="848" t="s">
        <v>10</v>
      </c>
      <c r="N12" s="848" t="s">
        <v>10</v>
      </c>
    </row>
    <row r="13" spans="1:14">
      <c r="A13" s="848" t="s">
        <v>865</v>
      </c>
      <c r="B13" s="848" t="s">
        <v>10</v>
      </c>
      <c r="C13" s="848" t="s">
        <v>10</v>
      </c>
      <c r="D13" s="848" t="s">
        <v>10</v>
      </c>
      <c r="E13" s="848" t="s">
        <v>10</v>
      </c>
      <c r="F13" s="848" t="s">
        <v>10</v>
      </c>
      <c r="G13" s="848" t="s">
        <v>10</v>
      </c>
      <c r="H13" s="848" t="s">
        <v>10</v>
      </c>
      <c r="I13" s="848" t="s">
        <v>10</v>
      </c>
      <c r="J13" s="848" t="s">
        <v>10</v>
      </c>
      <c r="K13" s="848" t="s">
        <v>10</v>
      </c>
      <c r="L13" s="848" t="s">
        <v>10</v>
      </c>
      <c r="M13" s="848" t="s">
        <v>10</v>
      </c>
      <c r="N13" s="848" t="s">
        <v>10</v>
      </c>
    </row>
    <row r="14" spans="1:14">
      <c r="A14" s="848" t="s">
        <v>10</v>
      </c>
      <c r="B14" s="848" t="s">
        <v>10</v>
      </c>
      <c r="C14" s="848" t="s">
        <v>10</v>
      </c>
      <c r="D14" s="848" t="s">
        <v>10</v>
      </c>
      <c r="E14" s="848" t="s">
        <v>10</v>
      </c>
      <c r="F14" s="848" t="s">
        <v>10</v>
      </c>
      <c r="G14" s="848" t="s">
        <v>10</v>
      </c>
      <c r="H14" s="848" t="s">
        <v>10</v>
      </c>
      <c r="I14" s="848" t="s">
        <v>10</v>
      </c>
      <c r="J14" s="848" t="s">
        <v>10</v>
      </c>
      <c r="K14" s="848" t="s">
        <v>10</v>
      </c>
      <c r="L14" s="848" t="s">
        <v>10</v>
      </c>
      <c r="M14" s="848" t="s">
        <v>10</v>
      </c>
      <c r="N14" s="848" t="s">
        <v>10</v>
      </c>
    </row>
    <row r="15" spans="1:14">
      <c r="A15" s="860" t="s">
        <v>866</v>
      </c>
      <c r="B15" s="866">
        <v>14191</v>
      </c>
      <c r="C15" s="864">
        <v>98</v>
      </c>
      <c r="D15" s="864">
        <v>43</v>
      </c>
      <c r="E15" s="864">
        <v>6559</v>
      </c>
      <c r="F15" s="864">
        <v>47</v>
      </c>
      <c r="G15" s="864">
        <v>2632</v>
      </c>
      <c r="H15" s="864">
        <v>4813</v>
      </c>
      <c r="I15" s="864">
        <v>32642</v>
      </c>
      <c r="J15" s="864">
        <v>187</v>
      </c>
      <c r="K15" s="864">
        <v>169</v>
      </c>
      <c r="L15" s="864">
        <v>18</v>
      </c>
      <c r="M15" s="864">
        <v>2</v>
      </c>
      <c r="N15" s="864">
        <v>8</v>
      </c>
    </row>
    <row r="16" spans="1:14">
      <c r="A16" s="860" t="s">
        <v>867</v>
      </c>
      <c r="B16" s="866">
        <v>13886</v>
      </c>
      <c r="C16" s="864">
        <v>96</v>
      </c>
      <c r="D16" s="864">
        <v>38</v>
      </c>
      <c r="E16" s="864">
        <v>6068</v>
      </c>
      <c r="F16" s="864">
        <v>52</v>
      </c>
      <c r="G16" s="864">
        <v>2738</v>
      </c>
      <c r="H16" s="864">
        <v>4894</v>
      </c>
      <c r="I16" s="864">
        <v>30306</v>
      </c>
      <c r="J16" s="864">
        <v>201</v>
      </c>
      <c r="K16" s="864">
        <v>179</v>
      </c>
      <c r="L16" s="864">
        <v>23</v>
      </c>
      <c r="M16" s="864">
        <v>3</v>
      </c>
      <c r="N16" s="864">
        <v>7</v>
      </c>
    </row>
    <row r="17" spans="1:14">
      <c r="A17" s="860" t="s">
        <v>868</v>
      </c>
      <c r="B17" s="866">
        <v>15659</v>
      </c>
      <c r="C17" s="864">
        <v>132</v>
      </c>
      <c r="D17" s="864">
        <v>53</v>
      </c>
      <c r="E17" s="864">
        <v>7386</v>
      </c>
      <c r="F17" s="864">
        <v>57</v>
      </c>
      <c r="G17" s="864">
        <v>3308</v>
      </c>
      <c r="H17" s="864">
        <v>4722</v>
      </c>
      <c r="I17" s="864">
        <v>35082</v>
      </c>
      <c r="J17" s="864">
        <v>260</v>
      </c>
      <c r="K17" s="864">
        <v>232</v>
      </c>
      <c r="L17" s="864">
        <v>28</v>
      </c>
      <c r="M17" s="864">
        <v>4</v>
      </c>
      <c r="N17" s="864">
        <v>12</v>
      </c>
    </row>
    <row r="18" spans="1:14">
      <c r="A18" s="860" t="s">
        <v>869</v>
      </c>
      <c r="B18" s="866">
        <v>12453</v>
      </c>
      <c r="C18" s="864">
        <v>125</v>
      </c>
      <c r="D18" s="864">
        <v>38</v>
      </c>
      <c r="E18" s="864">
        <v>5752</v>
      </c>
      <c r="F18" s="864">
        <v>41</v>
      </c>
      <c r="G18" s="864">
        <v>2684</v>
      </c>
      <c r="H18" s="864">
        <v>3814</v>
      </c>
      <c r="I18" s="864">
        <v>31615</v>
      </c>
      <c r="J18" s="864">
        <v>412</v>
      </c>
      <c r="K18" s="864">
        <v>373</v>
      </c>
      <c r="L18" s="864">
        <v>38</v>
      </c>
      <c r="M18" s="864">
        <v>29</v>
      </c>
      <c r="N18" s="864">
        <v>10</v>
      </c>
    </row>
    <row r="19" spans="1:14">
      <c r="A19" s="860" t="s">
        <v>870</v>
      </c>
      <c r="B19" s="866">
        <v>14397</v>
      </c>
      <c r="C19" s="864">
        <v>122</v>
      </c>
      <c r="D19" s="864">
        <v>39</v>
      </c>
      <c r="E19" s="864">
        <v>7051</v>
      </c>
      <c r="F19" s="864">
        <v>39</v>
      </c>
      <c r="G19" s="864">
        <v>3004</v>
      </c>
      <c r="H19" s="864">
        <v>4142</v>
      </c>
      <c r="I19" s="864">
        <v>34294</v>
      </c>
      <c r="J19" s="864">
        <v>285</v>
      </c>
      <c r="K19" s="864">
        <v>255</v>
      </c>
      <c r="L19" s="864">
        <v>30</v>
      </c>
      <c r="M19" s="864">
        <v>5</v>
      </c>
      <c r="N19" s="864">
        <v>13</v>
      </c>
    </row>
    <row r="20" spans="1:14">
      <c r="A20" s="860" t="s">
        <v>871</v>
      </c>
      <c r="B20" s="866">
        <v>12713</v>
      </c>
      <c r="C20" s="864">
        <v>94</v>
      </c>
      <c r="D20" s="864">
        <v>49</v>
      </c>
      <c r="E20" s="864">
        <v>6008</v>
      </c>
      <c r="F20" s="864">
        <v>29</v>
      </c>
      <c r="G20" s="864">
        <v>2530</v>
      </c>
      <c r="H20" s="864">
        <v>4003</v>
      </c>
      <c r="I20" s="864">
        <v>32247</v>
      </c>
      <c r="J20" s="864">
        <v>259</v>
      </c>
      <c r="K20" s="864">
        <v>233</v>
      </c>
      <c r="L20" s="864">
        <v>27</v>
      </c>
      <c r="M20" s="864">
        <v>6</v>
      </c>
      <c r="N20" s="864">
        <v>9</v>
      </c>
    </row>
    <row r="21" spans="1:14">
      <c r="A21" s="860" t="s">
        <v>872</v>
      </c>
      <c r="B21" s="866">
        <v>12597</v>
      </c>
      <c r="C21" s="864">
        <v>106</v>
      </c>
      <c r="D21" s="864">
        <v>25</v>
      </c>
      <c r="E21" s="864">
        <v>5992</v>
      </c>
      <c r="F21" s="864">
        <v>29</v>
      </c>
      <c r="G21" s="864">
        <v>2478</v>
      </c>
      <c r="H21" s="864">
        <v>3968</v>
      </c>
      <c r="I21" s="864">
        <v>32813</v>
      </c>
      <c r="J21" s="864">
        <v>234</v>
      </c>
      <c r="K21" s="864">
        <v>206</v>
      </c>
      <c r="L21" s="864">
        <v>27</v>
      </c>
      <c r="M21" s="864">
        <v>7</v>
      </c>
      <c r="N21" s="864">
        <v>14</v>
      </c>
    </row>
    <row r="22" spans="1:14">
      <c r="A22" s="860" t="s">
        <v>873</v>
      </c>
      <c r="B22" s="866">
        <v>13591</v>
      </c>
      <c r="C22" s="864">
        <v>84</v>
      </c>
      <c r="D22" s="864">
        <v>22</v>
      </c>
      <c r="E22" s="864">
        <v>6799</v>
      </c>
      <c r="F22" s="864">
        <v>32</v>
      </c>
      <c r="G22" s="864">
        <v>2552</v>
      </c>
      <c r="H22" s="864">
        <v>4103</v>
      </c>
      <c r="I22" s="864">
        <v>32638</v>
      </c>
      <c r="J22" s="864">
        <v>238</v>
      </c>
      <c r="K22" s="864">
        <v>213</v>
      </c>
      <c r="L22" s="864">
        <v>24</v>
      </c>
      <c r="M22" s="864">
        <v>5</v>
      </c>
      <c r="N22" s="864">
        <v>10</v>
      </c>
    </row>
    <row r="23" spans="1:14">
      <c r="A23" s="860" t="s">
        <v>874</v>
      </c>
      <c r="B23" s="866">
        <v>14821</v>
      </c>
      <c r="C23" s="864">
        <v>113</v>
      </c>
      <c r="D23" s="864">
        <v>29</v>
      </c>
      <c r="E23" s="864">
        <v>7148</v>
      </c>
      <c r="F23" s="864">
        <v>61</v>
      </c>
      <c r="G23" s="864">
        <v>2739</v>
      </c>
      <c r="H23" s="864">
        <v>4729</v>
      </c>
      <c r="I23" s="864">
        <v>33459</v>
      </c>
      <c r="J23" s="864">
        <v>362</v>
      </c>
      <c r="K23" s="864">
        <v>312</v>
      </c>
      <c r="L23" s="864">
        <v>50</v>
      </c>
      <c r="M23" s="864">
        <v>7</v>
      </c>
      <c r="N23" s="864">
        <v>16</v>
      </c>
    </row>
    <row r="24" spans="1:14">
      <c r="A24" s="860" t="s">
        <v>875</v>
      </c>
      <c r="B24" s="866">
        <v>16316</v>
      </c>
      <c r="C24" s="864">
        <v>119</v>
      </c>
      <c r="D24" s="864">
        <v>43</v>
      </c>
      <c r="E24" s="864">
        <v>7920</v>
      </c>
      <c r="F24" s="864">
        <v>63</v>
      </c>
      <c r="G24" s="864">
        <v>3055</v>
      </c>
      <c r="H24" s="864">
        <v>5115</v>
      </c>
      <c r="I24" s="864">
        <v>35071</v>
      </c>
      <c r="J24" s="864">
        <v>245</v>
      </c>
      <c r="K24" s="864">
        <v>204</v>
      </c>
      <c r="L24" s="864">
        <v>40</v>
      </c>
      <c r="M24" s="864">
        <v>10</v>
      </c>
      <c r="N24" s="864">
        <v>11</v>
      </c>
    </row>
    <row r="25" spans="1:14">
      <c r="A25" s="860" t="s">
        <v>876</v>
      </c>
      <c r="B25" s="866">
        <v>18653</v>
      </c>
      <c r="C25" s="864">
        <v>129</v>
      </c>
      <c r="D25" s="864">
        <v>78</v>
      </c>
      <c r="E25" s="864">
        <v>8707</v>
      </c>
      <c r="F25" s="864">
        <v>88</v>
      </c>
      <c r="G25" s="864">
        <v>3949</v>
      </c>
      <c r="H25" s="864">
        <v>5701</v>
      </c>
      <c r="I25" s="864">
        <v>35172</v>
      </c>
      <c r="J25" s="864">
        <v>264</v>
      </c>
      <c r="K25" s="864">
        <v>222</v>
      </c>
      <c r="L25" s="864">
        <v>42</v>
      </c>
      <c r="M25" s="864">
        <v>10</v>
      </c>
      <c r="N25" s="864">
        <v>15</v>
      </c>
    </row>
    <row r="26" spans="1:14">
      <c r="A26" s="860" t="s">
        <v>877</v>
      </c>
      <c r="B26" s="866">
        <v>15686</v>
      </c>
      <c r="C26" s="864">
        <v>180</v>
      </c>
      <c r="D26" s="864">
        <v>49</v>
      </c>
      <c r="E26" s="864">
        <v>7419</v>
      </c>
      <c r="F26" s="864">
        <v>45</v>
      </c>
      <c r="G26" s="864">
        <v>3133</v>
      </c>
      <c r="H26" s="864">
        <v>4861</v>
      </c>
      <c r="I26" s="864">
        <v>32623</v>
      </c>
      <c r="J26" s="864">
        <v>325</v>
      </c>
      <c r="K26" s="864">
        <v>283</v>
      </c>
      <c r="L26" s="864">
        <v>42</v>
      </c>
      <c r="M26" s="864">
        <v>4</v>
      </c>
      <c r="N26" s="864">
        <v>10</v>
      </c>
    </row>
    <row r="27" spans="1:14">
      <c r="A27" s="848" t="s">
        <v>10</v>
      </c>
      <c r="B27" s="848" t="s">
        <v>10</v>
      </c>
      <c r="C27" s="848" t="s">
        <v>10</v>
      </c>
      <c r="D27" s="848" t="s">
        <v>10</v>
      </c>
      <c r="E27" s="848" t="s">
        <v>10</v>
      </c>
      <c r="F27" s="848" t="s">
        <v>10</v>
      </c>
      <c r="G27" s="848" t="s">
        <v>10</v>
      </c>
      <c r="H27" s="848" t="s">
        <v>10</v>
      </c>
      <c r="I27" s="848" t="s">
        <v>10</v>
      </c>
      <c r="J27" s="848" t="s">
        <v>10</v>
      </c>
      <c r="K27" s="848" t="s">
        <v>10</v>
      </c>
      <c r="L27" s="848" t="s">
        <v>10</v>
      </c>
      <c r="M27" s="848" t="s">
        <v>10</v>
      </c>
      <c r="N27" s="848" t="s">
        <v>10</v>
      </c>
    </row>
    <row r="28" spans="1:14">
      <c r="A28" s="848" t="s">
        <v>10</v>
      </c>
      <c r="B28" s="848" t="s">
        <v>10</v>
      </c>
      <c r="C28" s="848" t="s">
        <v>10</v>
      </c>
      <c r="D28" s="848" t="s">
        <v>10</v>
      </c>
      <c r="E28" s="848" t="s">
        <v>10</v>
      </c>
      <c r="F28" s="848" t="s">
        <v>10</v>
      </c>
      <c r="G28" s="848" t="s">
        <v>10</v>
      </c>
      <c r="H28" s="848" t="s">
        <v>10</v>
      </c>
      <c r="I28" s="848" t="s">
        <v>10</v>
      </c>
      <c r="J28" s="848" t="s">
        <v>10</v>
      </c>
      <c r="K28" s="848" t="s">
        <v>10</v>
      </c>
      <c r="L28" s="848" t="s">
        <v>10</v>
      </c>
      <c r="M28" s="848" t="s">
        <v>10</v>
      </c>
      <c r="N28" s="848" t="s">
        <v>10</v>
      </c>
    </row>
    <row r="29" spans="1:14">
      <c r="A29" s="848" t="s">
        <v>10</v>
      </c>
      <c r="B29" s="1549" t="s">
        <v>878</v>
      </c>
      <c r="C29" s="1549"/>
      <c r="D29" s="848" t="s">
        <v>10</v>
      </c>
      <c r="E29" s="848" t="s">
        <v>10</v>
      </c>
      <c r="F29" s="848" t="s">
        <v>10</v>
      </c>
      <c r="G29" s="848" t="s">
        <v>10</v>
      </c>
      <c r="H29" s="848" t="s">
        <v>10</v>
      </c>
      <c r="I29" s="848" t="s">
        <v>10</v>
      </c>
      <c r="J29" s="848" t="s">
        <v>10</v>
      </c>
      <c r="K29" s="848" t="s">
        <v>10</v>
      </c>
      <c r="L29" s="848" t="s">
        <v>10</v>
      </c>
      <c r="M29" s="848" t="s">
        <v>10</v>
      </c>
      <c r="N29" s="848" t="s">
        <v>10</v>
      </c>
    </row>
    <row r="30" spans="1:14">
      <c r="A30" s="860" t="s">
        <v>6</v>
      </c>
      <c r="B30" s="863">
        <v>315323</v>
      </c>
      <c r="C30" s="864">
        <v>1775</v>
      </c>
      <c r="D30" s="864">
        <v>767</v>
      </c>
      <c r="E30" s="865">
        <v>127306</v>
      </c>
      <c r="F30" s="864">
        <v>3928</v>
      </c>
      <c r="G30" s="864">
        <v>60697</v>
      </c>
      <c r="H30" s="865">
        <v>120850</v>
      </c>
      <c r="I30" s="865">
        <v>471908</v>
      </c>
      <c r="J30" s="864">
        <v>2029</v>
      </c>
      <c r="K30" s="864">
        <v>1754</v>
      </c>
      <c r="L30" s="864">
        <v>275</v>
      </c>
      <c r="M30" s="864">
        <v>118</v>
      </c>
      <c r="N30" s="864">
        <v>248</v>
      </c>
    </row>
    <row r="31" spans="1:14">
      <c r="A31" s="848" t="s">
        <v>10</v>
      </c>
      <c r="B31" s="848" t="s">
        <v>10</v>
      </c>
      <c r="C31" s="848" t="s">
        <v>10</v>
      </c>
      <c r="D31" s="848" t="s">
        <v>10</v>
      </c>
      <c r="E31" s="848" t="s">
        <v>10</v>
      </c>
      <c r="F31" s="848" t="s">
        <v>10</v>
      </c>
      <c r="G31" s="848" t="s">
        <v>10</v>
      </c>
      <c r="H31" s="848" t="s">
        <v>10</v>
      </c>
      <c r="I31" s="848" t="s">
        <v>10</v>
      </c>
      <c r="J31" s="848" t="s">
        <v>10</v>
      </c>
      <c r="K31" s="848" t="s">
        <v>10</v>
      </c>
      <c r="L31" s="848" t="s">
        <v>10</v>
      </c>
      <c r="M31" s="848" t="s">
        <v>10</v>
      </c>
      <c r="N31" s="848" t="s">
        <v>10</v>
      </c>
    </row>
    <row r="32" spans="1:14">
      <c r="A32" s="848" t="s">
        <v>865</v>
      </c>
      <c r="B32" s="848" t="s">
        <v>10</v>
      </c>
      <c r="C32" s="848" t="s">
        <v>10</v>
      </c>
      <c r="D32" s="848" t="s">
        <v>10</v>
      </c>
      <c r="E32" s="848" t="s">
        <v>10</v>
      </c>
      <c r="F32" s="848" t="s">
        <v>10</v>
      </c>
      <c r="G32" s="848" t="s">
        <v>10</v>
      </c>
      <c r="H32" s="848" t="s">
        <v>10</v>
      </c>
      <c r="I32" s="848" t="s">
        <v>10</v>
      </c>
      <c r="J32" s="848" t="s">
        <v>10</v>
      </c>
      <c r="K32" s="848" t="s">
        <v>10</v>
      </c>
      <c r="L32" s="848" t="s">
        <v>10</v>
      </c>
      <c r="M32" s="848" t="s">
        <v>10</v>
      </c>
      <c r="N32" s="848" t="s">
        <v>10</v>
      </c>
    </row>
    <row r="33" spans="1:14">
      <c r="A33" s="848" t="s">
        <v>10</v>
      </c>
      <c r="B33" s="848" t="s">
        <v>10</v>
      </c>
      <c r="C33" s="848" t="s">
        <v>10</v>
      </c>
      <c r="D33" s="848" t="s">
        <v>10</v>
      </c>
      <c r="E33" s="848" t="s">
        <v>10</v>
      </c>
      <c r="F33" s="848" t="s">
        <v>10</v>
      </c>
      <c r="G33" s="848" t="s">
        <v>10</v>
      </c>
      <c r="H33" s="848" t="s">
        <v>10</v>
      </c>
      <c r="I33" s="848" t="s">
        <v>10</v>
      </c>
      <c r="J33" s="848" t="s">
        <v>10</v>
      </c>
      <c r="K33" s="848" t="s">
        <v>10</v>
      </c>
      <c r="L33" s="848" t="s">
        <v>10</v>
      </c>
      <c r="M33" s="848" t="s">
        <v>10</v>
      </c>
      <c r="N33" s="848" t="s">
        <v>10</v>
      </c>
    </row>
    <row r="34" spans="1:14">
      <c r="A34" s="860" t="s">
        <v>866</v>
      </c>
      <c r="B34" s="866">
        <v>24183</v>
      </c>
      <c r="C34" s="864">
        <v>128</v>
      </c>
      <c r="D34" s="864">
        <v>52</v>
      </c>
      <c r="E34" s="864">
        <v>9451</v>
      </c>
      <c r="F34" s="864">
        <v>262</v>
      </c>
      <c r="G34" s="864">
        <v>4374</v>
      </c>
      <c r="H34" s="864">
        <v>9916</v>
      </c>
      <c r="I34" s="864">
        <v>38874</v>
      </c>
      <c r="J34" s="864">
        <v>104</v>
      </c>
      <c r="K34" s="864">
        <v>90</v>
      </c>
      <c r="L34" s="864">
        <v>14</v>
      </c>
      <c r="M34" s="864">
        <v>5</v>
      </c>
      <c r="N34" s="864">
        <v>21</v>
      </c>
    </row>
    <row r="35" spans="1:14">
      <c r="A35" s="860" t="s">
        <v>867</v>
      </c>
      <c r="B35" s="866">
        <v>24699</v>
      </c>
      <c r="C35" s="864">
        <v>128</v>
      </c>
      <c r="D35" s="864">
        <v>55</v>
      </c>
      <c r="E35" s="864">
        <v>9638</v>
      </c>
      <c r="F35" s="864">
        <v>339</v>
      </c>
      <c r="G35" s="864">
        <v>4776</v>
      </c>
      <c r="H35" s="864">
        <v>9764</v>
      </c>
      <c r="I35" s="864">
        <v>35604</v>
      </c>
      <c r="J35" s="864">
        <v>110</v>
      </c>
      <c r="K35" s="864">
        <v>94</v>
      </c>
      <c r="L35" s="864">
        <v>16</v>
      </c>
      <c r="M35" s="864">
        <v>6</v>
      </c>
      <c r="N35" s="864">
        <v>23</v>
      </c>
    </row>
    <row r="36" spans="1:14">
      <c r="A36" s="860" t="s">
        <v>868</v>
      </c>
      <c r="B36" s="866">
        <v>28664</v>
      </c>
      <c r="C36" s="864">
        <v>152</v>
      </c>
      <c r="D36" s="864">
        <v>80</v>
      </c>
      <c r="E36" s="864">
        <v>11791</v>
      </c>
      <c r="F36" s="864">
        <v>352</v>
      </c>
      <c r="G36" s="864">
        <v>5686</v>
      </c>
      <c r="H36" s="864">
        <v>10603</v>
      </c>
      <c r="I36" s="864">
        <v>41010</v>
      </c>
      <c r="J36" s="864">
        <v>161</v>
      </c>
      <c r="K36" s="864">
        <v>136</v>
      </c>
      <c r="L36" s="864">
        <v>25</v>
      </c>
      <c r="M36" s="864">
        <v>8</v>
      </c>
      <c r="N36" s="864">
        <v>18</v>
      </c>
    </row>
    <row r="37" spans="1:14">
      <c r="A37" s="860" t="s">
        <v>869</v>
      </c>
      <c r="B37" s="866">
        <v>23356</v>
      </c>
      <c r="C37" s="864">
        <v>194</v>
      </c>
      <c r="D37" s="864">
        <v>72</v>
      </c>
      <c r="E37" s="864">
        <v>9262</v>
      </c>
      <c r="F37" s="864">
        <v>310</v>
      </c>
      <c r="G37" s="864">
        <v>4750</v>
      </c>
      <c r="H37" s="864">
        <v>8768</v>
      </c>
      <c r="I37" s="864">
        <v>36456</v>
      </c>
      <c r="J37" s="864">
        <v>288</v>
      </c>
      <c r="K37" s="864">
        <v>255</v>
      </c>
      <c r="L37" s="864">
        <v>33</v>
      </c>
      <c r="M37" s="864">
        <v>21</v>
      </c>
      <c r="N37" s="864">
        <v>22</v>
      </c>
    </row>
    <row r="38" spans="1:14">
      <c r="A38" s="860" t="s">
        <v>870</v>
      </c>
      <c r="B38" s="866">
        <v>26787</v>
      </c>
      <c r="C38" s="864">
        <v>159</v>
      </c>
      <c r="D38" s="864">
        <v>71</v>
      </c>
      <c r="E38" s="864">
        <v>11236</v>
      </c>
      <c r="F38" s="864">
        <v>319</v>
      </c>
      <c r="G38" s="864">
        <v>5461</v>
      </c>
      <c r="H38" s="864">
        <v>9541</v>
      </c>
      <c r="I38" s="864">
        <v>40413</v>
      </c>
      <c r="J38" s="864">
        <v>160</v>
      </c>
      <c r="K38" s="864">
        <v>142</v>
      </c>
      <c r="L38" s="864">
        <v>18</v>
      </c>
      <c r="M38" s="864">
        <v>12</v>
      </c>
      <c r="N38" s="864">
        <v>19</v>
      </c>
    </row>
    <row r="39" spans="1:14">
      <c r="A39" s="860" t="s">
        <v>871</v>
      </c>
      <c r="B39" s="866">
        <v>24296</v>
      </c>
      <c r="C39" s="864">
        <v>116</v>
      </c>
      <c r="D39" s="864">
        <v>68</v>
      </c>
      <c r="E39" s="864">
        <v>9822</v>
      </c>
      <c r="F39" s="864">
        <v>273</v>
      </c>
      <c r="G39" s="864">
        <v>4741</v>
      </c>
      <c r="H39" s="864">
        <v>9275</v>
      </c>
      <c r="I39" s="864">
        <v>38517</v>
      </c>
      <c r="J39" s="864">
        <v>162</v>
      </c>
      <c r="K39" s="864">
        <v>141</v>
      </c>
      <c r="L39" s="864">
        <v>22</v>
      </c>
      <c r="M39" s="864">
        <v>9</v>
      </c>
      <c r="N39" s="864">
        <v>12</v>
      </c>
    </row>
    <row r="40" spans="1:14">
      <c r="A40" s="860" t="s">
        <v>872</v>
      </c>
      <c r="B40" s="866">
        <v>24942</v>
      </c>
      <c r="C40" s="864">
        <v>122</v>
      </c>
      <c r="D40" s="864">
        <v>56</v>
      </c>
      <c r="E40" s="864">
        <v>9693</v>
      </c>
      <c r="F40" s="864">
        <v>255</v>
      </c>
      <c r="G40" s="864">
        <v>5015</v>
      </c>
      <c r="H40" s="864">
        <v>9802</v>
      </c>
      <c r="I40" s="864">
        <v>37940</v>
      </c>
      <c r="J40" s="864">
        <v>150</v>
      </c>
      <c r="K40" s="864">
        <v>135</v>
      </c>
      <c r="L40" s="864">
        <v>15</v>
      </c>
      <c r="M40" s="864">
        <v>11</v>
      </c>
      <c r="N40" s="864">
        <v>20</v>
      </c>
    </row>
    <row r="41" spans="1:14">
      <c r="A41" s="860" t="s">
        <v>873</v>
      </c>
      <c r="B41" s="866">
        <v>28046</v>
      </c>
      <c r="C41" s="864">
        <v>109</v>
      </c>
      <c r="D41" s="864">
        <v>56</v>
      </c>
      <c r="E41" s="864">
        <v>12682</v>
      </c>
      <c r="F41" s="864">
        <v>269</v>
      </c>
      <c r="G41" s="864">
        <v>4568</v>
      </c>
      <c r="H41" s="864">
        <v>10363</v>
      </c>
      <c r="I41" s="864">
        <v>37661</v>
      </c>
      <c r="J41" s="864">
        <v>134</v>
      </c>
      <c r="K41" s="864">
        <v>118</v>
      </c>
      <c r="L41" s="864">
        <v>17</v>
      </c>
      <c r="M41" s="864">
        <v>8</v>
      </c>
      <c r="N41" s="864">
        <v>17</v>
      </c>
    </row>
    <row r="42" spans="1:14">
      <c r="A42" s="860" t="s">
        <v>874</v>
      </c>
      <c r="B42" s="866">
        <v>26196</v>
      </c>
      <c r="C42" s="864">
        <v>133</v>
      </c>
      <c r="D42" s="864">
        <v>60</v>
      </c>
      <c r="E42" s="864">
        <v>10472</v>
      </c>
      <c r="F42" s="864">
        <v>303</v>
      </c>
      <c r="G42" s="864">
        <v>4904</v>
      </c>
      <c r="H42" s="864">
        <v>10325</v>
      </c>
      <c r="I42" s="864">
        <v>40971</v>
      </c>
      <c r="J42" s="864">
        <v>224</v>
      </c>
      <c r="K42" s="864">
        <v>196</v>
      </c>
      <c r="L42" s="864">
        <v>28</v>
      </c>
      <c r="M42" s="864">
        <v>11</v>
      </c>
      <c r="N42" s="864">
        <v>14</v>
      </c>
    </row>
    <row r="43" spans="1:14">
      <c r="A43" s="860" t="s">
        <v>875</v>
      </c>
      <c r="B43" s="866">
        <v>27607</v>
      </c>
      <c r="C43" s="864">
        <v>141</v>
      </c>
      <c r="D43" s="864">
        <v>55</v>
      </c>
      <c r="E43" s="864">
        <v>10935</v>
      </c>
      <c r="F43" s="864">
        <v>449</v>
      </c>
      <c r="G43" s="864">
        <v>5213</v>
      </c>
      <c r="H43" s="864">
        <v>10812</v>
      </c>
      <c r="I43" s="864">
        <v>40913</v>
      </c>
      <c r="J43" s="864">
        <v>165</v>
      </c>
      <c r="K43" s="864">
        <v>136</v>
      </c>
      <c r="L43" s="864">
        <v>29</v>
      </c>
      <c r="M43" s="864">
        <v>10</v>
      </c>
      <c r="N43" s="864">
        <v>27</v>
      </c>
    </row>
    <row r="44" spans="1:14">
      <c r="A44" s="860" t="s">
        <v>876</v>
      </c>
      <c r="B44" s="866">
        <v>31425</v>
      </c>
      <c r="C44" s="864">
        <v>166</v>
      </c>
      <c r="D44" s="864">
        <v>67</v>
      </c>
      <c r="E44" s="864">
        <v>12451</v>
      </c>
      <c r="F44" s="864">
        <v>442</v>
      </c>
      <c r="G44" s="864">
        <v>6330</v>
      </c>
      <c r="H44" s="864">
        <v>11969</v>
      </c>
      <c r="I44" s="864">
        <v>42428</v>
      </c>
      <c r="J44" s="864">
        <v>178</v>
      </c>
      <c r="K44" s="864">
        <v>149</v>
      </c>
      <c r="L44" s="864">
        <v>29</v>
      </c>
      <c r="M44" s="864">
        <v>12</v>
      </c>
      <c r="N44" s="864">
        <v>36</v>
      </c>
    </row>
    <row r="45" spans="1:14">
      <c r="A45" s="860" t="s">
        <v>877</v>
      </c>
      <c r="B45" s="866">
        <v>25122</v>
      </c>
      <c r="C45" s="864">
        <v>226</v>
      </c>
      <c r="D45" s="864">
        <v>75</v>
      </c>
      <c r="E45" s="864">
        <v>9873</v>
      </c>
      <c r="F45" s="864">
        <v>356</v>
      </c>
      <c r="G45" s="864">
        <v>4881</v>
      </c>
      <c r="H45" s="864">
        <v>9711</v>
      </c>
      <c r="I45" s="864">
        <v>41119</v>
      </c>
      <c r="J45" s="864">
        <v>192</v>
      </c>
      <c r="K45" s="864">
        <v>162</v>
      </c>
      <c r="L45" s="864">
        <v>31</v>
      </c>
      <c r="M45" s="864">
        <v>7</v>
      </c>
      <c r="N45" s="864">
        <v>21</v>
      </c>
    </row>
    <row r="46" spans="1:14">
      <c r="A46" s="848" t="s">
        <v>10</v>
      </c>
      <c r="B46" s="848" t="s">
        <v>10</v>
      </c>
      <c r="C46" s="848" t="s">
        <v>10</v>
      </c>
      <c r="D46" s="848" t="s">
        <v>10</v>
      </c>
      <c r="E46" s="848" t="s">
        <v>10</v>
      </c>
      <c r="F46" s="848" t="s">
        <v>10</v>
      </c>
      <c r="G46" s="848" t="s">
        <v>10</v>
      </c>
      <c r="H46" s="848" t="s">
        <v>10</v>
      </c>
      <c r="I46" s="848" t="s">
        <v>10</v>
      </c>
      <c r="J46" s="848" t="s">
        <v>10</v>
      </c>
      <c r="K46" s="848" t="s">
        <v>10</v>
      </c>
      <c r="L46" s="848" t="s">
        <v>10</v>
      </c>
      <c r="M46" s="848" t="s">
        <v>10</v>
      </c>
      <c r="N46" s="848" t="s">
        <v>10</v>
      </c>
    </row>
    <row r="47" spans="1:14">
      <c r="A47" s="848" t="s">
        <v>10</v>
      </c>
      <c r="B47" s="848" t="s">
        <v>10</v>
      </c>
      <c r="C47" s="848" t="s">
        <v>10</v>
      </c>
      <c r="D47" s="848" t="s">
        <v>10</v>
      </c>
      <c r="E47" s="848" t="s">
        <v>10</v>
      </c>
      <c r="F47" s="848" t="s">
        <v>10</v>
      </c>
      <c r="G47" s="848" t="s">
        <v>10</v>
      </c>
      <c r="H47" s="848" t="s">
        <v>10</v>
      </c>
      <c r="I47" s="848" t="s">
        <v>10</v>
      </c>
      <c r="J47" s="848" t="s">
        <v>10</v>
      </c>
      <c r="K47" s="848" t="s">
        <v>10</v>
      </c>
      <c r="L47" s="848" t="s">
        <v>10</v>
      </c>
      <c r="M47" s="848" t="s">
        <v>10</v>
      </c>
      <c r="N47" s="848" t="s">
        <v>10</v>
      </c>
    </row>
    <row r="48" spans="1:14">
      <c r="A48" s="848" t="s">
        <v>10</v>
      </c>
      <c r="B48" s="1549" t="s">
        <v>879</v>
      </c>
      <c r="C48" s="1549"/>
      <c r="D48" s="848" t="s">
        <v>10</v>
      </c>
      <c r="E48" s="848" t="s">
        <v>10</v>
      </c>
      <c r="F48" s="848" t="s">
        <v>10</v>
      </c>
      <c r="G48" s="848" t="s">
        <v>10</v>
      </c>
      <c r="H48" s="848" t="s">
        <v>10</v>
      </c>
      <c r="I48" s="848" t="s">
        <v>10</v>
      </c>
      <c r="J48" s="848" t="s">
        <v>10</v>
      </c>
      <c r="K48" s="848" t="s">
        <v>10</v>
      </c>
      <c r="L48" s="848" t="s">
        <v>10</v>
      </c>
      <c r="M48" s="848" t="s">
        <v>10</v>
      </c>
      <c r="N48" s="848" t="s">
        <v>10</v>
      </c>
    </row>
    <row r="49" spans="1:14">
      <c r="A49" s="860" t="s">
        <v>6</v>
      </c>
      <c r="B49" s="867" t="s">
        <v>51</v>
      </c>
      <c r="C49" s="868" t="s">
        <v>51</v>
      </c>
      <c r="D49" s="868" t="s">
        <v>51</v>
      </c>
      <c r="E49" s="868" t="s">
        <v>51</v>
      </c>
      <c r="F49" s="868" t="s">
        <v>51</v>
      </c>
      <c r="G49" s="868" t="s">
        <v>51</v>
      </c>
      <c r="H49" s="868" t="s">
        <v>51</v>
      </c>
      <c r="I49" s="868" t="s">
        <v>51</v>
      </c>
      <c r="J49" s="868" t="s">
        <v>51</v>
      </c>
      <c r="K49" s="868" t="s">
        <v>51</v>
      </c>
      <c r="L49" s="868" t="s">
        <v>51</v>
      </c>
      <c r="M49" s="868" t="s">
        <v>51</v>
      </c>
      <c r="N49" s="868" t="s">
        <v>51</v>
      </c>
    </row>
    <row r="50" spans="1:14">
      <c r="A50" s="848" t="s">
        <v>10</v>
      </c>
      <c r="B50" s="869" t="s">
        <v>10</v>
      </c>
      <c r="C50" s="869" t="s">
        <v>10</v>
      </c>
      <c r="D50" s="869" t="s">
        <v>10</v>
      </c>
      <c r="E50" s="869" t="s">
        <v>10</v>
      </c>
      <c r="F50" s="869" t="s">
        <v>10</v>
      </c>
      <c r="G50" s="869" t="s">
        <v>10</v>
      </c>
      <c r="H50" s="869" t="s">
        <v>10</v>
      </c>
      <c r="I50" s="869" t="s">
        <v>10</v>
      </c>
      <c r="J50" s="869" t="s">
        <v>10</v>
      </c>
      <c r="K50" s="869" t="s">
        <v>10</v>
      </c>
      <c r="L50" s="869" t="s">
        <v>10</v>
      </c>
      <c r="M50" s="869" t="s">
        <v>10</v>
      </c>
      <c r="N50" s="869" t="s">
        <v>10</v>
      </c>
    </row>
    <row r="51" spans="1:14">
      <c r="A51" s="848" t="s">
        <v>865</v>
      </c>
      <c r="B51" s="869" t="s">
        <v>10</v>
      </c>
      <c r="C51" s="869" t="s">
        <v>10</v>
      </c>
      <c r="D51" s="869" t="s">
        <v>10</v>
      </c>
      <c r="E51" s="869" t="s">
        <v>10</v>
      </c>
      <c r="F51" s="869" t="s">
        <v>10</v>
      </c>
      <c r="G51" s="869" t="s">
        <v>10</v>
      </c>
      <c r="H51" s="869" t="s">
        <v>10</v>
      </c>
      <c r="I51" s="869" t="s">
        <v>10</v>
      </c>
      <c r="J51" s="869" t="s">
        <v>10</v>
      </c>
      <c r="K51" s="869" t="s">
        <v>10</v>
      </c>
      <c r="L51" s="869" t="s">
        <v>10</v>
      </c>
      <c r="M51" s="869" t="s">
        <v>10</v>
      </c>
      <c r="N51" s="869" t="s">
        <v>10</v>
      </c>
    </row>
    <row r="52" spans="1:14">
      <c r="A52" s="848" t="s">
        <v>10</v>
      </c>
      <c r="B52" s="869" t="s">
        <v>10</v>
      </c>
      <c r="C52" s="869" t="s">
        <v>10</v>
      </c>
      <c r="D52" s="869" t="s">
        <v>10</v>
      </c>
      <c r="E52" s="869" t="s">
        <v>10</v>
      </c>
      <c r="F52" s="869" t="s">
        <v>10</v>
      </c>
      <c r="G52" s="869" t="s">
        <v>10</v>
      </c>
      <c r="H52" s="869" t="s">
        <v>10</v>
      </c>
      <c r="I52" s="869" t="s">
        <v>10</v>
      </c>
      <c r="J52" s="869" t="s">
        <v>10</v>
      </c>
      <c r="K52" s="869" t="s">
        <v>10</v>
      </c>
      <c r="L52" s="869" t="s">
        <v>10</v>
      </c>
      <c r="M52" s="869" t="s">
        <v>10</v>
      </c>
      <c r="N52" s="869" t="s">
        <v>10</v>
      </c>
    </row>
    <row r="53" spans="1:14">
      <c r="A53" s="860" t="s">
        <v>866</v>
      </c>
      <c r="B53" s="867" t="s">
        <v>51</v>
      </c>
      <c r="C53" s="868" t="s">
        <v>51</v>
      </c>
      <c r="D53" s="868" t="s">
        <v>51</v>
      </c>
      <c r="E53" s="868" t="s">
        <v>51</v>
      </c>
      <c r="F53" s="868" t="s">
        <v>51</v>
      </c>
      <c r="G53" s="868" t="s">
        <v>51</v>
      </c>
      <c r="H53" s="868" t="s">
        <v>51</v>
      </c>
      <c r="I53" s="868" t="s">
        <v>51</v>
      </c>
      <c r="J53" s="868" t="s">
        <v>51</v>
      </c>
      <c r="K53" s="868" t="s">
        <v>51</v>
      </c>
      <c r="L53" s="868" t="s">
        <v>51</v>
      </c>
      <c r="M53" s="868" t="s">
        <v>51</v>
      </c>
      <c r="N53" s="868" t="s">
        <v>51</v>
      </c>
    </row>
    <row r="54" spans="1:14">
      <c r="A54" s="860" t="s">
        <v>867</v>
      </c>
      <c r="B54" s="867" t="s">
        <v>51</v>
      </c>
      <c r="C54" s="868" t="s">
        <v>51</v>
      </c>
      <c r="D54" s="868" t="s">
        <v>51</v>
      </c>
      <c r="E54" s="868" t="s">
        <v>51</v>
      </c>
      <c r="F54" s="868" t="s">
        <v>51</v>
      </c>
      <c r="G54" s="868" t="s">
        <v>51</v>
      </c>
      <c r="H54" s="868" t="s">
        <v>51</v>
      </c>
      <c r="I54" s="868" t="s">
        <v>51</v>
      </c>
      <c r="J54" s="868" t="s">
        <v>51</v>
      </c>
      <c r="K54" s="868" t="s">
        <v>51</v>
      </c>
      <c r="L54" s="868" t="s">
        <v>51</v>
      </c>
      <c r="M54" s="868" t="s">
        <v>51</v>
      </c>
      <c r="N54" s="868" t="s">
        <v>51</v>
      </c>
    </row>
    <row r="55" spans="1:14">
      <c r="A55" s="860" t="s">
        <v>868</v>
      </c>
      <c r="B55" s="867" t="s">
        <v>51</v>
      </c>
      <c r="C55" s="868" t="s">
        <v>51</v>
      </c>
      <c r="D55" s="868" t="s">
        <v>51</v>
      </c>
      <c r="E55" s="868" t="s">
        <v>51</v>
      </c>
      <c r="F55" s="868" t="s">
        <v>51</v>
      </c>
      <c r="G55" s="868" t="s">
        <v>51</v>
      </c>
      <c r="H55" s="868" t="s">
        <v>51</v>
      </c>
      <c r="I55" s="868" t="s">
        <v>51</v>
      </c>
      <c r="J55" s="868" t="s">
        <v>51</v>
      </c>
      <c r="K55" s="868" t="s">
        <v>51</v>
      </c>
      <c r="L55" s="868" t="s">
        <v>51</v>
      </c>
      <c r="M55" s="868" t="s">
        <v>51</v>
      </c>
      <c r="N55" s="868" t="s">
        <v>51</v>
      </c>
    </row>
    <row r="56" spans="1:14">
      <c r="A56" s="860" t="s">
        <v>869</v>
      </c>
      <c r="B56" s="867" t="s">
        <v>51</v>
      </c>
      <c r="C56" s="868" t="s">
        <v>51</v>
      </c>
      <c r="D56" s="868" t="s">
        <v>51</v>
      </c>
      <c r="E56" s="868" t="s">
        <v>51</v>
      </c>
      <c r="F56" s="868" t="s">
        <v>51</v>
      </c>
      <c r="G56" s="868" t="s">
        <v>51</v>
      </c>
      <c r="H56" s="868" t="s">
        <v>51</v>
      </c>
      <c r="I56" s="868" t="s">
        <v>51</v>
      </c>
      <c r="J56" s="868" t="s">
        <v>51</v>
      </c>
      <c r="K56" s="868" t="s">
        <v>51</v>
      </c>
      <c r="L56" s="868" t="s">
        <v>51</v>
      </c>
      <c r="M56" s="868" t="s">
        <v>51</v>
      </c>
      <c r="N56" s="868" t="s">
        <v>51</v>
      </c>
    </row>
    <row r="57" spans="1:14">
      <c r="A57" s="860" t="s">
        <v>870</v>
      </c>
      <c r="B57" s="867" t="s">
        <v>51</v>
      </c>
      <c r="C57" s="868" t="s">
        <v>51</v>
      </c>
      <c r="D57" s="868" t="s">
        <v>51</v>
      </c>
      <c r="E57" s="868" t="s">
        <v>51</v>
      </c>
      <c r="F57" s="868" t="s">
        <v>51</v>
      </c>
      <c r="G57" s="868" t="s">
        <v>51</v>
      </c>
      <c r="H57" s="868" t="s">
        <v>51</v>
      </c>
      <c r="I57" s="868" t="s">
        <v>51</v>
      </c>
      <c r="J57" s="868" t="s">
        <v>51</v>
      </c>
      <c r="K57" s="868" t="s">
        <v>51</v>
      </c>
      <c r="L57" s="868" t="s">
        <v>51</v>
      </c>
      <c r="M57" s="868" t="s">
        <v>51</v>
      </c>
      <c r="N57" s="868" t="s">
        <v>51</v>
      </c>
    </row>
    <row r="58" spans="1:14">
      <c r="A58" s="860" t="s">
        <v>871</v>
      </c>
      <c r="B58" s="867" t="s">
        <v>51</v>
      </c>
      <c r="C58" s="868" t="s">
        <v>51</v>
      </c>
      <c r="D58" s="868" t="s">
        <v>51</v>
      </c>
      <c r="E58" s="868" t="s">
        <v>51</v>
      </c>
      <c r="F58" s="868" t="s">
        <v>51</v>
      </c>
      <c r="G58" s="868" t="s">
        <v>51</v>
      </c>
      <c r="H58" s="868" t="s">
        <v>51</v>
      </c>
      <c r="I58" s="868" t="s">
        <v>51</v>
      </c>
      <c r="J58" s="868" t="s">
        <v>51</v>
      </c>
      <c r="K58" s="868" t="s">
        <v>51</v>
      </c>
      <c r="L58" s="868" t="s">
        <v>51</v>
      </c>
      <c r="M58" s="868" t="s">
        <v>51</v>
      </c>
      <c r="N58" s="868" t="s">
        <v>51</v>
      </c>
    </row>
    <row r="59" spans="1:14">
      <c r="A59" s="860" t="s">
        <v>872</v>
      </c>
      <c r="B59" s="867" t="s">
        <v>51</v>
      </c>
      <c r="C59" s="868" t="s">
        <v>51</v>
      </c>
      <c r="D59" s="868" t="s">
        <v>51</v>
      </c>
      <c r="E59" s="868" t="s">
        <v>51</v>
      </c>
      <c r="F59" s="868" t="s">
        <v>51</v>
      </c>
      <c r="G59" s="868" t="s">
        <v>51</v>
      </c>
      <c r="H59" s="868" t="s">
        <v>51</v>
      </c>
      <c r="I59" s="868" t="s">
        <v>51</v>
      </c>
      <c r="J59" s="868" t="s">
        <v>51</v>
      </c>
      <c r="K59" s="868" t="s">
        <v>51</v>
      </c>
      <c r="L59" s="868" t="s">
        <v>51</v>
      </c>
      <c r="M59" s="868" t="s">
        <v>51</v>
      </c>
      <c r="N59" s="868" t="s">
        <v>51</v>
      </c>
    </row>
    <row r="60" spans="1:14">
      <c r="A60" s="860" t="s">
        <v>873</v>
      </c>
      <c r="B60" s="867" t="s">
        <v>51</v>
      </c>
      <c r="C60" s="868" t="s">
        <v>51</v>
      </c>
      <c r="D60" s="868" t="s">
        <v>51</v>
      </c>
      <c r="E60" s="868" t="s">
        <v>51</v>
      </c>
      <c r="F60" s="868" t="s">
        <v>51</v>
      </c>
      <c r="G60" s="868" t="s">
        <v>51</v>
      </c>
      <c r="H60" s="868" t="s">
        <v>51</v>
      </c>
      <c r="I60" s="868" t="s">
        <v>51</v>
      </c>
      <c r="J60" s="868" t="s">
        <v>51</v>
      </c>
      <c r="K60" s="868" t="s">
        <v>51</v>
      </c>
      <c r="L60" s="868" t="s">
        <v>51</v>
      </c>
      <c r="M60" s="868" t="s">
        <v>51</v>
      </c>
      <c r="N60" s="868" t="s">
        <v>51</v>
      </c>
    </row>
    <row r="61" spans="1:14">
      <c r="A61" s="860" t="s">
        <v>874</v>
      </c>
      <c r="B61" s="867" t="s">
        <v>51</v>
      </c>
      <c r="C61" s="868" t="s">
        <v>51</v>
      </c>
      <c r="D61" s="868" t="s">
        <v>51</v>
      </c>
      <c r="E61" s="868" t="s">
        <v>51</v>
      </c>
      <c r="F61" s="868" t="s">
        <v>51</v>
      </c>
      <c r="G61" s="868" t="s">
        <v>51</v>
      </c>
      <c r="H61" s="868" t="s">
        <v>51</v>
      </c>
      <c r="I61" s="868" t="s">
        <v>51</v>
      </c>
      <c r="J61" s="868" t="s">
        <v>51</v>
      </c>
      <c r="K61" s="868" t="s">
        <v>51</v>
      </c>
      <c r="L61" s="868" t="s">
        <v>51</v>
      </c>
      <c r="M61" s="868" t="s">
        <v>51</v>
      </c>
      <c r="N61" s="868" t="s">
        <v>51</v>
      </c>
    </row>
    <row r="62" spans="1:14">
      <c r="A62" s="860" t="s">
        <v>875</v>
      </c>
      <c r="B62" s="867" t="s">
        <v>51</v>
      </c>
      <c r="C62" s="868" t="s">
        <v>51</v>
      </c>
      <c r="D62" s="868" t="s">
        <v>51</v>
      </c>
      <c r="E62" s="868" t="s">
        <v>51</v>
      </c>
      <c r="F62" s="868" t="s">
        <v>51</v>
      </c>
      <c r="G62" s="868" t="s">
        <v>51</v>
      </c>
      <c r="H62" s="868" t="s">
        <v>51</v>
      </c>
      <c r="I62" s="868" t="s">
        <v>51</v>
      </c>
      <c r="J62" s="868" t="s">
        <v>51</v>
      </c>
      <c r="K62" s="868" t="s">
        <v>51</v>
      </c>
      <c r="L62" s="868" t="s">
        <v>51</v>
      </c>
      <c r="M62" s="868" t="s">
        <v>51</v>
      </c>
      <c r="N62" s="868" t="s">
        <v>51</v>
      </c>
    </row>
    <row r="63" spans="1:14">
      <c r="A63" s="860" t="s">
        <v>876</v>
      </c>
      <c r="B63" s="867" t="s">
        <v>51</v>
      </c>
      <c r="C63" s="868" t="s">
        <v>51</v>
      </c>
      <c r="D63" s="868" t="s">
        <v>51</v>
      </c>
      <c r="E63" s="868" t="s">
        <v>51</v>
      </c>
      <c r="F63" s="868" t="s">
        <v>51</v>
      </c>
      <c r="G63" s="868" t="s">
        <v>51</v>
      </c>
      <c r="H63" s="868" t="s">
        <v>51</v>
      </c>
      <c r="I63" s="868" t="s">
        <v>51</v>
      </c>
      <c r="J63" s="868" t="s">
        <v>51</v>
      </c>
      <c r="K63" s="868" t="s">
        <v>51</v>
      </c>
      <c r="L63" s="868" t="s">
        <v>51</v>
      </c>
      <c r="M63" s="868" t="s">
        <v>51</v>
      </c>
      <c r="N63" s="868" t="s">
        <v>51</v>
      </c>
    </row>
    <row r="64" spans="1:14">
      <c r="A64" s="860" t="s">
        <v>877</v>
      </c>
      <c r="B64" s="867" t="s">
        <v>51</v>
      </c>
      <c r="C64" s="868" t="s">
        <v>51</v>
      </c>
      <c r="D64" s="868" t="s">
        <v>51</v>
      </c>
      <c r="E64" s="868" t="s">
        <v>51</v>
      </c>
      <c r="F64" s="868" t="s">
        <v>51</v>
      </c>
      <c r="G64" s="868" t="s">
        <v>51</v>
      </c>
      <c r="H64" s="868" t="s">
        <v>51</v>
      </c>
      <c r="I64" s="868" t="s">
        <v>51</v>
      </c>
      <c r="J64" s="868" t="s">
        <v>51</v>
      </c>
      <c r="K64" s="868" t="s">
        <v>51</v>
      </c>
      <c r="L64" s="868" t="s">
        <v>51</v>
      </c>
      <c r="M64" s="868" t="s">
        <v>51</v>
      </c>
      <c r="N64" s="868" t="s">
        <v>51</v>
      </c>
    </row>
    <row r="65" spans="1:14">
      <c r="A65" s="848" t="s">
        <v>10</v>
      </c>
      <c r="B65" s="848" t="s">
        <v>10</v>
      </c>
      <c r="C65" s="848" t="s">
        <v>10</v>
      </c>
      <c r="D65" s="848" t="s">
        <v>10</v>
      </c>
      <c r="E65" s="848" t="s">
        <v>10</v>
      </c>
      <c r="F65" s="848" t="s">
        <v>10</v>
      </c>
      <c r="G65" s="848" t="s">
        <v>10</v>
      </c>
      <c r="H65" s="848" t="s">
        <v>10</v>
      </c>
      <c r="I65" s="848" t="s">
        <v>10</v>
      </c>
      <c r="J65" s="848" t="s">
        <v>10</v>
      </c>
      <c r="K65" s="848" t="s">
        <v>10</v>
      </c>
      <c r="L65" s="848" t="s">
        <v>10</v>
      </c>
      <c r="M65" s="848" t="s">
        <v>10</v>
      </c>
      <c r="N65" s="848" t="s">
        <v>10</v>
      </c>
    </row>
    <row r="66" spans="1:14">
      <c r="A66" s="848" t="s">
        <v>10</v>
      </c>
      <c r="B66" s="848" t="s">
        <v>10</v>
      </c>
      <c r="C66" s="848" t="s">
        <v>10</v>
      </c>
      <c r="D66" s="848" t="s">
        <v>10</v>
      </c>
      <c r="E66" s="848" t="s">
        <v>10</v>
      </c>
      <c r="F66" s="848" t="s">
        <v>10</v>
      </c>
      <c r="G66" s="848" t="s">
        <v>10</v>
      </c>
      <c r="H66" s="848" t="s">
        <v>10</v>
      </c>
      <c r="I66" s="848" t="s">
        <v>10</v>
      </c>
      <c r="J66" s="848" t="s">
        <v>10</v>
      </c>
      <c r="K66" s="848" t="s">
        <v>10</v>
      </c>
      <c r="L66" s="848" t="s">
        <v>10</v>
      </c>
      <c r="M66" s="848" t="s">
        <v>10</v>
      </c>
      <c r="N66" s="848" t="s">
        <v>10</v>
      </c>
    </row>
    <row r="67" spans="1:14">
      <c r="A67" s="848" t="s">
        <v>10</v>
      </c>
      <c r="B67" s="1549" t="s">
        <v>880</v>
      </c>
      <c r="C67" s="1549"/>
      <c r="D67" s="848" t="s">
        <v>10</v>
      </c>
      <c r="E67" s="848" t="s">
        <v>10</v>
      </c>
      <c r="F67" s="848" t="s">
        <v>10</v>
      </c>
      <c r="G67" s="848" t="s">
        <v>10</v>
      </c>
      <c r="H67" s="848" t="s">
        <v>10</v>
      </c>
      <c r="I67" s="848" t="s">
        <v>10</v>
      </c>
      <c r="J67" s="848" t="s">
        <v>10</v>
      </c>
      <c r="K67" s="848" t="s">
        <v>10</v>
      </c>
      <c r="L67" s="848" t="s">
        <v>10</v>
      </c>
      <c r="M67" s="848" t="s">
        <v>10</v>
      </c>
      <c r="N67" s="848" t="s">
        <v>10</v>
      </c>
    </row>
    <row r="68" spans="1:14">
      <c r="A68" s="860" t="s">
        <v>6</v>
      </c>
      <c r="B68" s="866">
        <v>9500</v>
      </c>
      <c r="C68" s="864">
        <v>153</v>
      </c>
      <c r="D68" s="864">
        <v>53</v>
      </c>
      <c r="E68" s="864">
        <v>2155</v>
      </c>
      <c r="F68" s="864">
        <v>53</v>
      </c>
      <c r="G68" s="864">
        <v>1170</v>
      </c>
      <c r="H68" s="864">
        <v>5915</v>
      </c>
      <c r="I68" s="865">
        <v>119963</v>
      </c>
      <c r="J68" s="864">
        <v>1286</v>
      </c>
      <c r="K68" s="864">
        <v>1017</v>
      </c>
      <c r="L68" s="864">
        <v>270</v>
      </c>
      <c r="M68" s="864">
        <v>15</v>
      </c>
      <c r="N68" s="864">
        <v>50</v>
      </c>
    </row>
    <row r="69" spans="1:14">
      <c r="A69" s="848" t="s">
        <v>10</v>
      </c>
      <c r="B69" s="848" t="s">
        <v>10</v>
      </c>
      <c r="C69" s="848" t="s">
        <v>10</v>
      </c>
      <c r="D69" s="848" t="s">
        <v>10</v>
      </c>
      <c r="E69" s="848" t="s">
        <v>10</v>
      </c>
      <c r="F69" s="848" t="s">
        <v>10</v>
      </c>
      <c r="G69" s="848" t="s">
        <v>10</v>
      </c>
      <c r="H69" s="848" t="s">
        <v>10</v>
      </c>
      <c r="I69" s="848" t="s">
        <v>10</v>
      </c>
      <c r="J69" s="848" t="s">
        <v>10</v>
      </c>
      <c r="K69" s="848" t="s">
        <v>10</v>
      </c>
      <c r="L69" s="848" t="s">
        <v>10</v>
      </c>
      <c r="M69" s="848" t="s">
        <v>10</v>
      </c>
      <c r="N69" s="848" t="s">
        <v>10</v>
      </c>
    </row>
    <row r="70" spans="1:14">
      <c r="A70" s="848" t="s">
        <v>865</v>
      </c>
      <c r="B70" s="848" t="s">
        <v>10</v>
      </c>
      <c r="C70" s="848" t="s">
        <v>10</v>
      </c>
      <c r="D70" s="848" t="s">
        <v>10</v>
      </c>
      <c r="E70" s="848" t="s">
        <v>10</v>
      </c>
      <c r="F70" s="848" t="s">
        <v>10</v>
      </c>
      <c r="G70" s="848" t="s">
        <v>10</v>
      </c>
      <c r="H70" s="848" t="s">
        <v>10</v>
      </c>
      <c r="I70" s="848" t="s">
        <v>10</v>
      </c>
      <c r="J70" s="848" t="s">
        <v>10</v>
      </c>
      <c r="K70" s="848" t="s">
        <v>10</v>
      </c>
      <c r="L70" s="848" t="s">
        <v>10</v>
      </c>
      <c r="M70" s="848" t="s">
        <v>10</v>
      </c>
      <c r="N70" s="848" t="s">
        <v>10</v>
      </c>
    </row>
    <row r="71" spans="1:14">
      <c r="A71" s="848" t="s">
        <v>10</v>
      </c>
      <c r="B71" s="848" t="s">
        <v>10</v>
      </c>
      <c r="C71" s="848" t="s">
        <v>10</v>
      </c>
      <c r="D71" s="848" t="s">
        <v>10</v>
      </c>
      <c r="E71" s="848" t="s">
        <v>10</v>
      </c>
      <c r="F71" s="848" t="s">
        <v>10</v>
      </c>
      <c r="G71" s="848" t="s">
        <v>10</v>
      </c>
      <c r="H71" s="848" t="s">
        <v>10</v>
      </c>
      <c r="I71" s="848" t="s">
        <v>10</v>
      </c>
      <c r="J71" s="848" t="s">
        <v>10</v>
      </c>
      <c r="K71" s="848" t="s">
        <v>10</v>
      </c>
      <c r="L71" s="848" t="s">
        <v>10</v>
      </c>
      <c r="M71" s="848" t="s">
        <v>10</v>
      </c>
      <c r="N71" s="848" t="s">
        <v>10</v>
      </c>
    </row>
    <row r="72" spans="1:14">
      <c r="A72" s="860" t="s">
        <v>866</v>
      </c>
      <c r="B72" s="866">
        <v>828</v>
      </c>
      <c r="C72" s="864">
        <v>8</v>
      </c>
      <c r="D72" s="864">
        <v>4</v>
      </c>
      <c r="E72" s="864">
        <v>176</v>
      </c>
      <c r="F72" s="864">
        <v>5</v>
      </c>
      <c r="G72" s="864">
        <v>67</v>
      </c>
      <c r="H72" s="864">
        <v>569</v>
      </c>
      <c r="I72" s="864">
        <v>9372</v>
      </c>
      <c r="J72" s="864">
        <v>94</v>
      </c>
      <c r="K72" s="864">
        <v>72</v>
      </c>
      <c r="L72" s="864">
        <v>21</v>
      </c>
      <c r="M72" s="864">
        <v>0</v>
      </c>
      <c r="N72" s="864">
        <v>4</v>
      </c>
    </row>
    <row r="73" spans="1:14">
      <c r="A73" s="860" t="s">
        <v>867</v>
      </c>
      <c r="B73" s="866">
        <v>748</v>
      </c>
      <c r="C73" s="864">
        <v>7</v>
      </c>
      <c r="D73" s="864">
        <v>4</v>
      </c>
      <c r="E73" s="864">
        <v>162</v>
      </c>
      <c r="F73" s="864">
        <v>5</v>
      </c>
      <c r="G73" s="864">
        <v>85</v>
      </c>
      <c r="H73" s="864">
        <v>485</v>
      </c>
      <c r="I73" s="864">
        <v>9217</v>
      </c>
      <c r="J73" s="864">
        <v>90</v>
      </c>
      <c r="K73" s="864">
        <v>72</v>
      </c>
      <c r="L73" s="864">
        <v>18</v>
      </c>
      <c r="M73" s="864">
        <v>1</v>
      </c>
      <c r="N73" s="864">
        <v>4</v>
      </c>
    </row>
    <row r="74" spans="1:14">
      <c r="A74" s="860" t="s">
        <v>868</v>
      </c>
      <c r="B74" s="866">
        <v>832</v>
      </c>
      <c r="C74" s="864">
        <v>7</v>
      </c>
      <c r="D74" s="864">
        <v>4</v>
      </c>
      <c r="E74" s="864">
        <v>168</v>
      </c>
      <c r="F74" s="864">
        <v>7</v>
      </c>
      <c r="G74" s="864">
        <v>109</v>
      </c>
      <c r="H74" s="864">
        <v>538</v>
      </c>
      <c r="I74" s="864">
        <v>10801</v>
      </c>
      <c r="J74" s="864">
        <v>98</v>
      </c>
      <c r="K74" s="864">
        <v>79</v>
      </c>
      <c r="L74" s="864">
        <v>20</v>
      </c>
      <c r="M74" s="864">
        <v>1</v>
      </c>
      <c r="N74" s="864">
        <v>5</v>
      </c>
    </row>
    <row r="75" spans="1:14">
      <c r="A75" s="860" t="s">
        <v>869</v>
      </c>
      <c r="B75" s="866">
        <v>722</v>
      </c>
      <c r="C75" s="864">
        <v>8</v>
      </c>
      <c r="D75" s="864">
        <v>4</v>
      </c>
      <c r="E75" s="864">
        <v>151</v>
      </c>
      <c r="F75" s="864">
        <v>3</v>
      </c>
      <c r="G75" s="864">
        <v>91</v>
      </c>
      <c r="H75" s="864">
        <v>466</v>
      </c>
      <c r="I75" s="864">
        <v>9548</v>
      </c>
      <c r="J75" s="864">
        <v>140</v>
      </c>
      <c r="K75" s="864">
        <v>114</v>
      </c>
      <c r="L75" s="864">
        <v>26</v>
      </c>
      <c r="M75" s="864">
        <v>3</v>
      </c>
      <c r="N75" s="864">
        <v>4</v>
      </c>
    </row>
    <row r="76" spans="1:14">
      <c r="A76" s="860" t="s">
        <v>870</v>
      </c>
      <c r="B76" s="866">
        <v>807</v>
      </c>
      <c r="C76" s="864">
        <v>11</v>
      </c>
      <c r="D76" s="864">
        <v>3</v>
      </c>
      <c r="E76" s="864">
        <v>189</v>
      </c>
      <c r="F76" s="864">
        <v>3</v>
      </c>
      <c r="G76" s="864">
        <v>96</v>
      </c>
      <c r="H76" s="864">
        <v>505</v>
      </c>
      <c r="I76" s="864">
        <v>10519</v>
      </c>
      <c r="J76" s="864">
        <v>118</v>
      </c>
      <c r="K76" s="864">
        <v>95</v>
      </c>
      <c r="L76" s="864">
        <v>22</v>
      </c>
      <c r="M76" s="864">
        <v>1</v>
      </c>
      <c r="N76" s="864">
        <v>3</v>
      </c>
    </row>
    <row r="77" spans="1:14">
      <c r="A77" s="860" t="s">
        <v>871</v>
      </c>
      <c r="B77" s="866">
        <v>689</v>
      </c>
      <c r="C77" s="864">
        <v>6</v>
      </c>
      <c r="D77" s="864">
        <v>3</v>
      </c>
      <c r="E77" s="864">
        <v>167</v>
      </c>
      <c r="F77" s="864">
        <v>4</v>
      </c>
      <c r="G77" s="864">
        <v>100</v>
      </c>
      <c r="H77" s="864">
        <v>409</v>
      </c>
      <c r="I77" s="864">
        <v>9661</v>
      </c>
      <c r="J77" s="864">
        <v>110</v>
      </c>
      <c r="K77" s="864">
        <v>98</v>
      </c>
      <c r="L77" s="864">
        <v>12</v>
      </c>
      <c r="M77" s="864">
        <v>3</v>
      </c>
      <c r="N77" s="864">
        <v>5</v>
      </c>
    </row>
    <row r="78" spans="1:14">
      <c r="A78" s="860" t="s">
        <v>872</v>
      </c>
      <c r="B78" s="866">
        <v>715</v>
      </c>
      <c r="C78" s="864">
        <v>13</v>
      </c>
      <c r="D78" s="864">
        <v>12</v>
      </c>
      <c r="E78" s="864">
        <v>178</v>
      </c>
      <c r="F78" s="864">
        <v>2</v>
      </c>
      <c r="G78" s="864">
        <v>84</v>
      </c>
      <c r="H78" s="864">
        <v>427</v>
      </c>
      <c r="I78" s="864">
        <v>10076</v>
      </c>
      <c r="J78" s="864">
        <v>86</v>
      </c>
      <c r="K78" s="864">
        <v>69</v>
      </c>
      <c r="L78" s="864">
        <v>17</v>
      </c>
      <c r="M78" s="864">
        <v>1</v>
      </c>
      <c r="N78" s="864">
        <v>3</v>
      </c>
    </row>
    <row r="79" spans="1:14">
      <c r="A79" s="860" t="s">
        <v>873</v>
      </c>
      <c r="B79" s="866">
        <v>738</v>
      </c>
      <c r="C79" s="864">
        <v>24</v>
      </c>
      <c r="D79" s="864">
        <v>5</v>
      </c>
      <c r="E79" s="864">
        <v>144</v>
      </c>
      <c r="F79" s="864">
        <v>4</v>
      </c>
      <c r="G79" s="864">
        <v>71</v>
      </c>
      <c r="H79" s="864">
        <v>489</v>
      </c>
      <c r="I79" s="864">
        <v>10607</v>
      </c>
      <c r="J79" s="864">
        <v>69</v>
      </c>
      <c r="K79" s="864">
        <v>42</v>
      </c>
      <c r="L79" s="864">
        <v>26</v>
      </c>
      <c r="M79" s="864">
        <v>1</v>
      </c>
      <c r="N79" s="864">
        <v>3</v>
      </c>
    </row>
    <row r="80" spans="1:14">
      <c r="A80" s="860" t="s">
        <v>874</v>
      </c>
      <c r="B80" s="866">
        <v>841</v>
      </c>
      <c r="C80" s="864">
        <v>17</v>
      </c>
      <c r="D80" s="864">
        <v>3</v>
      </c>
      <c r="E80" s="864">
        <v>197</v>
      </c>
      <c r="F80" s="864">
        <v>4</v>
      </c>
      <c r="G80" s="864">
        <v>105</v>
      </c>
      <c r="H80" s="864">
        <v>514</v>
      </c>
      <c r="I80" s="864">
        <v>10374</v>
      </c>
      <c r="J80" s="864">
        <v>195</v>
      </c>
      <c r="K80" s="864">
        <v>163</v>
      </c>
      <c r="L80" s="864">
        <v>32</v>
      </c>
      <c r="M80" s="864">
        <v>1</v>
      </c>
      <c r="N80" s="864">
        <v>6</v>
      </c>
    </row>
    <row r="81" spans="1:14">
      <c r="A81" s="860" t="s">
        <v>875</v>
      </c>
      <c r="B81" s="866">
        <v>819</v>
      </c>
      <c r="C81" s="864">
        <v>12</v>
      </c>
      <c r="D81" s="864">
        <v>2</v>
      </c>
      <c r="E81" s="864">
        <v>180</v>
      </c>
      <c r="F81" s="864">
        <v>4</v>
      </c>
      <c r="G81" s="864">
        <v>117</v>
      </c>
      <c r="H81" s="864">
        <v>504</v>
      </c>
      <c r="I81" s="864">
        <v>9488</v>
      </c>
      <c r="J81" s="864">
        <v>92</v>
      </c>
      <c r="K81" s="864">
        <v>72</v>
      </c>
      <c r="L81" s="864">
        <v>19</v>
      </c>
      <c r="M81" s="864">
        <v>1</v>
      </c>
      <c r="N81" s="864">
        <v>4</v>
      </c>
    </row>
    <row r="82" spans="1:14">
      <c r="A82" s="860" t="s">
        <v>876</v>
      </c>
      <c r="B82" s="866">
        <v>1032</v>
      </c>
      <c r="C82" s="864">
        <v>21</v>
      </c>
      <c r="D82" s="864">
        <v>4</v>
      </c>
      <c r="E82" s="864">
        <v>254</v>
      </c>
      <c r="F82" s="864">
        <v>8</v>
      </c>
      <c r="G82" s="864">
        <v>158</v>
      </c>
      <c r="H82" s="864">
        <v>588</v>
      </c>
      <c r="I82" s="864">
        <v>10811</v>
      </c>
      <c r="J82" s="864">
        <v>91</v>
      </c>
      <c r="K82" s="864">
        <v>54</v>
      </c>
      <c r="L82" s="864">
        <v>37</v>
      </c>
      <c r="M82" s="864">
        <v>1</v>
      </c>
      <c r="N82" s="864">
        <v>5</v>
      </c>
    </row>
    <row r="83" spans="1:14">
      <c r="A83" s="860" t="s">
        <v>877</v>
      </c>
      <c r="B83" s="866">
        <v>730</v>
      </c>
      <c r="C83" s="864">
        <v>18</v>
      </c>
      <c r="D83" s="864">
        <v>5</v>
      </c>
      <c r="E83" s="864">
        <v>190</v>
      </c>
      <c r="F83" s="864">
        <v>6</v>
      </c>
      <c r="G83" s="864">
        <v>88</v>
      </c>
      <c r="H83" s="864">
        <v>423</v>
      </c>
      <c r="I83" s="864">
        <v>9489</v>
      </c>
      <c r="J83" s="864">
        <v>105</v>
      </c>
      <c r="K83" s="864">
        <v>85</v>
      </c>
      <c r="L83" s="864">
        <v>19</v>
      </c>
      <c r="M83" s="864">
        <v>1</v>
      </c>
      <c r="N83" s="864">
        <v>4</v>
      </c>
    </row>
    <row r="84" spans="1:14">
      <c r="A84" s="870"/>
      <c r="B84" s="871"/>
      <c r="C84" s="864"/>
      <c r="D84" s="864"/>
      <c r="E84" s="864"/>
      <c r="F84" s="864"/>
      <c r="G84" s="864"/>
      <c r="H84" s="864"/>
      <c r="I84" s="864"/>
      <c r="J84" s="864"/>
      <c r="K84" s="864"/>
      <c r="L84" s="864"/>
      <c r="M84" s="864"/>
      <c r="N84" s="864"/>
    </row>
    <row r="85" spans="1:14" s="873" customFormat="1" ht="13.15" customHeight="1">
      <c r="A85" s="1547" t="s">
        <v>881</v>
      </c>
      <c r="B85" s="1547"/>
      <c r="C85" s="1547"/>
      <c r="D85" s="1547"/>
      <c r="E85" s="872" t="s">
        <v>10</v>
      </c>
      <c r="F85" s="872" t="s">
        <v>10</v>
      </c>
      <c r="G85" s="872" t="s">
        <v>10</v>
      </c>
      <c r="H85" s="872" t="s">
        <v>10</v>
      </c>
      <c r="I85" s="1547" t="s">
        <v>881</v>
      </c>
      <c r="J85" s="1547"/>
      <c r="K85" s="1547"/>
      <c r="L85" s="1547"/>
      <c r="M85" s="872" t="s">
        <v>10</v>
      </c>
      <c r="N85" s="872" t="s">
        <v>10</v>
      </c>
    </row>
    <row r="86" spans="1:14" s="873" customFormat="1">
      <c r="A86" s="1547" t="s">
        <v>882</v>
      </c>
      <c r="B86" s="1547"/>
      <c r="C86" s="1547"/>
      <c r="D86" s="1547"/>
      <c r="E86" s="872" t="s">
        <v>10</v>
      </c>
      <c r="F86" s="872" t="s">
        <v>10</v>
      </c>
      <c r="G86" s="872" t="s">
        <v>10</v>
      </c>
      <c r="H86" s="872" t="s">
        <v>10</v>
      </c>
      <c r="I86" s="1547" t="s">
        <v>882</v>
      </c>
      <c r="J86" s="1547"/>
      <c r="K86" s="1547"/>
      <c r="L86" s="1547"/>
      <c r="M86" s="872" t="s">
        <v>10</v>
      </c>
      <c r="N86" s="872" t="s">
        <v>10</v>
      </c>
    </row>
    <row r="87" spans="1:14" s="873" customFormat="1" ht="13.15" customHeight="1">
      <c r="A87" s="1547" t="s">
        <v>883</v>
      </c>
      <c r="B87" s="1547"/>
      <c r="C87" s="1547"/>
      <c r="D87" s="1547"/>
      <c r="E87" s="872" t="s">
        <v>10</v>
      </c>
      <c r="F87" s="872" t="s">
        <v>10</v>
      </c>
      <c r="G87" s="872" t="s">
        <v>10</v>
      </c>
      <c r="H87" s="872" t="s">
        <v>10</v>
      </c>
      <c r="I87" s="1547" t="s">
        <v>883</v>
      </c>
      <c r="J87" s="1547"/>
      <c r="K87" s="1547"/>
      <c r="L87" s="1547"/>
      <c r="M87" s="872" t="s">
        <v>10</v>
      </c>
      <c r="N87" s="872" t="s">
        <v>10</v>
      </c>
    </row>
    <row r="88" spans="1:14" s="873" customFormat="1" ht="13.15" customHeight="1">
      <c r="A88" s="1547" t="s">
        <v>884</v>
      </c>
      <c r="B88" s="1547"/>
      <c r="C88" s="1547"/>
      <c r="D88" s="1547"/>
      <c r="E88" s="872" t="s">
        <v>10</v>
      </c>
      <c r="F88" s="872" t="s">
        <v>10</v>
      </c>
      <c r="G88" s="872" t="s">
        <v>10</v>
      </c>
      <c r="H88" s="872" t="s">
        <v>10</v>
      </c>
      <c r="I88" s="1547" t="s">
        <v>884</v>
      </c>
      <c r="J88" s="1547"/>
      <c r="K88" s="1547"/>
      <c r="L88" s="1547"/>
      <c r="M88" s="872" t="s">
        <v>10</v>
      </c>
      <c r="N88" s="872" t="s">
        <v>10</v>
      </c>
    </row>
    <row r="94" spans="1:14" s="875" customFormat="1" ht="13.15" customHeight="1">
      <c r="A94" s="874" t="s">
        <v>305</v>
      </c>
      <c r="I94" s="874" t="s">
        <v>305</v>
      </c>
    </row>
  </sheetData>
  <mergeCells count="19">
    <mergeCell ref="A86:D86"/>
    <mergeCell ref="I86:L86"/>
    <mergeCell ref="A87:D87"/>
    <mergeCell ref="I87:L87"/>
    <mergeCell ref="A88:D88"/>
    <mergeCell ref="I88:L88"/>
    <mergeCell ref="A85:D85"/>
    <mergeCell ref="I85:L85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45" customFormat="1" ht="15.75">
      <c r="A1" s="1553" t="s">
        <v>853</v>
      </c>
      <c r="B1" s="1553"/>
      <c r="C1" s="1553"/>
      <c r="D1" s="844" t="s">
        <v>10</v>
      </c>
      <c r="E1" s="844" t="s">
        <v>10</v>
      </c>
      <c r="F1" s="844" t="s">
        <v>10</v>
      </c>
      <c r="G1" s="844" t="s">
        <v>10</v>
      </c>
      <c r="H1" s="844" t="s">
        <v>10</v>
      </c>
      <c r="I1" s="1553" t="s">
        <v>853</v>
      </c>
      <c r="J1" s="1553"/>
      <c r="K1" s="1553"/>
      <c r="L1" s="844" t="s">
        <v>10</v>
      </c>
      <c r="M1" s="844" t="s">
        <v>10</v>
      </c>
      <c r="N1" s="844" t="s">
        <v>10</v>
      </c>
    </row>
    <row r="2" spans="1:14" s="847" customFormat="1" ht="15">
      <c r="A2" s="1554" t="s">
        <v>854</v>
      </c>
      <c r="B2" s="1554"/>
      <c r="C2" s="1554"/>
      <c r="D2" s="846" t="s">
        <v>10</v>
      </c>
      <c r="E2" s="846" t="s">
        <v>10</v>
      </c>
      <c r="F2" s="846" t="s">
        <v>10</v>
      </c>
      <c r="G2" s="846" t="s">
        <v>10</v>
      </c>
      <c r="H2" s="846" t="s">
        <v>10</v>
      </c>
      <c r="I2" s="1554" t="s">
        <v>854</v>
      </c>
      <c r="J2" s="1554"/>
      <c r="K2" s="1554"/>
      <c r="L2" s="846" t="s">
        <v>10</v>
      </c>
      <c r="M2" s="846" t="s">
        <v>10</v>
      </c>
      <c r="N2" s="846" t="s">
        <v>10</v>
      </c>
    </row>
    <row r="3" spans="1:14">
      <c r="A3" s="1549" t="s">
        <v>390</v>
      </c>
      <c r="B3" s="1549"/>
      <c r="C3" s="1549"/>
      <c r="D3" s="848" t="s">
        <v>10</v>
      </c>
      <c r="E3" s="848" t="s">
        <v>10</v>
      </c>
      <c r="F3" s="848" t="s">
        <v>10</v>
      </c>
      <c r="G3" s="848" t="s">
        <v>10</v>
      </c>
      <c r="H3" s="848" t="s">
        <v>10</v>
      </c>
      <c r="I3" s="1549" t="s">
        <v>390</v>
      </c>
      <c r="J3" s="1549"/>
      <c r="K3" s="1549"/>
      <c r="L3" s="848" t="s">
        <v>10</v>
      </c>
      <c r="M3" s="848" t="s">
        <v>10</v>
      </c>
      <c r="N3" s="848" t="s">
        <v>10</v>
      </c>
    </row>
    <row r="4" spans="1:14">
      <c r="A4" s="848" t="s">
        <v>10</v>
      </c>
      <c r="B4" s="848" t="s">
        <v>10</v>
      </c>
      <c r="C4" s="848" t="s">
        <v>10</v>
      </c>
      <c r="D4" s="848" t="s">
        <v>10</v>
      </c>
      <c r="E4" s="848" t="s">
        <v>10</v>
      </c>
      <c r="F4" s="848" t="s">
        <v>10</v>
      </c>
      <c r="G4" s="848" t="s">
        <v>10</v>
      </c>
      <c r="H4" s="848" t="s">
        <v>10</v>
      </c>
      <c r="I4" s="848" t="s">
        <v>10</v>
      </c>
      <c r="J4" s="848" t="s">
        <v>10</v>
      </c>
      <c r="K4" s="848" t="s">
        <v>10</v>
      </c>
      <c r="L4" s="848" t="s">
        <v>10</v>
      </c>
      <c r="M4" s="848" t="s">
        <v>10</v>
      </c>
      <c r="N4" s="848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59" t="s">
        <v>10</v>
      </c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848" t="s">
        <v>10</v>
      </c>
      <c r="B10" s="1549" t="s">
        <v>885</v>
      </c>
      <c r="C10" s="1549"/>
      <c r="D10" s="848" t="s">
        <v>10</v>
      </c>
      <c r="E10" s="848" t="s">
        <v>10</v>
      </c>
      <c r="F10" s="848" t="s">
        <v>10</v>
      </c>
      <c r="G10" s="848" t="s">
        <v>10</v>
      </c>
      <c r="H10" s="848" t="s">
        <v>10</v>
      </c>
      <c r="I10" s="848" t="s">
        <v>10</v>
      </c>
      <c r="J10" s="848" t="s">
        <v>10</v>
      </c>
      <c r="K10" s="848" t="s">
        <v>10</v>
      </c>
      <c r="L10" s="848" t="s">
        <v>10</v>
      </c>
      <c r="M10" s="848" t="s">
        <v>10</v>
      </c>
      <c r="N10" s="848" t="s">
        <v>10</v>
      </c>
    </row>
    <row r="11" spans="1:14">
      <c r="A11" s="860" t="s">
        <v>6</v>
      </c>
      <c r="B11" s="866">
        <v>28627</v>
      </c>
      <c r="C11" s="864">
        <v>0</v>
      </c>
      <c r="D11" s="864" t="s">
        <v>51</v>
      </c>
      <c r="E11" s="864">
        <v>12247</v>
      </c>
      <c r="F11" s="864">
        <v>27</v>
      </c>
      <c r="G11" s="864">
        <v>3004</v>
      </c>
      <c r="H11" s="864">
        <v>13348</v>
      </c>
      <c r="I11" s="864">
        <v>4284</v>
      </c>
      <c r="J11" s="864">
        <v>24</v>
      </c>
      <c r="K11" s="864">
        <v>24</v>
      </c>
      <c r="L11" s="864" t="s">
        <v>51</v>
      </c>
      <c r="M11" s="864">
        <v>0</v>
      </c>
      <c r="N11" s="864">
        <v>29</v>
      </c>
    </row>
    <row r="12" spans="1:14">
      <c r="A12" s="848" t="s">
        <v>10</v>
      </c>
      <c r="B12" s="848" t="s">
        <v>10</v>
      </c>
      <c r="C12" s="848" t="s">
        <v>10</v>
      </c>
      <c r="D12" s="848" t="s">
        <v>10</v>
      </c>
      <c r="E12" s="848" t="s">
        <v>10</v>
      </c>
      <c r="F12" s="848" t="s">
        <v>10</v>
      </c>
      <c r="G12" s="848" t="s">
        <v>10</v>
      </c>
      <c r="H12" s="848" t="s">
        <v>10</v>
      </c>
      <c r="I12" s="848" t="s">
        <v>10</v>
      </c>
      <c r="J12" s="848" t="s">
        <v>10</v>
      </c>
      <c r="K12" s="848" t="s">
        <v>10</v>
      </c>
      <c r="L12" s="848" t="s">
        <v>10</v>
      </c>
      <c r="M12" s="848" t="s">
        <v>10</v>
      </c>
      <c r="N12" s="848" t="s">
        <v>10</v>
      </c>
    </row>
    <row r="13" spans="1:14">
      <c r="A13" s="848" t="s">
        <v>865</v>
      </c>
      <c r="B13" s="848" t="s">
        <v>10</v>
      </c>
      <c r="C13" s="848" t="s">
        <v>10</v>
      </c>
      <c r="D13" s="848" t="s">
        <v>10</v>
      </c>
      <c r="E13" s="848" t="s">
        <v>10</v>
      </c>
      <c r="F13" s="848" t="s">
        <v>10</v>
      </c>
      <c r="G13" s="848" t="s">
        <v>10</v>
      </c>
      <c r="H13" s="848" t="s">
        <v>10</v>
      </c>
      <c r="I13" s="848" t="s">
        <v>10</v>
      </c>
      <c r="J13" s="848" t="s">
        <v>10</v>
      </c>
      <c r="K13" s="848" t="s">
        <v>10</v>
      </c>
      <c r="L13" s="848" t="s">
        <v>10</v>
      </c>
      <c r="M13" s="848" t="s">
        <v>10</v>
      </c>
      <c r="N13" s="848" t="s">
        <v>10</v>
      </c>
    </row>
    <row r="14" spans="1:14">
      <c r="A14" s="848" t="s">
        <v>10</v>
      </c>
      <c r="B14" s="848" t="s">
        <v>10</v>
      </c>
      <c r="C14" s="848" t="s">
        <v>10</v>
      </c>
      <c r="D14" s="848" t="s">
        <v>10</v>
      </c>
      <c r="E14" s="848" t="s">
        <v>10</v>
      </c>
      <c r="F14" s="848" t="s">
        <v>10</v>
      </c>
      <c r="G14" s="848" t="s">
        <v>10</v>
      </c>
      <c r="H14" s="848" t="s">
        <v>10</v>
      </c>
      <c r="I14" s="848" t="s">
        <v>10</v>
      </c>
      <c r="J14" s="848" t="s">
        <v>10</v>
      </c>
      <c r="K14" s="848" t="s">
        <v>10</v>
      </c>
      <c r="L14" s="848" t="s">
        <v>10</v>
      </c>
      <c r="M14" s="848" t="s">
        <v>10</v>
      </c>
      <c r="N14" s="848" t="s">
        <v>10</v>
      </c>
    </row>
    <row r="15" spans="1:14">
      <c r="A15" s="860" t="s">
        <v>866</v>
      </c>
      <c r="B15" s="866">
        <v>2302</v>
      </c>
      <c r="C15" s="864" t="s">
        <v>51</v>
      </c>
      <c r="D15" s="864" t="s">
        <v>51</v>
      </c>
      <c r="E15" s="864">
        <v>723</v>
      </c>
      <c r="F15" s="864">
        <v>2</v>
      </c>
      <c r="G15" s="864">
        <v>317</v>
      </c>
      <c r="H15" s="864">
        <v>1259</v>
      </c>
      <c r="I15" s="864">
        <v>3504</v>
      </c>
      <c r="J15" s="864">
        <v>1</v>
      </c>
      <c r="K15" s="864">
        <v>1</v>
      </c>
      <c r="L15" s="864" t="s">
        <v>51</v>
      </c>
      <c r="M15" s="864">
        <v>0</v>
      </c>
      <c r="N15" s="864">
        <v>4</v>
      </c>
    </row>
    <row r="16" spans="1:14">
      <c r="A16" s="860" t="s">
        <v>867</v>
      </c>
      <c r="B16" s="866">
        <v>2357</v>
      </c>
      <c r="C16" s="864" t="s">
        <v>51</v>
      </c>
      <c r="D16" s="864" t="s">
        <v>51</v>
      </c>
      <c r="E16" s="864">
        <v>1157</v>
      </c>
      <c r="F16" s="864">
        <v>2</v>
      </c>
      <c r="G16" s="864">
        <v>228</v>
      </c>
      <c r="H16" s="864">
        <v>970</v>
      </c>
      <c r="I16" s="864">
        <v>82</v>
      </c>
      <c r="J16" s="864">
        <v>1</v>
      </c>
      <c r="K16" s="864">
        <v>1</v>
      </c>
      <c r="L16" s="864" t="s">
        <v>51</v>
      </c>
      <c r="M16" s="864" t="s">
        <v>51</v>
      </c>
      <c r="N16" s="864">
        <v>2</v>
      </c>
    </row>
    <row r="17" spans="1:14">
      <c r="A17" s="860" t="s">
        <v>868</v>
      </c>
      <c r="B17" s="866">
        <v>2850</v>
      </c>
      <c r="C17" s="864" t="s">
        <v>51</v>
      </c>
      <c r="D17" s="864" t="s">
        <v>51</v>
      </c>
      <c r="E17" s="864">
        <v>1269</v>
      </c>
      <c r="F17" s="864">
        <v>0</v>
      </c>
      <c r="G17" s="864">
        <v>300</v>
      </c>
      <c r="H17" s="864">
        <v>1281</v>
      </c>
      <c r="I17" s="864">
        <v>87</v>
      </c>
      <c r="J17" s="864">
        <v>2</v>
      </c>
      <c r="K17" s="864">
        <v>2</v>
      </c>
      <c r="L17" s="864" t="s">
        <v>51</v>
      </c>
      <c r="M17" s="864" t="s">
        <v>51</v>
      </c>
      <c r="N17" s="864">
        <v>3</v>
      </c>
    </row>
    <row r="18" spans="1:14">
      <c r="A18" s="860" t="s">
        <v>869</v>
      </c>
      <c r="B18" s="866">
        <v>1949</v>
      </c>
      <c r="C18" s="864" t="s">
        <v>51</v>
      </c>
      <c r="D18" s="864" t="s">
        <v>51</v>
      </c>
      <c r="E18" s="864">
        <v>834</v>
      </c>
      <c r="F18" s="864">
        <v>1</v>
      </c>
      <c r="G18" s="864">
        <v>199</v>
      </c>
      <c r="H18" s="864">
        <v>914</v>
      </c>
      <c r="I18" s="864">
        <v>75</v>
      </c>
      <c r="J18" s="864">
        <v>3</v>
      </c>
      <c r="K18" s="864">
        <v>3</v>
      </c>
      <c r="L18" s="864" t="s">
        <v>51</v>
      </c>
      <c r="M18" s="864" t="s">
        <v>51</v>
      </c>
      <c r="N18" s="864">
        <v>2</v>
      </c>
    </row>
    <row r="19" spans="1:14">
      <c r="A19" s="860" t="s">
        <v>870</v>
      </c>
      <c r="B19" s="866">
        <v>2423</v>
      </c>
      <c r="C19" s="864" t="s">
        <v>51</v>
      </c>
      <c r="D19" s="864" t="s">
        <v>51</v>
      </c>
      <c r="E19" s="864">
        <v>1173</v>
      </c>
      <c r="F19" s="864">
        <v>1</v>
      </c>
      <c r="G19" s="864">
        <v>269</v>
      </c>
      <c r="H19" s="864">
        <v>981</v>
      </c>
      <c r="I19" s="864">
        <v>95</v>
      </c>
      <c r="J19" s="864">
        <v>2</v>
      </c>
      <c r="K19" s="864">
        <v>2</v>
      </c>
      <c r="L19" s="864" t="s">
        <v>51</v>
      </c>
      <c r="M19" s="864" t="s">
        <v>51</v>
      </c>
      <c r="N19" s="864">
        <v>3</v>
      </c>
    </row>
    <row r="20" spans="1:14">
      <c r="A20" s="860" t="s">
        <v>871</v>
      </c>
      <c r="B20" s="866">
        <v>2152</v>
      </c>
      <c r="C20" s="864">
        <v>0</v>
      </c>
      <c r="D20" s="864" t="s">
        <v>51</v>
      </c>
      <c r="E20" s="864">
        <v>881</v>
      </c>
      <c r="F20" s="864">
        <v>2</v>
      </c>
      <c r="G20" s="864">
        <v>239</v>
      </c>
      <c r="H20" s="864">
        <v>1031</v>
      </c>
      <c r="I20" s="864">
        <v>82</v>
      </c>
      <c r="J20" s="864">
        <v>2</v>
      </c>
      <c r="K20" s="864">
        <v>2</v>
      </c>
      <c r="L20" s="864" t="s">
        <v>51</v>
      </c>
      <c r="M20" s="864" t="s">
        <v>51</v>
      </c>
      <c r="N20" s="864">
        <v>2</v>
      </c>
    </row>
    <row r="21" spans="1:14">
      <c r="A21" s="860" t="s">
        <v>872</v>
      </c>
      <c r="B21" s="866">
        <v>1768</v>
      </c>
      <c r="C21" s="864" t="s">
        <v>51</v>
      </c>
      <c r="D21" s="864" t="s">
        <v>51</v>
      </c>
      <c r="E21" s="864">
        <v>743</v>
      </c>
      <c r="F21" s="864" t="s">
        <v>51</v>
      </c>
      <c r="G21" s="864">
        <v>202</v>
      </c>
      <c r="H21" s="864">
        <v>822</v>
      </c>
      <c r="I21" s="864">
        <v>82</v>
      </c>
      <c r="J21" s="864">
        <v>2</v>
      </c>
      <c r="K21" s="864">
        <v>2</v>
      </c>
      <c r="L21" s="864" t="s">
        <v>51</v>
      </c>
      <c r="M21" s="864">
        <v>0</v>
      </c>
      <c r="N21" s="864">
        <v>1</v>
      </c>
    </row>
    <row r="22" spans="1:14">
      <c r="A22" s="860" t="s">
        <v>873</v>
      </c>
      <c r="B22" s="866">
        <v>2423</v>
      </c>
      <c r="C22" s="864">
        <v>0</v>
      </c>
      <c r="D22" s="864" t="s">
        <v>51</v>
      </c>
      <c r="E22" s="864">
        <v>1160</v>
      </c>
      <c r="F22" s="864">
        <v>0</v>
      </c>
      <c r="G22" s="864">
        <v>191</v>
      </c>
      <c r="H22" s="864">
        <v>1072</v>
      </c>
      <c r="I22" s="864">
        <v>52</v>
      </c>
      <c r="J22" s="864">
        <v>2</v>
      </c>
      <c r="K22" s="864">
        <v>2</v>
      </c>
      <c r="L22" s="864" t="s">
        <v>51</v>
      </c>
      <c r="M22" s="864" t="s">
        <v>51</v>
      </c>
      <c r="N22" s="864">
        <v>2</v>
      </c>
    </row>
    <row r="23" spans="1:14">
      <c r="A23" s="860" t="s">
        <v>874</v>
      </c>
      <c r="B23" s="866">
        <v>2671</v>
      </c>
      <c r="C23" s="864" t="s">
        <v>51</v>
      </c>
      <c r="D23" s="864" t="s">
        <v>51</v>
      </c>
      <c r="E23" s="864">
        <v>1093</v>
      </c>
      <c r="F23" s="864">
        <v>3</v>
      </c>
      <c r="G23" s="864">
        <v>341</v>
      </c>
      <c r="H23" s="864">
        <v>1235</v>
      </c>
      <c r="I23" s="864">
        <v>49</v>
      </c>
      <c r="J23" s="864">
        <v>4</v>
      </c>
      <c r="K23" s="864">
        <v>4</v>
      </c>
      <c r="L23" s="864" t="s">
        <v>51</v>
      </c>
      <c r="M23" s="864" t="s">
        <v>51</v>
      </c>
      <c r="N23" s="864">
        <v>2</v>
      </c>
    </row>
    <row r="24" spans="1:14">
      <c r="A24" s="860" t="s">
        <v>875</v>
      </c>
      <c r="B24" s="866">
        <v>2496</v>
      </c>
      <c r="C24" s="864" t="s">
        <v>51</v>
      </c>
      <c r="D24" s="864" t="s">
        <v>51</v>
      </c>
      <c r="E24" s="864">
        <v>1010</v>
      </c>
      <c r="F24" s="864">
        <v>9</v>
      </c>
      <c r="G24" s="864">
        <v>263</v>
      </c>
      <c r="H24" s="864">
        <v>1214</v>
      </c>
      <c r="I24" s="864">
        <v>59</v>
      </c>
      <c r="J24" s="864">
        <v>1</v>
      </c>
      <c r="K24" s="864">
        <v>1</v>
      </c>
      <c r="L24" s="864" t="s">
        <v>51</v>
      </c>
      <c r="M24" s="864" t="s">
        <v>51</v>
      </c>
      <c r="N24" s="864">
        <v>3</v>
      </c>
    </row>
    <row r="25" spans="1:14">
      <c r="A25" s="860" t="s">
        <v>876</v>
      </c>
      <c r="B25" s="866">
        <v>3262</v>
      </c>
      <c r="C25" s="864" t="s">
        <v>51</v>
      </c>
      <c r="D25" s="864" t="s">
        <v>51</v>
      </c>
      <c r="E25" s="864">
        <v>1566</v>
      </c>
      <c r="F25" s="864">
        <v>5</v>
      </c>
      <c r="G25" s="864">
        <v>280</v>
      </c>
      <c r="H25" s="864">
        <v>1411</v>
      </c>
      <c r="I25" s="864">
        <v>55</v>
      </c>
      <c r="J25" s="864">
        <v>2</v>
      </c>
      <c r="K25" s="864">
        <v>2</v>
      </c>
      <c r="L25" s="864" t="s">
        <v>51</v>
      </c>
      <c r="M25" s="864">
        <v>0</v>
      </c>
      <c r="N25" s="864">
        <v>3</v>
      </c>
    </row>
    <row r="26" spans="1:14">
      <c r="A26" s="860" t="s">
        <v>877</v>
      </c>
      <c r="B26" s="866">
        <v>1973</v>
      </c>
      <c r="C26" s="864">
        <v>0</v>
      </c>
      <c r="D26" s="864" t="s">
        <v>51</v>
      </c>
      <c r="E26" s="864">
        <v>638</v>
      </c>
      <c r="F26" s="864">
        <v>2</v>
      </c>
      <c r="G26" s="864">
        <v>176</v>
      </c>
      <c r="H26" s="864">
        <v>1157</v>
      </c>
      <c r="I26" s="864">
        <v>62</v>
      </c>
      <c r="J26" s="864">
        <v>2</v>
      </c>
      <c r="K26" s="864">
        <v>2</v>
      </c>
      <c r="L26" s="864" t="s">
        <v>51</v>
      </c>
      <c r="M26" s="864" t="s">
        <v>51</v>
      </c>
      <c r="N26" s="864">
        <v>2</v>
      </c>
    </row>
    <row r="27" spans="1:14">
      <c r="A27" s="848" t="s">
        <v>10</v>
      </c>
      <c r="B27" s="848" t="s">
        <v>10</v>
      </c>
      <c r="C27" s="848" t="s">
        <v>10</v>
      </c>
      <c r="D27" s="848" t="s">
        <v>10</v>
      </c>
      <c r="E27" s="848" t="s">
        <v>10</v>
      </c>
      <c r="F27" s="848" t="s">
        <v>10</v>
      </c>
      <c r="G27" s="848" t="s">
        <v>10</v>
      </c>
      <c r="H27" s="848" t="s">
        <v>10</v>
      </c>
      <c r="I27" s="848" t="s">
        <v>10</v>
      </c>
      <c r="J27" s="848" t="s">
        <v>10</v>
      </c>
      <c r="K27" s="848" t="s">
        <v>10</v>
      </c>
      <c r="L27" s="869" t="s">
        <v>10</v>
      </c>
      <c r="M27" s="869" t="s">
        <v>10</v>
      </c>
      <c r="N27" s="848" t="s">
        <v>10</v>
      </c>
    </row>
    <row r="28" spans="1:14">
      <c r="A28" s="848" t="s">
        <v>10</v>
      </c>
      <c r="B28" s="848" t="s">
        <v>10</v>
      </c>
      <c r="C28" s="848" t="s">
        <v>10</v>
      </c>
      <c r="D28" s="848" t="s">
        <v>10</v>
      </c>
      <c r="E28" s="848" t="s">
        <v>10</v>
      </c>
      <c r="F28" s="848" t="s">
        <v>10</v>
      </c>
      <c r="G28" s="848" t="s">
        <v>10</v>
      </c>
      <c r="H28" s="848" t="s">
        <v>10</v>
      </c>
      <c r="I28" s="848" t="s">
        <v>10</v>
      </c>
      <c r="J28" s="848" t="s">
        <v>10</v>
      </c>
      <c r="K28" s="848" t="s">
        <v>10</v>
      </c>
      <c r="L28" s="869" t="s">
        <v>10</v>
      </c>
      <c r="M28" s="869" t="s">
        <v>10</v>
      </c>
      <c r="N28" s="848" t="s">
        <v>10</v>
      </c>
    </row>
    <row r="29" spans="1:14">
      <c r="A29" s="848" t="s">
        <v>10</v>
      </c>
      <c r="B29" s="1549" t="s">
        <v>886</v>
      </c>
      <c r="C29" s="1549"/>
      <c r="D29" s="848" t="s">
        <v>10</v>
      </c>
      <c r="E29" s="848" t="s">
        <v>10</v>
      </c>
      <c r="F29" s="848" t="s">
        <v>10</v>
      </c>
      <c r="G29" s="848" t="s">
        <v>10</v>
      </c>
      <c r="H29" s="848" t="s">
        <v>10</v>
      </c>
      <c r="I29" s="848" t="s">
        <v>10</v>
      </c>
      <c r="J29" s="848" t="s">
        <v>10</v>
      </c>
      <c r="K29" s="848" t="s">
        <v>10</v>
      </c>
      <c r="L29" s="869" t="s">
        <v>10</v>
      </c>
      <c r="M29" s="869" t="s">
        <v>10</v>
      </c>
      <c r="N29" s="848" t="s">
        <v>10</v>
      </c>
    </row>
    <row r="30" spans="1:14">
      <c r="A30" s="860" t="s">
        <v>6</v>
      </c>
      <c r="B30" s="866">
        <v>113</v>
      </c>
      <c r="C30" s="864">
        <v>0</v>
      </c>
      <c r="D30" s="864" t="s">
        <v>51</v>
      </c>
      <c r="E30" s="864">
        <v>15</v>
      </c>
      <c r="F30" s="864">
        <v>3</v>
      </c>
      <c r="G30" s="864">
        <v>79</v>
      </c>
      <c r="H30" s="864">
        <v>16</v>
      </c>
      <c r="I30" s="864" t="s">
        <v>51</v>
      </c>
      <c r="J30" s="864">
        <v>2</v>
      </c>
      <c r="K30" s="864">
        <v>2</v>
      </c>
      <c r="L30" s="864">
        <v>0</v>
      </c>
      <c r="M30" s="864" t="s">
        <v>51</v>
      </c>
      <c r="N30" s="864" t="s">
        <v>51</v>
      </c>
    </row>
    <row r="31" spans="1:14">
      <c r="A31" s="848" t="s">
        <v>10</v>
      </c>
      <c r="B31" s="848" t="s">
        <v>10</v>
      </c>
      <c r="C31" s="848" t="s">
        <v>10</v>
      </c>
      <c r="D31" s="848" t="s">
        <v>10</v>
      </c>
      <c r="E31" s="848" t="s">
        <v>10</v>
      </c>
      <c r="F31" s="848" t="s">
        <v>10</v>
      </c>
      <c r="G31" s="848" t="s">
        <v>10</v>
      </c>
      <c r="H31" s="848" t="s">
        <v>10</v>
      </c>
      <c r="I31" s="848" t="s">
        <v>10</v>
      </c>
      <c r="J31" s="848" t="s">
        <v>10</v>
      </c>
      <c r="K31" s="848" t="s">
        <v>10</v>
      </c>
      <c r="L31" s="848" t="s">
        <v>10</v>
      </c>
      <c r="M31" s="848" t="s">
        <v>10</v>
      </c>
      <c r="N31" s="848" t="s">
        <v>10</v>
      </c>
    </row>
    <row r="32" spans="1:14">
      <c r="A32" s="848" t="s">
        <v>865</v>
      </c>
      <c r="B32" s="848" t="s">
        <v>10</v>
      </c>
      <c r="C32" s="848" t="s">
        <v>10</v>
      </c>
      <c r="D32" s="848" t="s">
        <v>10</v>
      </c>
      <c r="E32" s="848" t="s">
        <v>10</v>
      </c>
      <c r="F32" s="848" t="s">
        <v>10</v>
      </c>
      <c r="G32" s="848" t="s">
        <v>10</v>
      </c>
      <c r="H32" s="848" t="s">
        <v>10</v>
      </c>
      <c r="I32" s="848" t="s">
        <v>10</v>
      </c>
      <c r="J32" s="848" t="s">
        <v>10</v>
      </c>
      <c r="K32" s="848" t="s">
        <v>10</v>
      </c>
      <c r="L32" s="848" t="s">
        <v>10</v>
      </c>
      <c r="M32" s="848" t="s">
        <v>10</v>
      </c>
      <c r="N32" s="848" t="s">
        <v>10</v>
      </c>
    </row>
    <row r="33" spans="1:14">
      <c r="A33" s="848" t="s">
        <v>10</v>
      </c>
      <c r="B33" s="848" t="s">
        <v>10</v>
      </c>
      <c r="C33" s="848" t="s">
        <v>10</v>
      </c>
      <c r="D33" s="848" t="s">
        <v>10</v>
      </c>
      <c r="E33" s="848" t="s">
        <v>10</v>
      </c>
      <c r="F33" s="848" t="s">
        <v>10</v>
      </c>
      <c r="G33" s="848" t="s">
        <v>10</v>
      </c>
      <c r="H33" s="848" t="s">
        <v>10</v>
      </c>
      <c r="I33" s="848" t="s">
        <v>10</v>
      </c>
      <c r="J33" s="848" t="s">
        <v>10</v>
      </c>
      <c r="K33" s="848" t="s">
        <v>10</v>
      </c>
      <c r="L33" s="848" t="s">
        <v>10</v>
      </c>
      <c r="M33" s="848" t="s">
        <v>10</v>
      </c>
      <c r="N33" s="848" t="s">
        <v>10</v>
      </c>
    </row>
    <row r="34" spans="1:14">
      <c r="A34" s="860" t="s">
        <v>866</v>
      </c>
      <c r="B34" s="866">
        <v>12</v>
      </c>
      <c r="C34" s="864" t="s">
        <v>51</v>
      </c>
      <c r="D34" s="864" t="s">
        <v>51</v>
      </c>
      <c r="E34" s="864">
        <v>2</v>
      </c>
      <c r="F34" s="864" t="s">
        <v>51</v>
      </c>
      <c r="G34" s="864">
        <v>7</v>
      </c>
      <c r="H34" s="864">
        <v>2</v>
      </c>
      <c r="I34" s="864" t="s">
        <v>51</v>
      </c>
      <c r="J34" s="864" t="s">
        <v>51</v>
      </c>
      <c r="K34" s="864" t="s">
        <v>51</v>
      </c>
      <c r="L34" s="864" t="s">
        <v>51</v>
      </c>
      <c r="M34" s="864" t="s">
        <v>51</v>
      </c>
      <c r="N34" s="864" t="s">
        <v>51</v>
      </c>
    </row>
    <row r="35" spans="1:14">
      <c r="A35" s="860" t="s">
        <v>867</v>
      </c>
      <c r="B35" s="866">
        <v>10</v>
      </c>
      <c r="C35" s="864" t="s">
        <v>51</v>
      </c>
      <c r="D35" s="864" t="s">
        <v>51</v>
      </c>
      <c r="E35" s="864" t="s">
        <v>51</v>
      </c>
      <c r="F35" s="864">
        <v>1</v>
      </c>
      <c r="G35" s="864">
        <v>6</v>
      </c>
      <c r="H35" s="864">
        <v>3</v>
      </c>
      <c r="I35" s="864" t="s">
        <v>51</v>
      </c>
      <c r="J35" s="864">
        <v>0</v>
      </c>
      <c r="K35" s="864">
        <v>0</v>
      </c>
      <c r="L35" s="864" t="s">
        <v>51</v>
      </c>
      <c r="M35" s="864" t="s">
        <v>51</v>
      </c>
      <c r="N35" s="864" t="s">
        <v>51</v>
      </c>
    </row>
    <row r="36" spans="1:14">
      <c r="A36" s="860" t="s">
        <v>868</v>
      </c>
      <c r="B36" s="866">
        <v>10</v>
      </c>
      <c r="C36" s="864" t="s">
        <v>51</v>
      </c>
      <c r="D36" s="864" t="s">
        <v>51</v>
      </c>
      <c r="E36" s="864" t="s">
        <v>51</v>
      </c>
      <c r="F36" s="864" t="s">
        <v>51</v>
      </c>
      <c r="G36" s="864">
        <v>7</v>
      </c>
      <c r="H36" s="864">
        <v>3</v>
      </c>
      <c r="I36" s="864" t="s">
        <v>51</v>
      </c>
      <c r="J36" s="864" t="s">
        <v>51</v>
      </c>
      <c r="K36" s="864" t="s">
        <v>51</v>
      </c>
      <c r="L36" s="864" t="s">
        <v>51</v>
      </c>
      <c r="M36" s="864" t="s">
        <v>51</v>
      </c>
      <c r="N36" s="864" t="s">
        <v>51</v>
      </c>
    </row>
    <row r="37" spans="1:14">
      <c r="A37" s="860" t="s">
        <v>869</v>
      </c>
      <c r="B37" s="866">
        <v>9</v>
      </c>
      <c r="C37" s="864" t="s">
        <v>51</v>
      </c>
      <c r="D37" s="864" t="s">
        <v>51</v>
      </c>
      <c r="E37" s="864">
        <v>3</v>
      </c>
      <c r="F37" s="864" t="s">
        <v>51</v>
      </c>
      <c r="G37" s="864">
        <v>5</v>
      </c>
      <c r="H37" s="864">
        <v>0</v>
      </c>
      <c r="I37" s="864" t="s">
        <v>51</v>
      </c>
      <c r="J37" s="864">
        <v>1</v>
      </c>
      <c r="K37" s="864">
        <v>1</v>
      </c>
      <c r="L37" s="864" t="s">
        <v>51</v>
      </c>
      <c r="M37" s="864" t="s">
        <v>51</v>
      </c>
      <c r="N37" s="864" t="s">
        <v>51</v>
      </c>
    </row>
    <row r="38" spans="1:14">
      <c r="A38" s="860" t="s">
        <v>870</v>
      </c>
      <c r="B38" s="866">
        <v>16</v>
      </c>
      <c r="C38" s="864" t="s">
        <v>51</v>
      </c>
      <c r="D38" s="864" t="s">
        <v>51</v>
      </c>
      <c r="E38" s="864">
        <v>1</v>
      </c>
      <c r="F38" s="864" t="s">
        <v>51</v>
      </c>
      <c r="G38" s="864">
        <v>13</v>
      </c>
      <c r="H38" s="864">
        <v>2</v>
      </c>
      <c r="I38" s="864" t="s">
        <v>51</v>
      </c>
      <c r="J38" s="864" t="s">
        <v>51</v>
      </c>
      <c r="K38" s="864" t="s">
        <v>51</v>
      </c>
      <c r="L38" s="864" t="s">
        <v>51</v>
      </c>
      <c r="M38" s="864" t="s">
        <v>51</v>
      </c>
      <c r="N38" s="864" t="s">
        <v>51</v>
      </c>
    </row>
    <row r="39" spans="1:14">
      <c r="A39" s="860" t="s">
        <v>871</v>
      </c>
      <c r="B39" s="866">
        <v>8</v>
      </c>
      <c r="C39" s="864" t="s">
        <v>51</v>
      </c>
      <c r="D39" s="864" t="s">
        <v>51</v>
      </c>
      <c r="E39" s="864">
        <v>1</v>
      </c>
      <c r="F39" s="864" t="s">
        <v>51</v>
      </c>
      <c r="G39" s="864">
        <v>6</v>
      </c>
      <c r="H39" s="864">
        <v>1</v>
      </c>
      <c r="I39" s="864" t="s">
        <v>51</v>
      </c>
      <c r="J39" s="864" t="s">
        <v>51</v>
      </c>
      <c r="K39" s="864" t="s">
        <v>51</v>
      </c>
      <c r="L39" s="864" t="s">
        <v>51</v>
      </c>
      <c r="M39" s="864" t="s">
        <v>51</v>
      </c>
      <c r="N39" s="864" t="s">
        <v>51</v>
      </c>
    </row>
    <row r="40" spans="1:14">
      <c r="A40" s="860" t="s">
        <v>872</v>
      </c>
      <c r="B40" s="866">
        <v>8</v>
      </c>
      <c r="C40" s="864" t="s">
        <v>51</v>
      </c>
      <c r="D40" s="864" t="s">
        <v>51</v>
      </c>
      <c r="E40" s="864">
        <v>3</v>
      </c>
      <c r="F40" s="864" t="s">
        <v>51</v>
      </c>
      <c r="G40" s="864">
        <v>4</v>
      </c>
      <c r="H40" s="864">
        <v>1</v>
      </c>
      <c r="I40" s="864" t="s">
        <v>51</v>
      </c>
      <c r="J40" s="864" t="s">
        <v>51</v>
      </c>
      <c r="K40" s="864" t="s">
        <v>51</v>
      </c>
      <c r="L40" s="864" t="s">
        <v>51</v>
      </c>
      <c r="M40" s="864" t="s">
        <v>51</v>
      </c>
      <c r="N40" s="864" t="s">
        <v>51</v>
      </c>
    </row>
    <row r="41" spans="1:14">
      <c r="A41" s="860" t="s">
        <v>873</v>
      </c>
      <c r="B41" s="866">
        <v>8</v>
      </c>
      <c r="C41" s="864" t="s">
        <v>51</v>
      </c>
      <c r="D41" s="864" t="s">
        <v>51</v>
      </c>
      <c r="E41" s="864">
        <v>2</v>
      </c>
      <c r="F41" s="864" t="s">
        <v>51</v>
      </c>
      <c r="G41" s="864">
        <v>6</v>
      </c>
      <c r="H41" s="864" t="s">
        <v>51</v>
      </c>
      <c r="I41" s="864" t="s">
        <v>51</v>
      </c>
      <c r="J41" s="864" t="s">
        <v>51</v>
      </c>
      <c r="K41" s="864" t="s">
        <v>51</v>
      </c>
      <c r="L41" s="864" t="s">
        <v>51</v>
      </c>
      <c r="M41" s="864" t="s">
        <v>51</v>
      </c>
      <c r="N41" s="864" t="s">
        <v>51</v>
      </c>
    </row>
    <row r="42" spans="1:14">
      <c r="A42" s="860" t="s">
        <v>874</v>
      </c>
      <c r="B42" s="866">
        <v>10</v>
      </c>
      <c r="C42" s="864" t="s">
        <v>51</v>
      </c>
      <c r="D42" s="864" t="s">
        <v>51</v>
      </c>
      <c r="E42" s="864">
        <v>1</v>
      </c>
      <c r="F42" s="864" t="s">
        <v>51</v>
      </c>
      <c r="G42" s="864">
        <v>7</v>
      </c>
      <c r="H42" s="864">
        <v>1</v>
      </c>
      <c r="I42" s="864" t="s">
        <v>51</v>
      </c>
      <c r="J42" s="864">
        <v>0</v>
      </c>
      <c r="K42" s="864">
        <v>0</v>
      </c>
      <c r="L42" s="864" t="s">
        <v>51</v>
      </c>
      <c r="M42" s="864" t="s">
        <v>51</v>
      </c>
      <c r="N42" s="864" t="s">
        <v>51</v>
      </c>
    </row>
    <row r="43" spans="1:14">
      <c r="A43" s="860" t="s">
        <v>875</v>
      </c>
      <c r="B43" s="866">
        <v>6</v>
      </c>
      <c r="C43" s="864">
        <v>0</v>
      </c>
      <c r="D43" s="864" t="s">
        <v>51</v>
      </c>
      <c r="E43" s="864">
        <v>0</v>
      </c>
      <c r="F43" s="864">
        <v>0</v>
      </c>
      <c r="G43" s="864">
        <v>5</v>
      </c>
      <c r="H43" s="864">
        <v>0</v>
      </c>
      <c r="I43" s="864" t="s">
        <v>51</v>
      </c>
      <c r="J43" s="864">
        <v>0</v>
      </c>
      <c r="K43" s="864">
        <v>0</v>
      </c>
      <c r="L43" s="864">
        <v>0</v>
      </c>
      <c r="M43" s="864" t="s">
        <v>51</v>
      </c>
      <c r="N43" s="864" t="s">
        <v>51</v>
      </c>
    </row>
    <row r="44" spans="1:14">
      <c r="A44" s="860" t="s">
        <v>876</v>
      </c>
      <c r="B44" s="866">
        <v>10</v>
      </c>
      <c r="C44" s="864" t="s">
        <v>51</v>
      </c>
      <c r="D44" s="864" t="s">
        <v>51</v>
      </c>
      <c r="E44" s="864">
        <v>0</v>
      </c>
      <c r="F44" s="864">
        <v>2</v>
      </c>
      <c r="G44" s="864">
        <v>6</v>
      </c>
      <c r="H44" s="864">
        <v>1</v>
      </c>
      <c r="I44" s="864" t="s">
        <v>51</v>
      </c>
      <c r="J44" s="864">
        <v>0</v>
      </c>
      <c r="K44" s="864">
        <v>0</v>
      </c>
      <c r="L44" s="864" t="s">
        <v>51</v>
      </c>
      <c r="M44" s="864" t="s">
        <v>51</v>
      </c>
      <c r="N44" s="864" t="s">
        <v>51</v>
      </c>
    </row>
    <row r="45" spans="1:14">
      <c r="A45" s="860" t="s">
        <v>877</v>
      </c>
      <c r="B45" s="866">
        <v>8</v>
      </c>
      <c r="C45" s="864" t="s">
        <v>51</v>
      </c>
      <c r="D45" s="864" t="s">
        <v>51</v>
      </c>
      <c r="E45" s="864">
        <v>0</v>
      </c>
      <c r="F45" s="864" t="s">
        <v>51</v>
      </c>
      <c r="G45" s="864">
        <v>7</v>
      </c>
      <c r="H45" s="864">
        <v>1</v>
      </c>
      <c r="I45" s="864" t="s">
        <v>51</v>
      </c>
      <c r="J45" s="864" t="s">
        <v>51</v>
      </c>
      <c r="K45" s="864" t="s">
        <v>51</v>
      </c>
      <c r="L45" s="864" t="s">
        <v>51</v>
      </c>
      <c r="M45" s="864" t="s">
        <v>51</v>
      </c>
      <c r="N45" s="864" t="s">
        <v>51</v>
      </c>
    </row>
    <row r="46" spans="1:14">
      <c r="A46" s="848" t="s">
        <v>10</v>
      </c>
      <c r="B46" s="848" t="s">
        <v>10</v>
      </c>
      <c r="C46" s="848" t="s">
        <v>10</v>
      </c>
      <c r="D46" s="848" t="s">
        <v>10</v>
      </c>
      <c r="E46" s="848" t="s">
        <v>10</v>
      </c>
      <c r="F46" s="848" t="s">
        <v>10</v>
      </c>
      <c r="G46" s="848" t="s">
        <v>10</v>
      </c>
      <c r="H46" s="848" t="s">
        <v>10</v>
      </c>
      <c r="I46" s="848" t="s">
        <v>10</v>
      </c>
      <c r="J46" s="848" t="s">
        <v>10</v>
      </c>
      <c r="K46" s="848" t="s">
        <v>10</v>
      </c>
      <c r="L46" s="848" t="s">
        <v>10</v>
      </c>
      <c r="M46" s="848" t="s">
        <v>10</v>
      </c>
      <c r="N46" s="848" t="s">
        <v>10</v>
      </c>
    </row>
    <row r="47" spans="1:14">
      <c r="A47" s="848" t="s">
        <v>10</v>
      </c>
      <c r="B47" s="848" t="s">
        <v>10</v>
      </c>
      <c r="C47" s="848" t="s">
        <v>10</v>
      </c>
      <c r="D47" s="848" t="s">
        <v>10</v>
      </c>
      <c r="E47" s="848" t="s">
        <v>10</v>
      </c>
      <c r="F47" s="848" t="s">
        <v>10</v>
      </c>
      <c r="G47" s="848" t="s">
        <v>10</v>
      </c>
      <c r="H47" s="848" t="s">
        <v>10</v>
      </c>
      <c r="I47" s="848" t="s">
        <v>10</v>
      </c>
      <c r="J47" s="848" t="s">
        <v>10</v>
      </c>
      <c r="K47" s="848" t="s">
        <v>10</v>
      </c>
      <c r="L47" s="848" t="s">
        <v>10</v>
      </c>
      <c r="M47" s="848" t="s">
        <v>10</v>
      </c>
      <c r="N47" s="848" t="s">
        <v>10</v>
      </c>
    </row>
    <row r="48" spans="1:14">
      <c r="A48" s="848" t="s">
        <v>10</v>
      </c>
      <c r="B48" s="1549" t="s">
        <v>887</v>
      </c>
      <c r="C48" s="1549"/>
      <c r="D48" s="848" t="s">
        <v>10</v>
      </c>
      <c r="E48" s="848" t="s">
        <v>10</v>
      </c>
      <c r="F48" s="848" t="s">
        <v>10</v>
      </c>
      <c r="G48" s="848" t="s">
        <v>10</v>
      </c>
      <c r="H48" s="848" t="s">
        <v>10</v>
      </c>
      <c r="I48" s="848" t="s">
        <v>10</v>
      </c>
      <c r="J48" s="848" t="s">
        <v>10</v>
      </c>
      <c r="K48" s="848" t="s">
        <v>10</v>
      </c>
      <c r="L48" s="848" t="s">
        <v>10</v>
      </c>
      <c r="M48" s="848" t="s">
        <v>10</v>
      </c>
      <c r="N48" s="848" t="s">
        <v>10</v>
      </c>
    </row>
    <row r="49" spans="1:14">
      <c r="A49" s="860" t="s">
        <v>6</v>
      </c>
      <c r="B49" s="866">
        <v>11115</v>
      </c>
      <c r="C49" s="864">
        <v>133</v>
      </c>
      <c r="D49" s="864">
        <v>116</v>
      </c>
      <c r="E49" s="864">
        <v>6527</v>
      </c>
      <c r="F49" s="864">
        <v>146</v>
      </c>
      <c r="G49" s="864">
        <v>2308</v>
      </c>
      <c r="H49" s="864">
        <v>1885</v>
      </c>
      <c r="I49" s="864">
        <v>37849</v>
      </c>
      <c r="J49" s="864">
        <v>5819</v>
      </c>
      <c r="K49" s="864">
        <v>5300</v>
      </c>
      <c r="L49" s="864">
        <v>519</v>
      </c>
      <c r="M49" s="864">
        <v>44</v>
      </c>
      <c r="N49" s="864">
        <v>124</v>
      </c>
    </row>
    <row r="50" spans="1:14">
      <c r="A50" s="848" t="s">
        <v>10</v>
      </c>
      <c r="B50" s="848" t="s">
        <v>10</v>
      </c>
      <c r="C50" s="848" t="s">
        <v>10</v>
      </c>
      <c r="D50" s="848" t="s">
        <v>10</v>
      </c>
      <c r="E50" s="848" t="s">
        <v>10</v>
      </c>
      <c r="F50" s="848" t="s">
        <v>10</v>
      </c>
      <c r="G50" s="848" t="s">
        <v>10</v>
      </c>
      <c r="H50" s="848" t="s">
        <v>10</v>
      </c>
      <c r="I50" s="848" t="s">
        <v>10</v>
      </c>
      <c r="J50" s="848" t="s">
        <v>10</v>
      </c>
      <c r="K50" s="848" t="s">
        <v>10</v>
      </c>
      <c r="L50" s="848" t="s">
        <v>10</v>
      </c>
      <c r="M50" s="848" t="s">
        <v>10</v>
      </c>
      <c r="N50" s="848" t="s">
        <v>10</v>
      </c>
    </row>
    <row r="51" spans="1:14">
      <c r="A51" s="848" t="s">
        <v>865</v>
      </c>
      <c r="B51" s="848" t="s">
        <v>10</v>
      </c>
      <c r="C51" s="848" t="s">
        <v>10</v>
      </c>
      <c r="D51" s="848" t="s">
        <v>10</v>
      </c>
      <c r="E51" s="848" t="s">
        <v>10</v>
      </c>
      <c r="F51" s="848" t="s">
        <v>10</v>
      </c>
      <c r="G51" s="848" t="s">
        <v>10</v>
      </c>
      <c r="H51" s="848" t="s">
        <v>10</v>
      </c>
      <c r="I51" s="848" t="s">
        <v>10</v>
      </c>
      <c r="J51" s="848" t="s">
        <v>10</v>
      </c>
      <c r="K51" s="848" t="s">
        <v>10</v>
      </c>
      <c r="L51" s="848" t="s">
        <v>10</v>
      </c>
      <c r="M51" s="848" t="s">
        <v>10</v>
      </c>
      <c r="N51" s="848" t="s">
        <v>10</v>
      </c>
    </row>
    <row r="52" spans="1:14">
      <c r="A52" s="848" t="s">
        <v>10</v>
      </c>
      <c r="B52" s="848" t="s">
        <v>10</v>
      </c>
      <c r="C52" s="848" t="s">
        <v>10</v>
      </c>
      <c r="D52" s="848" t="s">
        <v>10</v>
      </c>
      <c r="E52" s="848" t="s">
        <v>10</v>
      </c>
      <c r="F52" s="848" t="s">
        <v>10</v>
      </c>
      <c r="G52" s="848" t="s">
        <v>10</v>
      </c>
      <c r="H52" s="848" t="s">
        <v>10</v>
      </c>
      <c r="I52" s="848" t="s">
        <v>10</v>
      </c>
      <c r="J52" s="848" t="s">
        <v>10</v>
      </c>
      <c r="K52" s="848" t="s">
        <v>10</v>
      </c>
      <c r="L52" s="848" t="s">
        <v>10</v>
      </c>
      <c r="M52" s="848" t="s">
        <v>10</v>
      </c>
      <c r="N52" s="848" t="s">
        <v>10</v>
      </c>
    </row>
    <row r="53" spans="1:14">
      <c r="A53" s="860" t="s">
        <v>866</v>
      </c>
      <c r="B53" s="866">
        <v>896</v>
      </c>
      <c r="C53" s="864">
        <v>8</v>
      </c>
      <c r="D53" s="864">
        <v>10</v>
      </c>
      <c r="E53" s="864">
        <v>529</v>
      </c>
      <c r="F53" s="864">
        <v>17</v>
      </c>
      <c r="G53" s="864">
        <v>177</v>
      </c>
      <c r="H53" s="864">
        <v>155</v>
      </c>
      <c r="I53" s="864">
        <v>3252</v>
      </c>
      <c r="J53" s="864">
        <v>334</v>
      </c>
      <c r="K53" s="864">
        <v>306</v>
      </c>
      <c r="L53" s="864">
        <v>28</v>
      </c>
      <c r="M53" s="864">
        <v>2</v>
      </c>
      <c r="N53" s="864">
        <v>12</v>
      </c>
    </row>
    <row r="54" spans="1:14">
      <c r="A54" s="860" t="s">
        <v>867</v>
      </c>
      <c r="B54" s="866">
        <v>923</v>
      </c>
      <c r="C54" s="864">
        <v>9</v>
      </c>
      <c r="D54" s="864">
        <v>11</v>
      </c>
      <c r="E54" s="864">
        <v>528</v>
      </c>
      <c r="F54" s="864">
        <v>12</v>
      </c>
      <c r="G54" s="864">
        <v>218</v>
      </c>
      <c r="H54" s="864">
        <v>146</v>
      </c>
      <c r="I54" s="864">
        <v>2964</v>
      </c>
      <c r="J54" s="864">
        <v>374</v>
      </c>
      <c r="K54" s="864">
        <v>351</v>
      </c>
      <c r="L54" s="864">
        <v>24</v>
      </c>
      <c r="M54" s="864">
        <v>1</v>
      </c>
      <c r="N54" s="864">
        <v>12</v>
      </c>
    </row>
    <row r="55" spans="1:14">
      <c r="A55" s="860" t="s">
        <v>868</v>
      </c>
      <c r="B55" s="866">
        <v>1114</v>
      </c>
      <c r="C55" s="864">
        <v>13</v>
      </c>
      <c r="D55" s="864">
        <v>11</v>
      </c>
      <c r="E55" s="864">
        <v>616</v>
      </c>
      <c r="F55" s="864">
        <v>14</v>
      </c>
      <c r="G55" s="864">
        <v>252</v>
      </c>
      <c r="H55" s="864">
        <v>208</v>
      </c>
      <c r="I55" s="864">
        <v>3236</v>
      </c>
      <c r="J55" s="864">
        <v>434</v>
      </c>
      <c r="K55" s="864">
        <v>397</v>
      </c>
      <c r="L55" s="864">
        <v>37</v>
      </c>
      <c r="M55" s="864">
        <v>8</v>
      </c>
      <c r="N55" s="864">
        <v>12</v>
      </c>
    </row>
    <row r="56" spans="1:14">
      <c r="A56" s="860" t="s">
        <v>869</v>
      </c>
      <c r="B56" s="866">
        <v>830</v>
      </c>
      <c r="C56" s="864">
        <v>15</v>
      </c>
      <c r="D56" s="864">
        <v>9</v>
      </c>
      <c r="E56" s="864">
        <v>478</v>
      </c>
      <c r="F56" s="864">
        <v>7</v>
      </c>
      <c r="G56" s="864">
        <v>164</v>
      </c>
      <c r="H56" s="864">
        <v>157</v>
      </c>
      <c r="I56" s="864">
        <v>2874</v>
      </c>
      <c r="J56" s="864">
        <v>626</v>
      </c>
      <c r="K56" s="864">
        <v>588</v>
      </c>
      <c r="L56" s="864">
        <v>37</v>
      </c>
      <c r="M56" s="864">
        <v>5</v>
      </c>
      <c r="N56" s="864">
        <v>5</v>
      </c>
    </row>
    <row r="57" spans="1:14">
      <c r="A57" s="860" t="s">
        <v>870</v>
      </c>
      <c r="B57" s="866">
        <v>846</v>
      </c>
      <c r="C57" s="864">
        <v>10</v>
      </c>
      <c r="D57" s="864">
        <v>8</v>
      </c>
      <c r="E57" s="864">
        <v>500</v>
      </c>
      <c r="F57" s="864">
        <v>8</v>
      </c>
      <c r="G57" s="864">
        <v>162</v>
      </c>
      <c r="H57" s="864">
        <v>159</v>
      </c>
      <c r="I57" s="864">
        <v>3307</v>
      </c>
      <c r="J57" s="864">
        <v>535</v>
      </c>
      <c r="K57" s="864">
        <v>490</v>
      </c>
      <c r="L57" s="864">
        <v>45</v>
      </c>
      <c r="M57" s="864">
        <v>9</v>
      </c>
      <c r="N57" s="864">
        <v>10</v>
      </c>
    </row>
    <row r="58" spans="1:14">
      <c r="A58" s="860" t="s">
        <v>871</v>
      </c>
      <c r="B58" s="866">
        <v>734</v>
      </c>
      <c r="C58" s="864">
        <v>9</v>
      </c>
      <c r="D58" s="864">
        <v>7</v>
      </c>
      <c r="E58" s="864">
        <v>434</v>
      </c>
      <c r="F58" s="864">
        <v>10</v>
      </c>
      <c r="G58" s="864">
        <v>122</v>
      </c>
      <c r="H58" s="864">
        <v>152</v>
      </c>
      <c r="I58" s="864">
        <v>2887</v>
      </c>
      <c r="J58" s="864">
        <v>482</v>
      </c>
      <c r="K58" s="864">
        <v>430</v>
      </c>
      <c r="L58" s="864">
        <v>52</v>
      </c>
      <c r="M58" s="864">
        <v>2</v>
      </c>
      <c r="N58" s="864">
        <v>11</v>
      </c>
    </row>
    <row r="59" spans="1:14">
      <c r="A59" s="860" t="s">
        <v>872</v>
      </c>
      <c r="B59" s="866">
        <v>624</v>
      </c>
      <c r="C59" s="864">
        <v>10</v>
      </c>
      <c r="D59" s="864">
        <v>7</v>
      </c>
      <c r="E59" s="864">
        <v>376</v>
      </c>
      <c r="F59" s="864">
        <v>9</v>
      </c>
      <c r="G59" s="864">
        <v>107</v>
      </c>
      <c r="H59" s="864">
        <v>115</v>
      </c>
      <c r="I59" s="864">
        <v>2969</v>
      </c>
      <c r="J59" s="864">
        <v>432</v>
      </c>
      <c r="K59" s="864">
        <v>399</v>
      </c>
      <c r="L59" s="864">
        <v>33</v>
      </c>
      <c r="M59" s="864">
        <v>2</v>
      </c>
      <c r="N59" s="864">
        <v>7</v>
      </c>
    </row>
    <row r="60" spans="1:14">
      <c r="A60" s="860" t="s">
        <v>873</v>
      </c>
      <c r="B60" s="866">
        <v>778</v>
      </c>
      <c r="C60" s="864">
        <v>8</v>
      </c>
      <c r="D60" s="864">
        <v>5</v>
      </c>
      <c r="E60" s="864">
        <v>487</v>
      </c>
      <c r="F60" s="864">
        <v>5</v>
      </c>
      <c r="G60" s="864">
        <v>127</v>
      </c>
      <c r="H60" s="864">
        <v>144</v>
      </c>
      <c r="I60" s="864">
        <v>3113</v>
      </c>
      <c r="J60" s="864">
        <v>471</v>
      </c>
      <c r="K60" s="864">
        <v>422</v>
      </c>
      <c r="L60" s="864">
        <v>48</v>
      </c>
      <c r="M60" s="864">
        <v>3</v>
      </c>
      <c r="N60" s="864">
        <v>10</v>
      </c>
    </row>
    <row r="61" spans="1:14">
      <c r="A61" s="860" t="s">
        <v>874</v>
      </c>
      <c r="B61" s="866">
        <v>1036</v>
      </c>
      <c r="C61" s="864">
        <v>10</v>
      </c>
      <c r="D61" s="864">
        <v>6</v>
      </c>
      <c r="E61" s="864">
        <v>674</v>
      </c>
      <c r="F61" s="864">
        <v>17</v>
      </c>
      <c r="G61" s="864">
        <v>183</v>
      </c>
      <c r="H61" s="864">
        <v>146</v>
      </c>
      <c r="I61" s="864">
        <v>3174</v>
      </c>
      <c r="J61" s="864">
        <v>573</v>
      </c>
      <c r="K61" s="864">
        <v>517</v>
      </c>
      <c r="L61" s="864">
        <v>55</v>
      </c>
      <c r="M61" s="864">
        <v>2</v>
      </c>
      <c r="N61" s="864">
        <v>9</v>
      </c>
    </row>
    <row r="62" spans="1:14">
      <c r="A62" s="860" t="s">
        <v>875</v>
      </c>
      <c r="B62" s="866">
        <v>984</v>
      </c>
      <c r="C62" s="864">
        <v>12</v>
      </c>
      <c r="D62" s="864">
        <v>9</v>
      </c>
      <c r="E62" s="864">
        <v>576</v>
      </c>
      <c r="F62" s="864">
        <v>17</v>
      </c>
      <c r="G62" s="864">
        <v>221</v>
      </c>
      <c r="H62" s="864">
        <v>150</v>
      </c>
      <c r="I62" s="864">
        <v>3393</v>
      </c>
      <c r="J62" s="864">
        <v>461</v>
      </c>
      <c r="K62" s="864">
        <v>408</v>
      </c>
      <c r="L62" s="864">
        <v>53</v>
      </c>
      <c r="M62" s="864">
        <v>3</v>
      </c>
      <c r="N62" s="864">
        <v>10</v>
      </c>
    </row>
    <row r="63" spans="1:14">
      <c r="A63" s="860" t="s">
        <v>876</v>
      </c>
      <c r="B63" s="866">
        <v>1331</v>
      </c>
      <c r="C63" s="864">
        <v>14</v>
      </c>
      <c r="D63" s="864">
        <v>17</v>
      </c>
      <c r="E63" s="864">
        <v>761</v>
      </c>
      <c r="F63" s="864">
        <v>17</v>
      </c>
      <c r="G63" s="864">
        <v>326</v>
      </c>
      <c r="H63" s="864">
        <v>196</v>
      </c>
      <c r="I63" s="864">
        <v>3535</v>
      </c>
      <c r="J63" s="864">
        <v>446</v>
      </c>
      <c r="K63" s="864">
        <v>390</v>
      </c>
      <c r="L63" s="864">
        <v>56</v>
      </c>
      <c r="M63" s="864">
        <v>3</v>
      </c>
      <c r="N63" s="864">
        <v>15</v>
      </c>
    </row>
    <row r="64" spans="1:14">
      <c r="A64" s="860" t="s">
        <v>877</v>
      </c>
      <c r="B64" s="866">
        <v>1020</v>
      </c>
      <c r="C64" s="864">
        <v>16</v>
      </c>
      <c r="D64" s="864">
        <v>14</v>
      </c>
      <c r="E64" s="864">
        <v>569</v>
      </c>
      <c r="F64" s="864">
        <v>12</v>
      </c>
      <c r="G64" s="864">
        <v>249</v>
      </c>
      <c r="H64" s="864">
        <v>158</v>
      </c>
      <c r="I64" s="864">
        <v>3144</v>
      </c>
      <c r="J64" s="864">
        <v>651</v>
      </c>
      <c r="K64" s="864">
        <v>601</v>
      </c>
      <c r="L64" s="864">
        <v>50</v>
      </c>
      <c r="M64" s="864">
        <v>3</v>
      </c>
      <c r="N64" s="864">
        <v>12</v>
      </c>
    </row>
    <row r="65" spans="1:14">
      <c r="A65" s="848" t="s">
        <v>10</v>
      </c>
      <c r="B65" s="848" t="s">
        <v>10</v>
      </c>
      <c r="C65" s="848" t="s">
        <v>10</v>
      </c>
      <c r="D65" s="848" t="s">
        <v>10</v>
      </c>
      <c r="E65" s="848" t="s">
        <v>10</v>
      </c>
      <c r="F65" s="848" t="s">
        <v>10</v>
      </c>
      <c r="G65" s="848" t="s">
        <v>10</v>
      </c>
      <c r="H65" s="848" t="s">
        <v>10</v>
      </c>
      <c r="I65" s="848" t="s">
        <v>10</v>
      </c>
      <c r="J65" s="848" t="s">
        <v>10</v>
      </c>
      <c r="K65" s="848" t="s">
        <v>10</v>
      </c>
      <c r="L65" s="848" t="s">
        <v>10</v>
      </c>
      <c r="M65" s="848" t="s">
        <v>10</v>
      </c>
      <c r="N65" s="848" t="s">
        <v>10</v>
      </c>
    </row>
    <row r="66" spans="1:14">
      <c r="A66" s="848" t="s">
        <v>10</v>
      </c>
      <c r="B66" s="848" t="s">
        <v>10</v>
      </c>
      <c r="C66" s="848" t="s">
        <v>10</v>
      </c>
      <c r="D66" s="848" t="s">
        <v>10</v>
      </c>
      <c r="E66" s="848" t="s">
        <v>10</v>
      </c>
      <c r="F66" s="848" t="s">
        <v>10</v>
      </c>
      <c r="G66" s="848" t="s">
        <v>10</v>
      </c>
      <c r="H66" s="848" t="s">
        <v>10</v>
      </c>
      <c r="I66" s="848" t="s">
        <v>10</v>
      </c>
      <c r="J66" s="848" t="s">
        <v>10</v>
      </c>
      <c r="K66" s="848" t="s">
        <v>10</v>
      </c>
      <c r="L66" s="848" t="s">
        <v>10</v>
      </c>
      <c r="M66" s="848" t="s">
        <v>10</v>
      </c>
      <c r="N66" s="848" t="s">
        <v>10</v>
      </c>
    </row>
    <row r="67" spans="1:14">
      <c r="A67" s="848" t="s">
        <v>10</v>
      </c>
      <c r="B67" s="1549" t="s">
        <v>888</v>
      </c>
      <c r="C67" s="1549"/>
      <c r="D67" s="848" t="s">
        <v>10</v>
      </c>
      <c r="E67" s="848" t="s">
        <v>10</v>
      </c>
      <c r="F67" s="848" t="s">
        <v>10</v>
      </c>
      <c r="G67" s="848" t="s">
        <v>10</v>
      </c>
      <c r="H67" s="848" t="s">
        <v>10</v>
      </c>
      <c r="I67" s="848" t="s">
        <v>10</v>
      </c>
      <c r="J67" s="848" t="s">
        <v>10</v>
      </c>
      <c r="K67" s="848" t="s">
        <v>10</v>
      </c>
      <c r="L67" s="848" t="s">
        <v>10</v>
      </c>
      <c r="M67" s="848" t="s">
        <v>10</v>
      </c>
      <c r="N67" s="848" t="s">
        <v>10</v>
      </c>
    </row>
    <row r="68" spans="1:14">
      <c r="A68" s="860" t="s">
        <v>6</v>
      </c>
      <c r="B68" s="866">
        <v>33661</v>
      </c>
      <c r="C68" s="864">
        <v>867</v>
      </c>
      <c r="D68" s="864">
        <v>135</v>
      </c>
      <c r="E68" s="864">
        <v>11784</v>
      </c>
      <c r="F68" s="864">
        <v>750</v>
      </c>
      <c r="G68" s="864">
        <v>5137</v>
      </c>
      <c r="H68" s="864">
        <v>14987</v>
      </c>
      <c r="I68" s="864">
        <v>45819</v>
      </c>
      <c r="J68" s="864">
        <v>169</v>
      </c>
      <c r="K68" s="864">
        <v>152</v>
      </c>
      <c r="L68" s="864">
        <v>17</v>
      </c>
      <c r="M68" s="864">
        <v>6</v>
      </c>
      <c r="N68" s="864">
        <v>7</v>
      </c>
    </row>
    <row r="69" spans="1:14">
      <c r="A69" s="848" t="s">
        <v>10</v>
      </c>
      <c r="B69" s="848" t="s">
        <v>10</v>
      </c>
      <c r="C69" s="848" t="s">
        <v>10</v>
      </c>
      <c r="D69" s="848" t="s">
        <v>10</v>
      </c>
      <c r="E69" s="848" t="s">
        <v>10</v>
      </c>
      <c r="F69" s="848" t="s">
        <v>10</v>
      </c>
      <c r="G69" s="848" t="s">
        <v>10</v>
      </c>
      <c r="H69" s="848" t="s">
        <v>10</v>
      </c>
      <c r="I69" s="848" t="s">
        <v>10</v>
      </c>
      <c r="J69" s="848" t="s">
        <v>10</v>
      </c>
      <c r="K69" s="848" t="s">
        <v>10</v>
      </c>
      <c r="L69" s="848" t="s">
        <v>10</v>
      </c>
      <c r="M69" s="848" t="s">
        <v>10</v>
      </c>
      <c r="N69" s="848" t="s">
        <v>10</v>
      </c>
    </row>
    <row r="70" spans="1:14">
      <c r="A70" s="848" t="s">
        <v>865</v>
      </c>
      <c r="B70" s="848" t="s">
        <v>10</v>
      </c>
      <c r="C70" s="848" t="s">
        <v>10</v>
      </c>
      <c r="D70" s="848" t="s">
        <v>10</v>
      </c>
      <c r="E70" s="848" t="s">
        <v>10</v>
      </c>
      <c r="F70" s="848" t="s">
        <v>10</v>
      </c>
      <c r="G70" s="848" t="s">
        <v>10</v>
      </c>
      <c r="H70" s="848" t="s">
        <v>10</v>
      </c>
      <c r="I70" s="848" t="s">
        <v>10</v>
      </c>
      <c r="J70" s="848" t="s">
        <v>10</v>
      </c>
      <c r="K70" s="848" t="s">
        <v>10</v>
      </c>
      <c r="L70" s="848" t="s">
        <v>10</v>
      </c>
      <c r="M70" s="848" t="s">
        <v>10</v>
      </c>
      <c r="N70" s="848" t="s">
        <v>10</v>
      </c>
    </row>
    <row r="71" spans="1:14">
      <c r="A71" s="848" t="s">
        <v>10</v>
      </c>
      <c r="B71" s="848" t="s">
        <v>10</v>
      </c>
      <c r="C71" s="848" t="s">
        <v>10</v>
      </c>
      <c r="D71" s="848" t="s">
        <v>10</v>
      </c>
      <c r="E71" s="848" t="s">
        <v>10</v>
      </c>
      <c r="F71" s="848" t="s">
        <v>10</v>
      </c>
      <c r="G71" s="848" t="s">
        <v>10</v>
      </c>
      <c r="H71" s="848" t="s">
        <v>10</v>
      </c>
      <c r="I71" s="848" t="s">
        <v>10</v>
      </c>
      <c r="J71" s="848" t="s">
        <v>10</v>
      </c>
      <c r="K71" s="848" t="s">
        <v>10</v>
      </c>
      <c r="L71" s="848" t="s">
        <v>10</v>
      </c>
      <c r="M71" s="848" t="s">
        <v>10</v>
      </c>
      <c r="N71" s="848" t="s">
        <v>10</v>
      </c>
    </row>
    <row r="72" spans="1:14">
      <c r="A72" s="860" t="s">
        <v>866</v>
      </c>
      <c r="B72" s="866">
        <v>2943</v>
      </c>
      <c r="C72" s="864">
        <v>74</v>
      </c>
      <c r="D72" s="864">
        <v>12</v>
      </c>
      <c r="E72" s="864">
        <v>1115</v>
      </c>
      <c r="F72" s="864">
        <v>39</v>
      </c>
      <c r="G72" s="864">
        <v>414</v>
      </c>
      <c r="H72" s="864">
        <v>1290</v>
      </c>
      <c r="I72" s="864">
        <v>2626</v>
      </c>
      <c r="J72" s="864">
        <v>9</v>
      </c>
      <c r="K72" s="864">
        <v>9</v>
      </c>
      <c r="L72" s="864">
        <v>1</v>
      </c>
      <c r="M72" s="864">
        <v>0</v>
      </c>
      <c r="N72" s="864">
        <v>1</v>
      </c>
    </row>
    <row r="73" spans="1:14">
      <c r="A73" s="860" t="s">
        <v>867</v>
      </c>
      <c r="B73" s="866">
        <v>2683</v>
      </c>
      <c r="C73" s="864">
        <v>62</v>
      </c>
      <c r="D73" s="864">
        <v>11</v>
      </c>
      <c r="E73" s="864">
        <v>975</v>
      </c>
      <c r="F73" s="864">
        <v>55</v>
      </c>
      <c r="G73" s="864">
        <v>405</v>
      </c>
      <c r="H73" s="864">
        <v>1175</v>
      </c>
      <c r="I73" s="864">
        <v>2550</v>
      </c>
      <c r="J73" s="864">
        <v>11</v>
      </c>
      <c r="K73" s="864">
        <v>10</v>
      </c>
      <c r="L73" s="864">
        <v>1</v>
      </c>
      <c r="M73" s="864">
        <v>1</v>
      </c>
      <c r="N73" s="864">
        <v>1</v>
      </c>
    </row>
    <row r="74" spans="1:14">
      <c r="A74" s="860" t="s">
        <v>868</v>
      </c>
      <c r="B74" s="866">
        <v>3076</v>
      </c>
      <c r="C74" s="864">
        <v>78</v>
      </c>
      <c r="D74" s="864">
        <v>14</v>
      </c>
      <c r="E74" s="864">
        <v>1122</v>
      </c>
      <c r="F74" s="864">
        <v>48</v>
      </c>
      <c r="G74" s="864">
        <v>477</v>
      </c>
      <c r="H74" s="864">
        <v>1337</v>
      </c>
      <c r="I74" s="864">
        <v>3396</v>
      </c>
      <c r="J74" s="864">
        <v>20</v>
      </c>
      <c r="K74" s="864">
        <v>19</v>
      </c>
      <c r="L74" s="864">
        <v>2</v>
      </c>
      <c r="M74" s="864">
        <v>0</v>
      </c>
      <c r="N74" s="864">
        <v>1</v>
      </c>
    </row>
    <row r="75" spans="1:14">
      <c r="A75" s="860" t="s">
        <v>869</v>
      </c>
      <c r="B75" s="866">
        <v>2519</v>
      </c>
      <c r="C75" s="864">
        <v>52</v>
      </c>
      <c r="D75" s="864">
        <v>9</v>
      </c>
      <c r="E75" s="864">
        <v>908</v>
      </c>
      <c r="F75" s="864">
        <v>54</v>
      </c>
      <c r="G75" s="864">
        <v>407</v>
      </c>
      <c r="H75" s="864">
        <v>1088</v>
      </c>
      <c r="I75" s="864">
        <v>2971</v>
      </c>
      <c r="J75" s="864">
        <v>10</v>
      </c>
      <c r="K75" s="864">
        <v>9</v>
      </c>
      <c r="L75" s="864">
        <v>1</v>
      </c>
      <c r="M75" s="864">
        <v>1</v>
      </c>
      <c r="N75" s="864">
        <v>0</v>
      </c>
    </row>
    <row r="76" spans="1:14">
      <c r="A76" s="860" t="s">
        <v>870</v>
      </c>
      <c r="B76" s="866">
        <v>2957</v>
      </c>
      <c r="C76" s="864">
        <v>62</v>
      </c>
      <c r="D76" s="864">
        <v>14</v>
      </c>
      <c r="E76" s="864">
        <v>1138</v>
      </c>
      <c r="F76" s="864">
        <v>63</v>
      </c>
      <c r="G76" s="864">
        <v>448</v>
      </c>
      <c r="H76" s="864">
        <v>1232</v>
      </c>
      <c r="I76" s="864">
        <v>3921</v>
      </c>
      <c r="J76" s="864">
        <v>9</v>
      </c>
      <c r="K76" s="864">
        <v>8</v>
      </c>
      <c r="L76" s="864">
        <v>1</v>
      </c>
      <c r="M76" s="864">
        <v>1</v>
      </c>
      <c r="N76" s="864">
        <v>0</v>
      </c>
    </row>
    <row r="77" spans="1:14">
      <c r="A77" s="860" t="s">
        <v>871</v>
      </c>
      <c r="B77" s="866">
        <v>2556</v>
      </c>
      <c r="C77" s="864">
        <v>43</v>
      </c>
      <c r="D77" s="864">
        <v>12</v>
      </c>
      <c r="E77" s="864">
        <v>906</v>
      </c>
      <c r="F77" s="864">
        <v>63</v>
      </c>
      <c r="G77" s="864">
        <v>379</v>
      </c>
      <c r="H77" s="864">
        <v>1155</v>
      </c>
      <c r="I77" s="864">
        <v>4147</v>
      </c>
      <c r="J77" s="864">
        <v>13</v>
      </c>
      <c r="K77" s="864">
        <v>13</v>
      </c>
      <c r="L77" s="864">
        <v>1</v>
      </c>
      <c r="M77" s="864">
        <v>1</v>
      </c>
      <c r="N77" s="864">
        <v>0</v>
      </c>
    </row>
    <row r="78" spans="1:14">
      <c r="A78" s="860" t="s">
        <v>872</v>
      </c>
      <c r="B78" s="866">
        <v>2396</v>
      </c>
      <c r="C78" s="864">
        <v>54</v>
      </c>
      <c r="D78" s="864">
        <v>10</v>
      </c>
      <c r="E78" s="864">
        <v>857</v>
      </c>
      <c r="F78" s="864">
        <v>62</v>
      </c>
      <c r="G78" s="864">
        <v>405</v>
      </c>
      <c r="H78" s="864">
        <v>1008</v>
      </c>
      <c r="I78" s="864">
        <v>4218</v>
      </c>
      <c r="J78" s="864">
        <v>11</v>
      </c>
      <c r="K78" s="864">
        <v>9</v>
      </c>
      <c r="L78" s="864">
        <v>1</v>
      </c>
      <c r="M78" s="864">
        <v>1</v>
      </c>
      <c r="N78" s="864">
        <v>1</v>
      </c>
    </row>
    <row r="79" spans="1:14">
      <c r="A79" s="860" t="s">
        <v>873</v>
      </c>
      <c r="B79" s="866">
        <v>2568</v>
      </c>
      <c r="C79" s="864">
        <v>63</v>
      </c>
      <c r="D79" s="864">
        <v>9</v>
      </c>
      <c r="E79" s="864">
        <v>856</v>
      </c>
      <c r="F79" s="864">
        <v>73</v>
      </c>
      <c r="G79" s="864">
        <v>370</v>
      </c>
      <c r="H79" s="864">
        <v>1197</v>
      </c>
      <c r="I79" s="864">
        <v>4473</v>
      </c>
      <c r="J79" s="864">
        <v>16</v>
      </c>
      <c r="K79" s="864">
        <v>15</v>
      </c>
      <c r="L79" s="864">
        <v>1</v>
      </c>
      <c r="M79" s="864">
        <v>0</v>
      </c>
      <c r="N79" s="864">
        <v>1</v>
      </c>
    </row>
    <row r="80" spans="1:14">
      <c r="A80" s="860" t="s">
        <v>874</v>
      </c>
      <c r="B80" s="866">
        <v>2899</v>
      </c>
      <c r="C80" s="864">
        <v>97</v>
      </c>
      <c r="D80" s="864">
        <v>12</v>
      </c>
      <c r="E80" s="864">
        <v>1077</v>
      </c>
      <c r="F80" s="864">
        <v>80</v>
      </c>
      <c r="G80" s="864">
        <v>375</v>
      </c>
      <c r="H80" s="864">
        <v>1257</v>
      </c>
      <c r="I80" s="864">
        <v>4103</v>
      </c>
      <c r="J80" s="864">
        <v>20</v>
      </c>
      <c r="K80" s="864">
        <v>18</v>
      </c>
      <c r="L80" s="864">
        <v>2</v>
      </c>
      <c r="M80" s="864">
        <v>0</v>
      </c>
      <c r="N80" s="864">
        <v>1</v>
      </c>
    </row>
    <row r="81" spans="1:14">
      <c r="A81" s="860" t="s">
        <v>875</v>
      </c>
      <c r="B81" s="866">
        <v>2980</v>
      </c>
      <c r="C81" s="864">
        <v>90</v>
      </c>
      <c r="D81" s="864">
        <v>10</v>
      </c>
      <c r="E81" s="864">
        <v>1021</v>
      </c>
      <c r="F81" s="864">
        <v>112</v>
      </c>
      <c r="G81" s="864">
        <v>428</v>
      </c>
      <c r="H81" s="864">
        <v>1319</v>
      </c>
      <c r="I81" s="864">
        <v>4515</v>
      </c>
      <c r="J81" s="864">
        <v>17</v>
      </c>
      <c r="K81" s="864">
        <v>14</v>
      </c>
      <c r="L81" s="864">
        <v>3</v>
      </c>
      <c r="M81" s="864">
        <v>0</v>
      </c>
      <c r="N81" s="864">
        <v>0</v>
      </c>
    </row>
    <row r="82" spans="1:14">
      <c r="A82" s="860" t="s">
        <v>876</v>
      </c>
      <c r="B82" s="866">
        <v>3442</v>
      </c>
      <c r="C82" s="864">
        <v>102</v>
      </c>
      <c r="D82" s="864">
        <v>13</v>
      </c>
      <c r="E82" s="864">
        <v>951</v>
      </c>
      <c r="F82" s="864">
        <v>87</v>
      </c>
      <c r="G82" s="864">
        <v>592</v>
      </c>
      <c r="H82" s="864">
        <v>1696</v>
      </c>
      <c r="I82" s="864">
        <v>5018</v>
      </c>
      <c r="J82" s="864">
        <v>20</v>
      </c>
      <c r="K82" s="864">
        <v>18</v>
      </c>
      <c r="L82" s="864">
        <v>2</v>
      </c>
      <c r="M82" s="864">
        <v>1</v>
      </c>
      <c r="N82" s="864">
        <v>1</v>
      </c>
    </row>
    <row r="83" spans="1:14">
      <c r="A83" s="860" t="s">
        <v>877</v>
      </c>
      <c r="B83" s="866">
        <v>2643</v>
      </c>
      <c r="C83" s="864">
        <v>89</v>
      </c>
      <c r="D83" s="864">
        <v>9</v>
      </c>
      <c r="E83" s="864">
        <v>857</v>
      </c>
      <c r="F83" s="864">
        <v>14</v>
      </c>
      <c r="G83" s="864">
        <v>439</v>
      </c>
      <c r="H83" s="864">
        <v>1234</v>
      </c>
      <c r="I83" s="864">
        <v>3881</v>
      </c>
      <c r="J83" s="864">
        <v>12</v>
      </c>
      <c r="K83" s="864">
        <v>9</v>
      </c>
      <c r="L83" s="864">
        <v>3</v>
      </c>
      <c r="M83" s="864">
        <v>0</v>
      </c>
      <c r="N83" s="864">
        <v>0</v>
      </c>
    </row>
    <row r="84" spans="1:14">
      <c r="A84" s="1549"/>
      <c r="B84" s="1549"/>
      <c r="C84" s="1549"/>
      <c r="D84" s="1549"/>
      <c r="E84" s="848" t="s">
        <v>10</v>
      </c>
      <c r="F84" s="848" t="s">
        <v>10</v>
      </c>
      <c r="G84" s="848" t="s">
        <v>10</v>
      </c>
      <c r="H84" s="848" t="s">
        <v>10</v>
      </c>
      <c r="I84" s="848" t="s">
        <v>10</v>
      </c>
      <c r="J84" s="848" t="s">
        <v>10</v>
      </c>
      <c r="K84" s="848" t="s">
        <v>10</v>
      </c>
      <c r="L84" s="848" t="s">
        <v>10</v>
      </c>
      <c r="M84" s="848" t="s">
        <v>10</v>
      </c>
      <c r="N84" s="848" t="s">
        <v>10</v>
      </c>
    </row>
    <row r="85" spans="1:14" s="873" customFormat="1" ht="13.15" customHeight="1">
      <c r="A85" s="1547" t="s">
        <v>881</v>
      </c>
      <c r="B85" s="1547"/>
      <c r="C85" s="1547"/>
      <c r="D85" s="1547"/>
      <c r="E85" s="872" t="s">
        <v>10</v>
      </c>
      <c r="F85" s="872" t="s">
        <v>10</v>
      </c>
      <c r="G85" s="872" t="s">
        <v>10</v>
      </c>
      <c r="H85" s="872" t="s">
        <v>10</v>
      </c>
      <c r="I85" s="1547" t="s">
        <v>881</v>
      </c>
      <c r="J85" s="1547"/>
      <c r="K85" s="1547"/>
      <c r="L85" s="1547"/>
      <c r="M85" s="872" t="s">
        <v>10</v>
      </c>
      <c r="N85" s="872" t="s">
        <v>10</v>
      </c>
    </row>
    <row r="86" spans="1:14" s="873" customFormat="1">
      <c r="A86" s="1547" t="s">
        <v>882</v>
      </c>
      <c r="B86" s="1547"/>
      <c r="C86" s="1547"/>
      <c r="D86" s="1547"/>
      <c r="E86" s="872" t="s">
        <v>10</v>
      </c>
      <c r="F86" s="872" t="s">
        <v>10</v>
      </c>
      <c r="G86" s="872" t="s">
        <v>10</v>
      </c>
      <c r="H86" s="872" t="s">
        <v>10</v>
      </c>
      <c r="I86" s="1547" t="s">
        <v>882</v>
      </c>
      <c r="J86" s="1547"/>
      <c r="K86" s="1547"/>
      <c r="L86" s="1547"/>
      <c r="M86" s="872" t="s">
        <v>10</v>
      </c>
      <c r="N86" s="872" t="s">
        <v>10</v>
      </c>
    </row>
    <row r="87" spans="1:14" s="873" customFormat="1" ht="13.15" customHeight="1">
      <c r="A87" s="1547" t="s">
        <v>883</v>
      </c>
      <c r="B87" s="1547"/>
      <c r="C87" s="1547"/>
      <c r="D87" s="1547"/>
      <c r="E87" s="872" t="s">
        <v>10</v>
      </c>
      <c r="F87" s="872" t="s">
        <v>10</v>
      </c>
      <c r="G87" s="872" t="s">
        <v>10</v>
      </c>
      <c r="H87" s="872" t="s">
        <v>10</v>
      </c>
      <c r="I87" s="1547" t="s">
        <v>883</v>
      </c>
      <c r="J87" s="1547"/>
      <c r="K87" s="1547"/>
      <c r="L87" s="1547"/>
      <c r="M87" s="872" t="s">
        <v>10</v>
      </c>
      <c r="N87" s="872" t="s">
        <v>10</v>
      </c>
    </row>
    <row r="88" spans="1:14" s="873" customFormat="1" ht="13.15" customHeight="1">
      <c r="A88" s="1547" t="s">
        <v>884</v>
      </c>
      <c r="B88" s="1547"/>
      <c r="C88" s="1547"/>
      <c r="D88" s="1547"/>
      <c r="E88" s="872" t="s">
        <v>10</v>
      </c>
      <c r="F88" s="872" t="s">
        <v>10</v>
      </c>
      <c r="G88" s="872" t="s">
        <v>10</v>
      </c>
      <c r="H88" s="872" t="s">
        <v>10</v>
      </c>
      <c r="I88" s="1547" t="s">
        <v>884</v>
      </c>
      <c r="J88" s="1547"/>
      <c r="K88" s="1547"/>
      <c r="L88" s="1547"/>
      <c r="M88" s="872" t="s">
        <v>10</v>
      </c>
      <c r="N88" s="872" t="s">
        <v>10</v>
      </c>
    </row>
    <row r="94" spans="1:14" s="875" customFormat="1" ht="13.15" customHeight="1">
      <c r="A94" s="874" t="s">
        <v>305</v>
      </c>
      <c r="I94" s="874" t="s">
        <v>305</v>
      </c>
    </row>
  </sheetData>
  <mergeCells count="20">
    <mergeCell ref="A88:D88"/>
    <mergeCell ref="I88:L88"/>
    <mergeCell ref="A85:D85"/>
    <mergeCell ref="I85:L85"/>
    <mergeCell ref="A86:D86"/>
    <mergeCell ref="I86:L86"/>
    <mergeCell ref="A87:D87"/>
    <mergeCell ref="I87:L87"/>
    <mergeCell ref="A84:D84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O94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45" customFormat="1" ht="15.75">
      <c r="A1" s="1553" t="s">
        <v>853</v>
      </c>
      <c r="B1" s="1553"/>
      <c r="C1" s="1553"/>
      <c r="D1" s="844" t="s">
        <v>10</v>
      </c>
      <c r="E1" s="844" t="s">
        <v>10</v>
      </c>
      <c r="F1" s="844" t="s">
        <v>10</v>
      </c>
      <c r="G1" s="844" t="s">
        <v>10</v>
      </c>
      <c r="H1" s="844" t="s">
        <v>10</v>
      </c>
      <c r="I1" s="1553" t="s">
        <v>853</v>
      </c>
      <c r="J1" s="1553"/>
      <c r="K1" s="1553"/>
      <c r="L1" s="844" t="s">
        <v>10</v>
      </c>
      <c r="M1" s="844" t="s">
        <v>10</v>
      </c>
      <c r="N1" s="844" t="s">
        <v>10</v>
      </c>
    </row>
    <row r="2" spans="1:14" s="847" customFormat="1" ht="15">
      <c r="A2" s="1554" t="s">
        <v>854</v>
      </c>
      <c r="B2" s="1554"/>
      <c r="C2" s="1554"/>
      <c r="D2" s="846" t="s">
        <v>10</v>
      </c>
      <c r="E2" s="846" t="s">
        <v>10</v>
      </c>
      <c r="F2" s="846" t="s">
        <v>10</v>
      </c>
      <c r="G2" s="846" t="s">
        <v>10</v>
      </c>
      <c r="H2" s="846" t="s">
        <v>10</v>
      </c>
      <c r="I2" s="1554" t="s">
        <v>854</v>
      </c>
      <c r="J2" s="1554"/>
      <c r="K2" s="1554"/>
      <c r="L2" s="846" t="s">
        <v>10</v>
      </c>
      <c r="M2" s="846" t="s">
        <v>10</v>
      </c>
      <c r="N2" s="846" t="s">
        <v>10</v>
      </c>
    </row>
    <row r="3" spans="1:14">
      <c r="A3" s="1549" t="s">
        <v>390</v>
      </c>
      <c r="B3" s="1549"/>
      <c r="C3" s="1549"/>
      <c r="D3" s="848" t="s">
        <v>10</v>
      </c>
      <c r="E3" s="848" t="s">
        <v>10</v>
      </c>
      <c r="F3" s="848" t="s">
        <v>10</v>
      </c>
      <c r="G3" s="848" t="s">
        <v>10</v>
      </c>
      <c r="H3" s="848" t="s">
        <v>10</v>
      </c>
      <c r="I3" s="1549" t="s">
        <v>390</v>
      </c>
      <c r="J3" s="1549"/>
      <c r="K3" s="1549"/>
      <c r="L3" s="848" t="s">
        <v>10</v>
      </c>
      <c r="M3" s="848" t="s">
        <v>10</v>
      </c>
      <c r="N3" s="848" t="s">
        <v>10</v>
      </c>
    </row>
    <row r="4" spans="1:14">
      <c r="A4" s="848" t="s">
        <v>10</v>
      </c>
      <c r="B4" s="848" t="s">
        <v>10</v>
      </c>
      <c r="C4" s="848" t="s">
        <v>10</v>
      </c>
      <c r="D4" s="848" t="s">
        <v>10</v>
      </c>
      <c r="E4" s="848" t="s">
        <v>10</v>
      </c>
      <c r="F4" s="848" t="s">
        <v>10</v>
      </c>
      <c r="G4" s="848" t="s">
        <v>10</v>
      </c>
      <c r="H4" s="848" t="s">
        <v>10</v>
      </c>
      <c r="I4" s="848" t="s">
        <v>10</v>
      </c>
      <c r="J4" s="848" t="s">
        <v>10</v>
      </c>
      <c r="K4" s="848" t="s">
        <v>10</v>
      </c>
      <c r="L4" s="848" t="s">
        <v>10</v>
      </c>
      <c r="M4" s="848" t="s">
        <v>10</v>
      </c>
      <c r="N4" s="848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59" t="s">
        <v>10</v>
      </c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848" t="s">
        <v>10</v>
      </c>
      <c r="B10" s="1549" t="s">
        <v>889</v>
      </c>
      <c r="C10" s="1549"/>
      <c r="D10" s="848" t="s">
        <v>10</v>
      </c>
      <c r="E10" s="848" t="s">
        <v>10</v>
      </c>
      <c r="F10" s="848" t="s">
        <v>10</v>
      </c>
      <c r="G10" s="848" t="s">
        <v>10</v>
      </c>
      <c r="H10" s="848" t="s">
        <v>10</v>
      </c>
      <c r="I10" s="848" t="s">
        <v>10</v>
      </c>
      <c r="J10" s="848" t="s">
        <v>10</v>
      </c>
      <c r="K10" s="848" t="s">
        <v>10</v>
      </c>
      <c r="L10" s="848" t="s">
        <v>10</v>
      </c>
      <c r="M10" s="848" t="s">
        <v>10</v>
      </c>
      <c r="N10" s="848" t="s">
        <v>10</v>
      </c>
    </row>
    <row r="11" spans="1:14">
      <c r="A11" s="860" t="s">
        <v>6</v>
      </c>
      <c r="B11" s="863">
        <v>172811</v>
      </c>
      <c r="C11" s="864">
        <v>21232</v>
      </c>
      <c r="D11" s="864">
        <v>396</v>
      </c>
      <c r="E11" s="864">
        <v>90891</v>
      </c>
      <c r="F11" s="864">
        <v>684</v>
      </c>
      <c r="G11" s="864">
        <v>9506</v>
      </c>
      <c r="H11" s="864">
        <v>50101</v>
      </c>
      <c r="I11" s="865">
        <v>1788316</v>
      </c>
      <c r="J11" s="864">
        <v>1324</v>
      </c>
      <c r="K11" s="864">
        <v>951</v>
      </c>
      <c r="L11" s="864">
        <v>373</v>
      </c>
      <c r="M11" s="864">
        <v>13</v>
      </c>
      <c r="N11" s="864">
        <v>472</v>
      </c>
    </row>
    <row r="12" spans="1:14">
      <c r="A12" s="848" t="s">
        <v>10</v>
      </c>
      <c r="B12" s="848" t="s">
        <v>10</v>
      </c>
      <c r="C12" s="848" t="s">
        <v>10</v>
      </c>
      <c r="D12" s="848" t="s">
        <v>10</v>
      </c>
      <c r="E12" s="848" t="s">
        <v>10</v>
      </c>
      <c r="F12" s="848" t="s">
        <v>10</v>
      </c>
      <c r="G12" s="848" t="s">
        <v>10</v>
      </c>
      <c r="H12" s="848" t="s">
        <v>10</v>
      </c>
      <c r="I12" s="848" t="s">
        <v>10</v>
      </c>
      <c r="J12" s="848" t="s">
        <v>10</v>
      </c>
      <c r="K12" s="848" t="s">
        <v>10</v>
      </c>
      <c r="L12" s="848" t="s">
        <v>10</v>
      </c>
      <c r="M12" s="848" t="s">
        <v>10</v>
      </c>
      <c r="N12" s="848" t="s">
        <v>10</v>
      </c>
    </row>
    <row r="13" spans="1:14">
      <c r="A13" s="848" t="s">
        <v>865</v>
      </c>
      <c r="B13" s="848" t="s">
        <v>10</v>
      </c>
      <c r="C13" s="848" t="s">
        <v>10</v>
      </c>
      <c r="D13" s="848" t="s">
        <v>10</v>
      </c>
      <c r="E13" s="848" t="s">
        <v>10</v>
      </c>
      <c r="F13" s="848" t="s">
        <v>10</v>
      </c>
      <c r="G13" s="848" t="s">
        <v>10</v>
      </c>
      <c r="H13" s="848" t="s">
        <v>10</v>
      </c>
      <c r="I13" s="848" t="s">
        <v>10</v>
      </c>
      <c r="J13" s="848" t="s">
        <v>10</v>
      </c>
      <c r="K13" s="848" t="s">
        <v>10</v>
      </c>
      <c r="L13" s="848" t="s">
        <v>10</v>
      </c>
      <c r="M13" s="848" t="s">
        <v>10</v>
      </c>
      <c r="N13" s="848" t="s">
        <v>10</v>
      </c>
    </row>
    <row r="14" spans="1:14">
      <c r="A14" s="848" t="s">
        <v>10</v>
      </c>
      <c r="B14" s="848" t="s">
        <v>10</v>
      </c>
      <c r="C14" s="848" t="s">
        <v>10</v>
      </c>
      <c r="D14" s="848" t="s">
        <v>10</v>
      </c>
      <c r="E14" s="848" t="s">
        <v>10</v>
      </c>
      <c r="F14" s="848" t="s">
        <v>10</v>
      </c>
      <c r="G14" s="848" t="s">
        <v>10</v>
      </c>
      <c r="H14" s="848" t="s">
        <v>10</v>
      </c>
      <c r="I14" s="848" t="s">
        <v>10</v>
      </c>
      <c r="J14" s="848" t="s">
        <v>10</v>
      </c>
      <c r="K14" s="848" t="s">
        <v>10</v>
      </c>
      <c r="L14" s="848" t="s">
        <v>10</v>
      </c>
      <c r="M14" s="848" t="s">
        <v>10</v>
      </c>
      <c r="N14" s="848" t="s">
        <v>10</v>
      </c>
    </row>
    <row r="15" spans="1:14">
      <c r="A15" s="860" t="s">
        <v>866</v>
      </c>
      <c r="B15" s="866">
        <v>13400</v>
      </c>
      <c r="C15" s="864">
        <v>1568</v>
      </c>
      <c r="D15" s="864">
        <v>37</v>
      </c>
      <c r="E15" s="864">
        <v>6198</v>
      </c>
      <c r="F15" s="864">
        <v>53</v>
      </c>
      <c r="G15" s="864">
        <v>845</v>
      </c>
      <c r="H15" s="864">
        <v>4698</v>
      </c>
      <c r="I15" s="865">
        <v>150476</v>
      </c>
      <c r="J15" s="864">
        <v>73</v>
      </c>
      <c r="K15" s="864">
        <v>58</v>
      </c>
      <c r="L15" s="864">
        <v>15</v>
      </c>
      <c r="M15" s="864">
        <v>0</v>
      </c>
      <c r="N15" s="864">
        <v>40</v>
      </c>
    </row>
    <row r="16" spans="1:14">
      <c r="A16" s="860" t="s">
        <v>867</v>
      </c>
      <c r="B16" s="866">
        <v>13568</v>
      </c>
      <c r="C16" s="864">
        <v>1592</v>
      </c>
      <c r="D16" s="864">
        <v>64</v>
      </c>
      <c r="E16" s="864">
        <v>6870</v>
      </c>
      <c r="F16" s="864">
        <v>42</v>
      </c>
      <c r="G16" s="864">
        <v>756</v>
      </c>
      <c r="H16" s="864">
        <v>4244</v>
      </c>
      <c r="I16" s="865">
        <v>144999</v>
      </c>
      <c r="J16" s="864">
        <v>75</v>
      </c>
      <c r="K16" s="864">
        <v>55</v>
      </c>
      <c r="L16" s="864">
        <v>19</v>
      </c>
      <c r="M16" s="864">
        <v>0</v>
      </c>
      <c r="N16" s="864">
        <v>38</v>
      </c>
    </row>
    <row r="17" spans="1:15">
      <c r="A17" s="860" t="s">
        <v>868</v>
      </c>
      <c r="B17" s="866">
        <v>15981</v>
      </c>
      <c r="C17" s="864">
        <v>2030</v>
      </c>
      <c r="D17" s="864">
        <v>29</v>
      </c>
      <c r="E17" s="864">
        <v>8181</v>
      </c>
      <c r="F17" s="864">
        <v>104</v>
      </c>
      <c r="G17" s="864">
        <v>961</v>
      </c>
      <c r="H17" s="864">
        <v>4675</v>
      </c>
      <c r="I17" s="865">
        <v>159328</v>
      </c>
      <c r="J17" s="864">
        <v>92</v>
      </c>
      <c r="K17" s="864">
        <v>64</v>
      </c>
      <c r="L17" s="864">
        <v>28</v>
      </c>
      <c r="M17" s="864">
        <v>1</v>
      </c>
      <c r="N17" s="864">
        <v>41</v>
      </c>
    </row>
    <row r="18" spans="1:15">
      <c r="A18" s="860" t="s">
        <v>869</v>
      </c>
      <c r="B18" s="866">
        <v>11741</v>
      </c>
      <c r="C18" s="864">
        <v>1675</v>
      </c>
      <c r="D18" s="864">
        <v>45</v>
      </c>
      <c r="E18" s="864">
        <v>5972</v>
      </c>
      <c r="F18" s="864">
        <v>53</v>
      </c>
      <c r="G18" s="864">
        <v>695</v>
      </c>
      <c r="H18" s="864">
        <v>3301</v>
      </c>
      <c r="I18" s="865">
        <v>139142</v>
      </c>
      <c r="J18" s="864">
        <v>112</v>
      </c>
      <c r="K18" s="864">
        <v>76</v>
      </c>
      <c r="L18" s="864">
        <v>36</v>
      </c>
      <c r="M18" s="864">
        <v>2</v>
      </c>
      <c r="N18" s="864">
        <v>34</v>
      </c>
    </row>
    <row r="19" spans="1:15">
      <c r="A19" s="860" t="s">
        <v>870</v>
      </c>
      <c r="B19" s="866">
        <v>14412</v>
      </c>
      <c r="C19" s="864">
        <v>2367</v>
      </c>
      <c r="D19" s="864">
        <v>43</v>
      </c>
      <c r="E19" s="864">
        <v>7794</v>
      </c>
      <c r="F19" s="864">
        <v>30</v>
      </c>
      <c r="G19" s="864">
        <v>816</v>
      </c>
      <c r="H19" s="864">
        <v>3364</v>
      </c>
      <c r="I19" s="865">
        <v>149105</v>
      </c>
      <c r="J19" s="864">
        <v>110</v>
      </c>
      <c r="K19" s="864">
        <v>89</v>
      </c>
      <c r="L19" s="864">
        <v>21</v>
      </c>
      <c r="M19" s="864">
        <v>2</v>
      </c>
      <c r="N19" s="864">
        <v>40</v>
      </c>
    </row>
    <row r="20" spans="1:15">
      <c r="A20" s="860" t="s">
        <v>871</v>
      </c>
      <c r="B20" s="866">
        <v>13492</v>
      </c>
      <c r="C20" s="864">
        <v>1721</v>
      </c>
      <c r="D20" s="864">
        <v>58</v>
      </c>
      <c r="E20" s="864">
        <v>7199</v>
      </c>
      <c r="F20" s="864">
        <v>34</v>
      </c>
      <c r="G20" s="864">
        <v>750</v>
      </c>
      <c r="H20" s="864">
        <v>3730</v>
      </c>
      <c r="I20" s="865">
        <v>146034</v>
      </c>
      <c r="J20" s="864">
        <v>97</v>
      </c>
      <c r="K20" s="864">
        <v>75</v>
      </c>
      <c r="L20" s="864">
        <v>21</v>
      </c>
      <c r="M20" s="864">
        <v>2</v>
      </c>
      <c r="N20" s="864">
        <v>28</v>
      </c>
    </row>
    <row r="21" spans="1:15">
      <c r="A21" s="860" t="s">
        <v>872</v>
      </c>
      <c r="B21" s="866">
        <v>12379</v>
      </c>
      <c r="C21" s="864">
        <v>1646</v>
      </c>
      <c r="D21" s="864">
        <v>16</v>
      </c>
      <c r="E21" s="864">
        <v>6833</v>
      </c>
      <c r="F21" s="864">
        <v>16</v>
      </c>
      <c r="G21" s="864">
        <v>619</v>
      </c>
      <c r="H21" s="864">
        <v>3249</v>
      </c>
      <c r="I21" s="865">
        <v>144120</v>
      </c>
      <c r="J21" s="864">
        <v>99</v>
      </c>
      <c r="K21" s="864">
        <v>66</v>
      </c>
      <c r="L21" s="864">
        <v>33</v>
      </c>
      <c r="M21" s="864">
        <v>1</v>
      </c>
      <c r="N21" s="864">
        <v>34</v>
      </c>
    </row>
    <row r="22" spans="1:15">
      <c r="A22" s="860" t="s">
        <v>873</v>
      </c>
      <c r="B22" s="866">
        <v>14937</v>
      </c>
      <c r="C22" s="864">
        <v>1448</v>
      </c>
      <c r="D22" s="864">
        <v>29</v>
      </c>
      <c r="E22" s="864">
        <v>8356</v>
      </c>
      <c r="F22" s="864">
        <v>30</v>
      </c>
      <c r="G22" s="864">
        <v>717</v>
      </c>
      <c r="H22" s="864">
        <v>4357</v>
      </c>
      <c r="I22" s="865">
        <v>155829</v>
      </c>
      <c r="J22" s="864">
        <v>119</v>
      </c>
      <c r="K22" s="864">
        <v>85</v>
      </c>
      <c r="L22" s="864">
        <v>34</v>
      </c>
      <c r="M22" s="864">
        <v>2</v>
      </c>
      <c r="N22" s="864">
        <v>37</v>
      </c>
    </row>
    <row r="23" spans="1:15">
      <c r="A23" s="860" t="s">
        <v>874</v>
      </c>
      <c r="B23" s="866">
        <v>14388</v>
      </c>
      <c r="C23" s="864">
        <v>1714</v>
      </c>
      <c r="D23" s="864">
        <v>16</v>
      </c>
      <c r="E23" s="864">
        <v>7170</v>
      </c>
      <c r="F23" s="864">
        <v>81</v>
      </c>
      <c r="G23" s="864">
        <v>746</v>
      </c>
      <c r="H23" s="864">
        <v>4660</v>
      </c>
      <c r="I23" s="865">
        <v>151546</v>
      </c>
      <c r="J23" s="864">
        <v>164</v>
      </c>
      <c r="K23" s="864">
        <v>113</v>
      </c>
      <c r="L23" s="864">
        <v>51</v>
      </c>
      <c r="M23" s="864">
        <v>1</v>
      </c>
      <c r="N23" s="864">
        <v>44</v>
      </c>
    </row>
    <row r="24" spans="1:15">
      <c r="A24" s="860" t="s">
        <v>875</v>
      </c>
      <c r="B24" s="866">
        <v>15358</v>
      </c>
      <c r="C24" s="864">
        <v>1738</v>
      </c>
      <c r="D24" s="864">
        <v>20</v>
      </c>
      <c r="E24" s="864">
        <v>8091</v>
      </c>
      <c r="F24" s="864">
        <v>122</v>
      </c>
      <c r="G24" s="864">
        <v>781</v>
      </c>
      <c r="H24" s="864">
        <v>4606</v>
      </c>
      <c r="I24" s="865">
        <v>146272</v>
      </c>
      <c r="J24" s="864">
        <v>121</v>
      </c>
      <c r="K24" s="864">
        <v>77</v>
      </c>
      <c r="L24" s="864">
        <v>44</v>
      </c>
      <c r="M24" s="864">
        <v>1</v>
      </c>
      <c r="N24" s="864">
        <v>52</v>
      </c>
    </row>
    <row r="25" spans="1:15">
      <c r="A25" s="860" t="s">
        <v>876</v>
      </c>
      <c r="B25" s="866">
        <v>18769</v>
      </c>
      <c r="C25" s="864">
        <v>1837</v>
      </c>
      <c r="D25" s="864">
        <v>22</v>
      </c>
      <c r="E25" s="864">
        <v>10392</v>
      </c>
      <c r="F25" s="864">
        <v>94</v>
      </c>
      <c r="G25" s="864">
        <v>1107</v>
      </c>
      <c r="H25" s="864">
        <v>5318</v>
      </c>
      <c r="I25" s="865">
        <v>160642</v>
      </c>
      <c r="J25" s="864">
        <v>120</v>
      </c>
      <c r="K25" s="864">
        <v>87</v>
      </c>
      <c r="L25" s="864">
        <v>33</v>
      </c>
      <c r="M25" s="864">
        <v>1</v>
      </c>
      <c r="N25" s="864">
        <v>50</v>
      </c>
    </row>
    <row r="26" spans="1:15">
      <c r="A26" s="860" t="s">
        <v>877</v>
      </c>
      <c r="B26" s="866">
        <v>14386</v>
      </c>
      <c r="C26" s="864">
        <v>1895</v>
      </c>
      <c r="D26" s="864">
        <v>17</v>
      </c>
      <c r="E26" s="864">
        <v>7837</v>
      </c>
      <c r="F26" s="864">
        <v>25</v>
      </c>
      <c r="G26" s="864">
        <v>713</v>
      </c>
      <c r="H26" s="864">
        <v>3899</v>
      </c>
      <c r="I26" s="865">
        <v>140821</v>
      </c>
      <c r="J26" s="864">
        <v>143</v>
      </c>
      <c r="K26" s="864">
        <v>105</v>
      </c>
      <c r="L26" s="864">
        <v>38</v>
      </c>
      <c r="M26" s="864">
        <v>0</v>
      </c>
      <c r="N26" s="864">
        <v>35</v>
      </c>
    </row>
    <row r="27" spans="1:15">
      <c r="A27" s="848" t="s">
        <v>10</v>
      </c>
      <c r="B27" s="848" t="s">
        <v>10</v>
      </c>
      <c r="C27" s="848" t="s">
        <v>10</v>
      </c>
      <c r="D27" s="848" t="s">
        <v>10</v>
      </c>
      <c r="E27" s="848" t="s">
        <v>10</v>
      </c>
      <c r="F27" s="848" t="s">
        <v>10</v>
      </c>
      <c r="G27" s="848" t="s">
        <v>10</v>
      </c>
      <c r="H27" s="848" t="s">
        <v>10</v>
      </c>
      <c r="I27" s="848" t="s">
        <v>10</v>
      </c>
      <c r="J27" s="848" t="s">
        <v>10</v>
      </c>
      <c r="K27" s="848" t="s">
        <v>10</v>
      </c>
      <c r="L27" s="848" t="s">
        <v>10</v>
      </c>
      <c r="M27" s="848" t="s">
        <v>10</v>
      </c>
      <c r="N27" s="848" t="s">
        <v>10</v>
      </c>
    </row>
    <row r="28" spans="1:15">
      <c r="A28" s="848" t="s">
        <v>10</v>
      </c>
      <c r="B28" s="848" t="s">
        <v>10</v>
      </c>
      <c r="C28" s="848" t="s">
        <v>10</v>
      </c>
      <c r="D28" s="848" t="s">
        <v>10</v>
      </c>
      <c r="E28" s="848" t="s">
        <v>10</v>
      </c>
      <c r="F28" s="848" t="s">
        <v>10</v>
      </c>
      <c r="G28" s="848" t="s">
        <v>10</v>
      </c>
      <c r="H28" s="848" t="s">
        <v>10</v>
      </c>
      <c r="I28" s="848" t="s">
        <v>10</v>
      </c>
      <c r="J28" s="848" t="s">
        <v>10</v>
      </c>
      <c r="K28" s="848" t="s">
        <v>10</v>
      </c>
      <c r="L28" s="848" t="s">
        <v>10</v>
      </c>
      <c r="M28" s="848" t="s">
        <v>10</v>
      </c>
      <c r="N28" s="848" t="s">
        <v>10</v>
      </c>
    </row>
    <row r="29" spans="1:15">
      <c r="A29" s="848" t="s">
        <v>10</v>
      </c>
      <c r="B29" s="1549" t="s">
        <v>890</v>
      </c>
      <c r="C29" s="1549"/>
      <c r="D29" s="848" t="s">
        <v>10</v>
      </c>
      <c r="E29" s="848" t="s">
        <v>10</v>
      </c>
      <c r="F29" s="848" t="s">
        <v>10</v>
      </c>
      <c r="G29" s="848" t="s">
        <v>10</v>
      </c>
      <c r="H29" s="848" t="s">
        <v>10</v>
      </c>
      <c r="I29" s="848" t="s">
        <v>10</v>
      </c>
      <c r="J29" s="848" t="s">
        <v>10</v>
      </c>
      <c r="K29" s="848" t="s">
        <v>10</v>
      </c>
      <c r="L29" s="848" t="s">
        <v>10</v>
      </c>
      <c r="M29" s="848" t="s">
        <v>10</v>
      </c>
      <c r="N29" s="848" t="s">
        <v>10</v>
      </c>
    </row>
    <row r="30" spans="1:15">
      <c r="A30" s="860" t="s">
        <v>6</v>
      </c>
      <c r="B30" s="863">
        <v>222843</v>
      </c>
      <c r="C30" s="864">
        <v>21408</v>
      </c>
      <c r="D30" s="864">
        <v>4464</v>
      </c>
      <c r="E30" s="865">
        <v>125787</v>
      </c>
      <c r="F30" s="864">
        <v>298</v>
      </c>
      <c r="G30" s="864">
        <v>15827</v>
      </c>
      <c r="H30" s="864">
        <v>55059</v>
      </c>
      <c r="I30" s="865">
        <v>1847759</v>
      </c>
      <c r="J30" s="864">
        <v>2152</v>
      </c>
      <c r="K30" s="864">
        <v>1659</v>
      </c>
      <c r="L30" s="864">
        <v>493</v>
      </c>
      <c r="M30" s="864">
        <v>23</v>
      </c>
      <c r="N30" s="864">
        <v>390</v>
      </c>
      <c r="O30" s="864"/>
    </row>
    <row r="31" spans="1:15">
      <c r="A31" s="848" t="s">
        <v>10</v>
      </c>
      <c r="B31" s="848" t="s">
        <v>10</v>
      </c>
      <c r="C31" s="848" t="s">
        <v>10</v>
      </c>
      <c r="D31" s="848" t="s">
        <v>10</v>
      </c>
      <c r="E31" s="848" t="s">
        <v>10</v>
      </c>
      <c r="F31" s="848" t="s">
        <v>10</v>
      </c>
      <c r="G31" s="848" t="s">
        <v>10</v>
      </c>
      <c r="H31" s="848" t="s">
        <v>10</v>
      </c>
      <c r="I31" s="848" t="s">
        <v>10</v>
      </c>
      <c r="J31" s="848" t="s">
        <v>10</v>
      </c>
      <c r="K31" s="848" t="s">
        <v>10</v>
      </c>
      <c r="L31" s="848" t="s">
        <v>10</v>
      </c>
      <c r="M31" s="848" t="s">
        <v>10</v>
      </c>
      <c r="N31" s="848" t="s">
        <v>10</v>
      </c>
      <c r="O31" s="848"/>
    </row>
    <row r="32" spans="1:15">
      <c r="A32" s="848" t="s">
        <v>865</v>
      </c>
      <c r="B32" s="848" t="s">
        <v>10</v>
      </c>
      <c r="C32" s="848" t="s">
        <v>10</v>
      </c>
      <c r="D32" s="848" t="s">
        <v>10</v>
      </c>
      <c r="E32" s="848" t="s">
        <v>10</v>
      </c>
      <c r="F32" s="848" t="s">
        <v>10</v>
      </c>
      <c r="G32" s="848" t="s">
        <v>10</v>
      </c>
      <c r="H32" s="848" t="s">
        <v>10</v>
      </c>
      <c r="I32" s="848" t="s">
        <v>10</v>
      </c>
      <c r="J32" s="848" t="s">
        <v>10</v>
      </c>
      <c r="K32" s="848" t="s">
        <v>10</v>
      </c>
      <c r="L32" s="848" t="s">
        <v>10</v>
      </c>
      <c r="M32" s="848" t="s">
        <v>10</v>
      </c>
      <c r="N32" s="848" t="s">
        <v>10</v>
      </c>
      <c r="O32" s="848"/>
    </row>
    <row r="33" spans="1:15">
      <c r="A33" s="848" t="s">
        <v>10</v>
      </c>
      <c r="B33" s="848" t="s">
        <v>10</v>
      </c>
      <c r="C33" s="848" t="s">
        <v>10</v>
      </c>
      <c r="D33" s="848" t="s">
        <v>10</v>
      </c>
      <c r="E33" s="848" t="s">
        <v>10</v>
      </c>
      <c r="F33" s="848" t="s">
        <v>10</v>
      </c>
      <c r="G33" s="848" t="s">
        <v>10</v>
      </c>
      <c r="H33" s="848" t="s">
        <v>10</v>
      </c>
      <c r="I33" s="848" t="s">
        <v>10</v>
      </c>
      <c r="J33" s="848" t="s">
        <v>10</v>
      </c>
      <c r="K33" s="848" t="s">
        <v>10</v>
      </c>
      <c r="L33" s="848" t="s">
        <v>10</v>
      </c>
      <c r="M33" s="848" t="s">
        <v>10</v>
      </c>
      <c r="N33" s="848" t="s">
        <v>10</v>
      </c>
      <c r="O33" s="848"/>
    </row>
    <row r="34" spans="1:15">
      <c r="A34" s="860" t="s">
        <v>866</v>
      </c>
      <c r="B34" s="866">
        <v>18211</v>
      </c>
      <c r="C34" s="864">
        <v>1662</v>
      </c>
      <c r="D34" s="864">
        <v>275</v>
      </c>
      <c r="E34" s="864">
        <v>9570</v>
      </c>
      <c r="F34" s="864">
        <v>28</v>
      </c>
      <c r="G34" s="864">
        <v>1305</v>
      </c>
      <c r="H34" s="864">
        <v>5370</v>
      </c>
      <c r="I34" s="865">
        <v>152330</v>
      </c>
      <c r="J34" s="864">
        <v>129</v>
      </c>
      <c r="K34" s="864">
        <v>103</v>
      </c>
      <c r="L34" s="864">
        <v>26</v>
      </c>
      <c r="M34" s="864">
        <v>1</v>
      </c>
      <c r="N34" s="864">
        <v>40</v>
      </c>
      <c r="O34" s="864"/>
    </row>
    <row r="35" spans="1:15">
      <c r="A35" s="860" t="s">
        <v>867</v>
      </c>
      <c r="B35" s="866">
        <v>17767</v>
      </c>
      <c r="C35" s="864">
        <v>1653</v>
      </c>
      <c r="D35" s="864">
        <v>236</v>
      </c>
      <c r="E35" s="864">
        <v>9762</v>
      </c>
      <c r="F35" s="864">
        <v>15</v>
      </c>
      <c r="G35" s="864">
        <v>1360</v>
      </c>
      <c r="H35" s="864">
        <v>4741</v>
      </c>
      <c r="I35" s="865">
        <v>141672</v>
      </c>
      <c r="J35" s="864">
        <v>124</v>
      </c>
      <c r="K35" s="864">
        <v>97</v>
      </c>
      <c r="L35" s="864">
        <v>27</v>
      </c>
      <c r="M35" s="864">
        <v>1</v>
      </c>
      <c r="N35" s="864">
        <v>37</v>
      </c>
      <c r="O35" s="864"/>
    </row>
    <row r="36" spans="1:15">
      <c r="A36" s="860" t="s">
        <v>868</v>
      </c>
      <c r="B36" s="866">
        <v>20867</v>
      </c>
      <c r="C36" s="864">
        <v>1894</v>
      </c>
      <c r="D36" s="864">
        <v>292</v>
      </c>
      <c r="E36" s="864">
        <v>11426</v>
      </c>
      <c r="F36" s="864">
        <v>30</v>
      </c>
      <c r="G36" s="864">
        <v>1579</v>
      </c>
      <c r="H36" s="864">
        <v>5646</v>
      </c>
      <c r="I36" s="865">
        <v>160755</v>
      </c>
      <c r="J36" s="864">
        <v>153</v>
      </c>
      <c r="K36" s="864">
        <v>122</v>
      </c>
      <c r="L36" s="864">
        <v>31</v>
      </c>
      <c r="M36" s="864">
        <v>1</v>
      </c>
      <c r="N36" s="864">
        <v>38</v>
      </c>
      <c r="O36" s="864"/>
    </row>
    <row r="37" spans="1:15">
      <c r="A37" s="860" t="s">
        <v>869</v>
      </c>
      <c r="B37" s="866">
        <v>16363</v>
      </c>
      <c r="C37" s="864">
        <v>1707</v>
      </c>
      <c r="D37" s="864">
        <v>312</v>
      </c>
      <c r="E37" s="864">
        <v>9217</v>
      </c>
      <c r="F37" s="864">
        <v>22</v>
      </c>
      <c r="G37" s="864">
        <v>1157</v>
      </c>
      <c r="H37" s="864">
        <v>3947</v>
      </c>
      <c r="I37" s="865">
        <v>144167</v>
      </c>
      <c r="J37" s="864">
        <v>190</v>
      </c>
      <c r="K37" s="864">
        <v>144</v>
      </c>
      <c r="L37" s="864">
        <v>45</v>
      </c>
      <c r="M37" s="864">
        <v>3</v>
      </c>
      <c r="N37" s="864">
        <v>35</v>
      </c>
      <c r="O37" s="864"/>
    </row>
    <row r="38" spans="1:15">
      <c r="A38" s="860" t="s">
        <v>870</v>
      </c>
      <c r="B38" s="866">
        <v>18633</v>
      </c>
      <c r="C38" s="864">
        <v>1895</v>
      </c>
      <c r="D38" s="864">
        <v>482</v>
      </c>
      <c r="E38" s="864">
        <v>11172</v>
      </c>
      <c r="F38" s="864">
        <v>22</v>
      </c>
      <c r="G38" s="864">
        <v>1238</v>
      </c>
      <c r="H38" s="864">
        <v>3824</v>
      </c>
      <c r="I38" s="865">
        <v>156711</v>
      </c>
      <c r="J38" s="864">
        <v>186</v>
      </c>
      <c r="K38" s="864">
        <v>147</v>
      </c>
      <c r="L38" s="864">
        <v>39</v>
      </c>
      <c r="M38" s="864">
        <v>3</v>
      </c>
      <c r="N38" s="864">
        <v>31</v>
      </c>
      <c r="O38" s="864"/>
    </row>
    <row r="39" spans="1:15">
      <c r="A39" s="860" t="s">
        <v>871</v>
      </c>
      <c r="B39" s="866">
        <v>17057</v>
      </c>
      <c r="C39" s="864">
        <v>1778</v>
      </c>
      <c r="D39" s="864">
        <v>390</v>
      </c>
      <c r="E39" s="864">
        <v>9484</v>
      </c>
      <c r="F39" s="864">
        <v>12</v>
      </c>
      <c r="G39" s="864">
        <v>1239</v>
      </c>
      <c r="H39" s="864">
        <v>4153</v>
      </c>
      <c r="I39" s="865">
        <v>147392</v>
      </c>
      <c r="J39" s="864">
        <v>157</v>
      </c>
      <c r="K39" s="864">
        <v>126</v>
      </c>
      <c r="L39" s="864">
        <v>30</v>
      </c>
      <c r="M39" s="864">
        <v>3</v>
      </c>
      <c r="N39" s="864">
        <v>28</v>
      </c>
      <c r="O39" s="864"/>
    </row>
    <row r="40" spans="1:15">
      <c r="A40" s="860" t="s">
        <v>872</v>
      </c>
      <c r="B40" s="866">
        <v>15453</v>
      </c>
      <c r="C40" s="864">
        <v>1800</v>
      </c>
      <c r="D40" s="864">
        <v>392</v>
      </c>
      <c r="E40" s="864">
        <v>8416</v>
      </c>
      <c r="F40" s="864">
        <v>10</v>
      </c>
      <c r="G40" s="864">
        <v>1050</v>
      </c>
      <c r="H40" s="864">
        <v>3785</v>
      </c>
      <c r="I40" s="865">
        <v>146172</v>
      </c>
      <c r="J40" s="864">
        <v>127</v>
      </c>
      <c r="K40" s="864">
        <v>101</v>
      </c>
      <c r="L40" s="864">
        <v>25</v>
      </c>
      <c r="M40" s="864">
        <v>2</v>
      </c>
      <c r="N40" s="864">
        <v>23</v>
      </c>
      <c r="O40" s="864"/>
    </row>
    <row r="41" spans="1:15">
      <c r="A41" s="860" t="s">
        <v>873</v>
      </c>
      <c r="B41" s="866">
        <v>18530</v>
      </c>
      <c r="C41" s="864">
        <v>1804</v>
      </c>
      <c r="D41" s="864">
        <v>344</v>
      </c>
      <c r="E41" s="864">
        <v>10847</v>
      </c>
      <c r="F41" s="864">
        <v>18</v>
      </c>
      <c r="G41" s="864">
        <v>1071</v>
      </c>
      <c r="H41" s="864">
        <v>4446</v>
      </c>
      <c r="I41" s="865">
        <v>158776</v>
      </c>
      <c r="J41" s="864">
        <v>138</v>
      </c>
      <c r="K41" s="864">
        <v>114</v>
      </c>
      <c r="L41" s="864">
        <v>24</v>
      </c>
      <c r="M41" s="864">
        <v>2</v>
      </c>
      <c r="N41" s="864">
        <v>23</v>
      </c>
      <c r="O41" s="864"/>
    </row>
    <row r="42" spans="1:15">
      <c r="A42" s="860" t="s">
        <v>874</v>
      </c>
      <c r="B42" s="866">
        <v>18865</v>
      </c>
      <c r="C42" s="864">
        <v>1727</v>
      </c>
      <c r="D42" s="864">
        <v>402</v>
      </c>
      <c r="E42" s="864">
        <v>10526</v>
      </c>
      <c r="F42" s="864">
        <v>24</v>
      </c>
      <c r="G42" s="864">
        <v>1394</v>
      </c>
      <c r="H42" s="864">
        <v>4793</v>
      </c>
      <c r="I42" s="865">
        <v>163929</v>
      </c>
      <c r="J42" s="864">
        <v>437</v>
      </c>
      <c r="K42" s="864">
        <v>319</v>
      </c>
      <c r="L42" s="864">
        <v>118</v>
      </c>
      <c r="M42" s="864">
        <v>2</v>
      </c>
      <c r="N42" s="864">
        <v>41</v>
      </c>
      <c r="O42" s="864"/>
    </row>
    <row r="43" spans="1:15">
      <c r="A43" s="860" t="s">
        <v>875</v>
      </c>
      <c r="B43" s="866">
        <v>20383</v>
      </c>
      <c r="C43" s="864">
        <v>1824</v>
      </c>
      <c r="D43" s="864">
        <v>374</v>
      </c>
      <c r="E43" s="864">
        <v>11962</v>
      </c>
      <c r="F43" s="864">
        <v>55</v>
      </c>
      <c r="G43" s="864">
        <v>1374</v>
      </c>
      <c r="H43" s="864">
        <v>4794</v>
      </c>
      <c r="I43" s="865">
        <v>156933</v>
      </c>
      <c r="J43" s="864">
        <v>160</v>
      </c>
      <c r="K43" s="864">
        <v>126</v>
      </c>
      <c r="L43" s="864">
        <v>34</v>
      </c>
      <c r="M43" s="864">
        <v>2</v>
      </c>
      <c r="N43" s="864">
        <v>31</v>
      </c>
      <c r="O43" s="864"/>
    </row>
    <row r="44" spans="1:15">
      <c r="A44" s="860" t="s">
        <v>876</v>
      </c>
      <c r="B44" s="866">
        <v>23026</v>
      </c>
      <c r="C44" s="864">
        <v>1944</v>
      </c>
      <c r="D44" s="864">
        <v>427</v>
      </c>
      <c r="E44" s="864">
        <v>13514</v>
      </c>
      <c r="F44" s="864">
        <v>45</v>
      </c>
      <c r="G44" s="864">
        <v>1738</v>
      </c>
      <c r="H44" s="864">
        <v>5359</v>
      </c>
      <c r="I44" s="865">
        <v>164779</v>
      </c>
      <c r="J44" s="864">
        <v>153</v>
      </c>
      <c r="K44" s="864">
        <v>111</v>
      </c>
      <c r="L44" s="864">
        <v>42</v>
      </c>
      <c r="M44" s="864">
        <v>1</v>
      </c>
      <c r="N44" s="864">
        <v>37</v>
      </c>
      <c r="O44" s="864"/>
    </row>
    <row r="45" spans="1:15">
      <c r="A45" s="860" t="s">
        <v>877</v>
      </c>
      <c r="B45" s="866">
        <v>17687</v>
      </c>
      <c r="C45" s="864">
        <v>1719</v>
      </c>
      <c r="D45" s="864">
        <v>537</v>
      </c>
      <c r="E45" s="864">
        <v>9891</v>
      </c>
      <c r="F45" s="864">
        <v>17</v>
      </c>
      <c r="G45" s="864">
        <v>1321</v>
      </c>
      <c r="H45" s="864">
        <v>4201</v>
      </c>
      <c r="I45" s="865">
        <v>154144</v>
      </c>
      <c r="J45" s="864">
        <v>199</v>
      </c>
      <c r="K45" s="864">
        <v>149</v>
      </c>
      <c r="L45" s="864">
        <v>50</v>
      </c>
      <c r="M45" s="864">
        <v>2</v>
      </c>
      <c r="N45" s="864">
        <v>27</v>
      </c>
      <c r="O45" s="864"/>
    </row>
    <row r="46" spans="1:15">
      <c r="A46" s="848" t="s">
        <v>10</v>
      </c>
      <c r="B46" s="848" t="s">
        <v>10</v>
      </c>
      <c r="C46" s="848" t="s">
        <v>10</v>
      </c>
      <c r="D46" s="848" t="s">
        <v>10</v>
      </c>
      <c r="E46" s="848" t="s">
        <v>10</v>
      </c>
      <c r="F46" s="848" t="s">
        <v>10</v>
      </c>
      <c r="G46" s="848" t="s">
        <v>10</v>
      </c>
      <c r="H46" s="848" t="s">
        <v>10</v>
      </c>
      <c r="I46" s="848" t="s">
        <v>10</v>
      </c>
      <c r="J46" s="848" t="s">
        <v>10</v>
      </c>
      <c r="K46" s="848" t="s">
        <v>10</v>
      </c>
      <c r="L46" s="848" t="s">
        <v>10</v>
      </c>
      <c r="M46" s="848" t="s">
        <v>10</v>
      </c>
      <c r="N46" s="848" t="s">
        <v>10</v>
      </c>
    </row>
    <row r="47" spans="1:15">
      <c r="A47" s="848" t="s">
        <v>10</v>
      </c>
      <c r="B47" s="848" t="s">
        <v>10</v>
      </c>
      <c r="C47" s="848" t="s">
        <v>10</v>
      </c>
      <c r="D47" s="848" t="s">
        <v>10</v>
      </c>
      <c r="E47" s="848" t="s">
        <v>10</v>
      </c>
      <c r="F47" s="848" t="s">
        <v>10</v>
      </c>
      <c r="G47" s="848" t="s">
        <v>10</v>
      </c>
      <c r="H47" s="848" t="s">
        <v>10</v>
      </c>
      <c r="I47" s="848" t="s">
        <v>10</v>
      </c>
      <c r="J47" s="848" t="s">
        <v>10</v>
      </c>
      <c r="K47" s="848" t="s">
        <v>10</v>
      </c>
      <c r="L47" s="848" t="s">
        <v>10</v>
      </c>
      <c r="M47" s="848" t="s">
        <v>10</v>
      </c>
      <c r="N47" s="848" t="s">
        <v>10</v>
      </c>
    </row>
    <row r="48" spans="1:15">
      <c r="A48" s="848" t="s">
        <v>10</v>
      </c>
      <c r="B48" s="1549" t="s">
        <v>891</v>
      </c>
      <c r="C48" s="1549"/>
      <c r="D48" s="848" t="s">
        <v>10</v>
      </c>
      <c r="E48" s="848" t="s">
        <v>10</v>
      </c>
      <c r="F48" s="848" t="s">
        <v>10</v>
      </c>
      <c r="G48" s="848" t="s">
        <v>10</v>
      </c>
      <c r="H48" s="848" t="s">
        <v>10</v>
      </c>
      <c r="I48" s="848" t="s">
        <v>10</v>
      </c>
      <c r="J48" s="848" t="s">
        <v>10</v>
      </c>
      <c r="K48" s="848" t="s">
        <v>10</v>
      </c>
      <c r="L48" s="848" t="s">
        <v>10</v>
      </c>
      <c r="M48" s="848" t="s">
        <v>10</v>
      </c>
      <c r="N48" s="848" t="s">
        <v>10</v>
      </c>
    </row>
    <row r="49" spans="1:14">
      <c r="A49" s="860" t="s">
        <v>6</v>
      </c>
      <c r="B49" s="866">
        <v>22233</v>
      </c>
      <c r="C49" s="864">
        <v>90</v>
      </c>
      <c r="D49" s="864">
        <v>90</v>
      </c>
      <c r="E49" s="864">
        <v>7730</v>
      </c>
      <c r="F49" s="864">
        <v>75</v>
      </c>
      <c r="G49" s="864">
        <v>4118</v>
      </c>
      <c r="H49" s="864">
        <v>10130</v>
      </c>
      <c r="I49" s="865">
        <v>116338</v>
      </c>
      <c r="J49" s="864">
        <v>367</v>
      </c>
      <c r="K49" s="864">
        <v>324</v>
      </c>
      <c r="L49" s="864">
        <v>43</v>
      </c>
      <c r="M49" s="864">
        <v>11</v>
      </c>
      <c r="N49" s="864">
        <v>234</v>
      </c>
    </row>
    <row r="50" spans="1:14">
      <c r="A50" s="848" t="s">
        <v>10</v>
      </c>
      <c r="B50" s="848" t="s">
        <v>10</v>
      </c>
      <c r="C50" s="848" t="s">
        <v>10</v>
      </c>
      <c r="D50" s="848" t="s">
        <v>10</v>
      </c>
      <c r="E50" s="848" t="s">
        <v>10</v>
      </c>
      <c r="F50" s="848" t="s">
        <v>10</v>
      </c>
      <c r="G50" s="848" t="s">
        <v>10</v>
      </c>
      <c r="H50" s="848" t="s">
        <v>10</v>
      </c>
      <c r="I50" s="848" t="s">
        <v>10</v>
      </c>
      <c r="J50" s="848" t="s">
        <v>10</v>
      </c>
      <c r="K50" s="848" t="s">
        <v>10</v>
      </c>
      <c r="L50" s="848" t="s">
        <v>10</v>
      </c>
      <c r="M50" s="848" t="s">
        <v>10</v>
      </c>
      <c r="N50" s="848" t="s">
        <v>10</v>
      </c>
    </row>
    <row r="51" spans="1:14">
      <c r="A51" s="848" t="s">
        <v>865</v>
      </c>
      <c r="B51" s="848" t="s">
        <v>10</v>
      </c>
      <c r="C51" s="848" t="s">
        <v>10</v>
      </c>
      <c r="D51" s="848" t="s">
        <v>10</v>
      </c>
      <c r="E51" s="848" t="s">
        <v>10</v>
      </c>
      <c r="F51" s="848" t="s">
        <v>10</v>
      </c>
      <c r="G51" s="848" t="s">
        <v>10</v>
      </c>
      <c r="H51" s="848" t="s">
        <v>10</v>
      </c>
      <c r="I51" s="848" t="s">
        <v>10</v>
      </c>
      <c r="J51" s="848" t="s">
        <v>10</v>
      </c>
      <c r="K51" s="848" t="s">
        <v>10</v>
      </c>
      <c r="L51" s="848" t="s">
        <v>10</v>
      </c>
      <c r="M51" s="848" t="s">
        <v>10</v>
      </c>
      <c r="N51" s="848" t="s">
        <v>10</v>
      </c>
    </row>
    <row r="52" spans="1:14">
      <c r="A52" s="848" t="s">
        <v>10</v>
      </c>
      <c r="B52" s="848" t="s">
        <v>10</v>
      </c>
      <c r="C52" s="848" t="s">
        <v>10</v>
      </c>
      <c r="D52" s="848" t="s">
        <v>10</v>
      </c>
      <c r="E52" s="848" t="s">
        <v>10</v>
      </c>
      <c r="F52" s="848" t="s">
        <v>10</v>
      </c>
      <c r="G52" s="848" t="s">
        <v>10</v>
      </c>
      <c r="H52" s="848" t="s">
        <v>10</v>
      </c>
      <c r="I52" s="848" t="s">
        <v>10</v>
      </c>
      <c r="J52" s="848" t="s">
        <v>10</v>
      </c>
      <c r="K52" s="848" t="s">
        <v>10</v>
      </c>
      <c r="L52" s="848" t="s">
        <v>10</v>
      </c>
      <c r="M52" s="848" t="s">
        <v>10</v>
      </c>
      <c r="N52" s="848" t="s">
        <v>10</v>
      </c>
    </row>
    <row r="53" spans="1:14">
      <c r="A53" s="860" t="s">
        <v>866</v>
      </c>
      <c r="B53" s="866">
        <v>1861</v>
      </c>
      <c r="C53" s="864">
        <v>3</v>
      </c>
      <c r="D53" s="864">
        <v>13</v>
      </c>
      <c r="E53" s="864">
        <v>664</v>
      </c>
      <c r="F53" s="864">
        <v>3</v>
      </c>
      <c r="G53" s="864">
        <v>312</v>
      </c>
      <c r="H53" s="864">
        <v>866</v>
      </c>
      <c r="I53" s="864">
        <v>9046</v>
      </c>
      <c r="J53" s="864">
        <v>19</v>
      </c>
      <c r="K53" s="864">
        <v>17</v>
      </c>
      <c r="L53" s="864">
        <v>2</v>
      </c>
      <c r="M53" s="864">
        <v>0</v>
      </c>
      <c r="N53" s="864">
        <v>16</v>
      </c>
    </row>
    <row r="54" spans="1:14">
      <c r="A54" s="860" t="s">
        <v>867</v>
      </c>
      <c r="B54" s="866">
        <v>1714</v>
      </c>
      <c r="C54" s="864">
        <v>4</v>
      </c>
      <c r="D54" s="864">
        <v>13</v>
      </c>
      <c r="E54" s="864">
        <v>579</v>
      </c>
      <c r="F54" s="864">
        <v>5</v>
      </c>
      <c r="G54" s="864">
        <v>345</v>
      </c>
      <c r="H54" s="864">
        <v>767</v>
      </c>
      <c r="I54" s="864">
        <v>9027</v>
      </c>
      <c r="J54" s="864">
        <v>18</v>
      </c>
      <c r="K54" s="864">
        <v>15</v>
      </c>
      <c r="L54" s="864">
        <v>3</v>
      </c>
      <c r="M54" s="864">
        <v>0</v>
      </c>
      <c r="N54" s="864">
        <v>22</v>
      </c>
    </row>
    <row r="55" spans="1:14">
      <c r="A55" s="860" t="s">
        <v>868</v>
      </c>
      <c r="B55" s="866">
        <v>2065</v>
      </c>
      <c r="C55" s="864">
        <v>6</v>
      </c>
      <c r="D55" s="864">
        <v>8</v>
      </c>
      <c r="E55" s="864">
        <v>726</v>
      </c>
      <c r="F55" s="864">
        <v>4</v>
      </c>
      <c r="G55" s="864">
        <v>406</v>
      </c>
      <c r="H55" s="864">
        <v>916</v>
      </c>
      <c r="I55" s="864">
        <v>10344</v>
      </c>
      <c r="J55" s="864">
        <v>24</v>
      </c>
      <c r="K55" s="864">
        <v>22</v>
      </c>
      <c r="L55" s="864">
        <v>2</v>
      </c>
      <c r="M55" s="864">
        <v>1</v>
      </c>
      <c r="N55" s="864">
        <v>27</v>
      </c>
    </row>
    <row r="56" spans="1:14">
      <c r="A56" s="860" t="s">
        <v>869</v>
      </c>
      <c r="B56" s="866">
        <v>1615</v>
      </c>
      <c r="C56" s="864">
        <v>9</v>
      </c>
      <c r="D56" s="864">
        <v>5</v>
      </c>
      <c r="E56" s="864">
        <v>553</v>
      </c>
      <c r="F56" s="864">
        <v>3</v>
      </c>
      <c r="G56" s="864">
        <v>314</v>
      </c>
      <c r="H56" s="864">
        <v>730</v>
      </c>
      <c r="I56" s="864">
        <v>9061</v>
      </c>
      <c r="J56" s="864">
        <v>37</v>
      </c>
      <c r="K56" s="864">
        <v>33</v>
      </c>
      <c r="L56" s="864">
        <v>3</v>
      </c>
      <c r="M56" s="864">
        <v>1</v>
      </c>
      <c r="N56" s="864">
        <v>24</v>
      </c>
    </row>
    <row r="57" spans="1:14">
      <c r="A57" s="860" t="s">
        <v>870</v>
      </c>
      <c r="B57" s="866">
        <v>1706</v>
      </c>
      <c r="C57" s="864">
        <v>6</v>
      </c>
      <c r="D57" s="864">
        <v>6</v>
      </c>
      <c r="E57" s="864">
        <v>619</v>
      </c>
      <c r="F57" s="864">
        <v>6</v>
      </c>
      <c r="G57" s="864">
        <v>328</v>
      </c>
      <c r="H57" s="864">
        <v>742</v>
      </c>
      <c r="I57" s="864">
        <v>10245</v>
      </c>
      <c r="J57" s="864">
        <v>29</v>
      </c>
      <c r="K57" s="864">
        <v>27</v>
      </c>
      <c r="L57" s="864">
        <v>3</v>
      </c>
      <c r="M57" s="864">
        <v>1</v>
      </c>
      <c r="N57" s="864">
        <v>16</v>
      </c>
    </row>
    <row r="58" spans="1:14">
      <c r="A58" s="860" t="s">
        <v>871</v>
      </c>
      <c r="B58" s="866">
        <v>1651</v>
      </c>
      <c r="C58" s="864">
        <v>6</v>
      </c>
      <c r="D58" s="864">
        <v>4</v>
      </c>
      <c r="E58" s="864">
        <v>534</v>
      </c>
      <c r="F58" s="864">
        <v>9</v>
      </c>
      <c r="G58" s="864">
        <v>273</v>
      </c>
      <c r="H58" s="864">
        <v>825</v>
      </c>
      <c r="I58" s="864">
        <v>9242</v>
      </c>
      <c r="J58" s="864">
        <v>25</v>
      </c>
      <c r="K58" s="864">
        <v>24</v>
      </c>
      <c r="L58" s="864">
        <v>1</v>
      </c>
      <c r="M58" s="864">
        <v>1</v>
      </c>
      <c r="N58" s="864">
        <v>13</v>
      </c>
    </row>
    <row r="59" spans="1:14">
      <c r="A59" s="860" t="s">
        <v>872</v>
      </c>
      <c r="B59" s="866">
        <v>1481</v>
      </c>
      <c r="C59" s="864">
        <v>4</v>
      </c>
      <c r="D59" s="864">
        <v>3</v>
      </c>
      <c r="E59" s="864">
        <v>447</v>
      </c>
      <c r="F59" s="864">
        <v>9</v>
      </c>
      <c r="G59" s="864">
        <v>242</v>
      </c>
      <c r="H59" s="864">
        <v>776</v>
      </c>
      <c r="I59" s="864">
        <v>9802</v>
      </c>
      <c r="J59" s="864">
        <v>23</v>
      </c>
      <c r="K59" s="864">
        <v>21</v>
      </c>
      <c r="L59" s="864">
        <v>3</v>
      </c>
      <c r="M59" s="864">
        <v>1</v>
      </c>
      <c r="N59" s="864">
        <v>12</v>
      </c>
    </row>
    <row r="60" spans="1:14">
      <c r="A60" s="860" t="s">
        <v>873</v>
      </c>
      <c r="B60" s="866">
        <v>1661</v>
      </c>
      <c r="C60" s="864">
        <v>5</v>
      </c>
      <c r="D60" s="864">
        <v>3</v>
      </c>
      <c r="E60" s="864">
        <v>575</v>
      </c>
      <c r="F60" s="864">
        <v>2</v>
      </c>
      <c r="G60" s="864">
        <v>276</v>
      </c>
      <c r="H60" s="864">
        <v>800</v>
      </c>
      <c r="I60" s="864">
        <v>10302</v>
      </c>
      <c r="J60" s="864">
        <v>28</v>
      </c>
      <c r="K60" s="864">
        <v>25</v>
      </c>
      <c r="L60" s="864">
        <v>2</v>
      </c>
      <c r="M60" s="864">
        <v>1</v>
      </c>
      <c r="N60" s="864">
        <v>16</v>
      </c>
    </row>
    <row r="61" spans="1:14">
      <c r="A61" s="860" t="s">
        <v>874</v>
      </c>
      <c r="B61" s="866">
        <v>2097</v>
      </c>
      <c r="C61" s="864">
        <v>6</v>
      </c>
      <c r="D61" s="864">
        <v>4</v>
      </c>
      <c r="E61" s="864">
        <v>784</v>
      </c>
      <c r="F61" s="864">
        <v>9</v>
      </c>
      <c r="G61" s="864">
        <v>329</v>
      </c>
      <c r="H61" s="864">
        <v>964</v>
      </c>
      <c r="I61" s="864">
        <v>10139</v>
      </c>
      <c r="J61" s="864">
        <v>61</v>
      </c>
      <c r="K61" s="864">
        <v>55</v>
      </c>
      <c r="L61" s="864">
        <v>5</v>
      </c>
      <c r="M61" s="864">
        <v>1</v>
      </c>
      <c r="N61" s="864">
        <v>19</v>
      </c>
    </row>
    <row r="62" spans="1:14">
      <c r="A62" s="860" t="s">
        <v>875</v>
      </c>
      <c r="B62" s="866">
        <v>1946</v>
      </c>
      <c r="C62" s="864">
        <v>10</v>
      </c>
      <c r="D62" s="864">
        <v>5</v>
      </c>
      <c r="E62" s="864">
        <v>673</v>
      </c>
      <c r="F62" s="864">
        <v>10</v>
      </c>
      <c r="G62" s="864">
        <v>361</v>
      </c>
      <c r="H62" s="864">
        <v>887</v>
      </c>
      <c r="I62" s="864">
        <v>9855</v>
      </c>
      <c r="J62" s="864">
        <v>32</v>
      </c>
      <c r="K62" s="864">
        <v>25</v>
      </c>
      <c r="L62" s="864">
        <v>7</v>
      </c>
      <c r="M62" s="864">
        <v>1</v>
      </c>
      <c r="N62" s="864">
        <v>19</v>
      </c>
    </row>
    <row r="63" spans="1:14">
      <c r="A63" s="860" t="s">
        <v>876</v>
      </c>
      <c r="B63" s="866">
        <v>2551</v>
      </c>
      <c r="C63" s="864">
        <v>12</v>
      </c>
      <c r="D63" s="864">
        <v>15</v>
      </c>
      <c r="E63" s="864">
        <v>910</v>
      </c>
      <c r="F63" s="864">
        <v>8</v>
      </c>
      <c r="G63" s="864">
        <v>558</v>
      </c>
      <c r="H63" s="864">
        <v>1048</v>
      </c>
      <c r="I63" s="864">
        <v>10280</v>
      </c>
      <c r="J63" s="864">
        <v>33</v>
      </c>
      <c r="K63" s="864">
        <v>27</v>
      </c>
      <c r="L63" s="864">
        <v>5</v>
      </c>
      <c r="M63" s="864">
        <v>1</v>
      </c>
      <c r="N63" s="864">
        <v>23</v>
      </c>
    </row>
    <row r="64" spans="1:14">
      <c r="A64" s="860" t="s">
        <v>877</v>
      </c>
      <c r="B64" s="866">
        <v>1885</v>
      </c>
      <c r="C64" s="864">
        <v>19</v>
      </c>
      <c r="D64" s="864">
        <v>11</v>
      </c>
      <c r="E64" s="864">
        <v>667</v>
      </c>
      <c r="F64" s="864">
        <v>5</v>
      </c>
      <c r="G64" s="864">
        <v>375</v>
      </c>
      <c r="H64" s="864">
        <v>808</v>
      </c>
      <c r="I64" s="864">
        <v>8996</v>
      </c>
      <c r="J64" s="864">
        <v>39</v>
      </c>
      <c r="K64" s="864">
        <v>32</v>
      </c>
      <c r="L64" s="864">
        <v>7</v>
      </c>
      <c r="M64" s="864">
        <v>1</v>
      </c>
      <c r="N64" s="864">
        <v>27</v>
      </c>
    </row>
    <row r="65" spans="1:14">
      <c r="A65" s="848" t="s">
        <v>10</v>
      </c>
      <c r="B65" s="848" t="s">
        <v>10</v>
      </c>
      <c r="C65" s="848" t="s">
        <v>10</v>
      </c>
      <c r="D65" s="848" t="s">
        <v>10</v>
      </c>
      <c r="E65" s="848" t="s">
        <v>10</v>
      </c>
      <c r="F65" s="848" t="s">
        <v>10</v>
      </c>
      <c r="G65" s="848" t="s">
        <v>10</v>
      </c>
      <c r="H65" s="848" t="s">
        <v>10</v>
      </c>
      <c r="I65" s="848" t="s">
        <v>10</v>
      </c>
      <c r="J65" s="848" t="s">
        <v>10</v>
      </c>
      <c r="K65" s="848" t="s">
        <v>10</v>
      </c>
      <c r="L65" s="848" t="s">
        <v>10</v>
      </c>
      <c r="M65" s="848" t="s">
        <v>10</v>
      </c>
      <c r="N65" s="848" t="s">
        <v>10</v>
      </c>
    </row>
    <row r="66" spans="1:14">
      <c r="A66" s="848" t="s">
        <v>10</v>
      </c>
      <c r="B66" s="848" t="s">
        <v>10</v>
      </c>
      <c r="C66" s="848" t="s">
        <v>10</v>
      </c>
      <c r="D66" s="848" t="s">
        <v>10</v>
      </c>
      <c r="E66" s="848" t="s">
        <v>10</v>
      </c>
      <c r="F66" s="848" t="s">
        <v>10</v>
      </c>
      <c r="G66" s="848" t="s">
        <v>10</v>
      </c>
      <c r="H66" s="848" t="s">
        <v>10</v>
      </c>
      <c r="I66" s="848" t="s">
        <v>10</v>
      </c>
      <c r="J66" s="848" t="s">
        <v>10</v>
      </c>
      <c r="K66" s="848" t="s">
        <v>10</v>
      </c>
      <c r="L66" s="848" t="s">
        <v>10</v>
      </c>
      <c r="M66" s="848" t="s">
        <v>10</v>
      </c>
      <c r="N66" s="848" t="s">
        <v>10</v>
      </c>
    </row>
    <row r="67" spans="1:14">
      <c r="A67" s="848" t="s">
        <v>10</v>
      </c>
      <c r="B67" s="1549" t="s">
        <v>892</v>
      </c>
      <c r="C67" s="1549"/>
      <c r="D67" s="848" t="s">
        <v>10</v>
      </c>
      <c r="E67" s="848" t="s">
        <v>10</v>
      </c>
      <c r="F67" s="848" t="s">
        <v>10</v>
      </c>
      <c r="G67" s="848" t="s">
        <v>10</v>
      </c>
      <c r="H67" s="848" t="s">
        <v>10</v>
      </c>
      <c r="I67" s="848" t="s">
        <v>10</v>
      </c>
      <c r="J67" s="848" t="s">
        <v>10</v>
      </c>
      <c r="K67" s="848" t="s">
        <v>10</v>
      </c>
      <c r="L67" s="848" t="s">
        <v>10</v>
      </c>
      <c r="M67" s="848" t="s">
        <v>10</v>
      </c>
      <c r="N67" s="848" t="s">
        <v>10</v>
      </c>
    </row>
    <row r="68" spans="1:14">
      <c r="A68" s="860" t="s">
        <v>6</v>
      </c>
      <c r="B68" s="866">
        <v>764</v>
      </c>
      <c r="C68" s="864">
        <v>13</v>
      </c>
      <c r="D68" s="864">
        <v>7</v>
      </c>
      <c r="E68" s="864">
        <v>462</v>
      </c>
      <c r="F68" s="864">
        <v>12</v>
      </c>
      <c r="G68" s="864">
        <v>112</v>
      </c>
      <c r="H68" s="864">
        <v>158</v>
      </c>
      <c r="I68" s="864">
        <v>778</v>
      </c>
      <c r="J68" s="864">
        <v>51</v>
      </c>
      <c r="K68" s="864">
        <v>41</v>
      </c>
      <c r="L68" s="864">
        <v>10</v>
      </c>
      <c r="M68" s="864">
        <v>3</v>
      </c>
      <c r="N68" s="864">
        <v>5</v>
      </c>
    </row>
    <row r="69" spans="1:14">
      <c r="A69" s="848" t="s">
        <v>10</v>
      </c>
      <c r="B69" s="848" t="s">
        <v>10</v>
      </c>
      <c r="C69" s="848" t="s">
        <v>10</v>
      </c>
      <c r="D69" s="848" t="s">
        <v>10</v>
      </c>
      <c r="E69" s="848" t="s">
        <v>10</v>
      </c>
      <c r="F69" s="848" t="s">
        <v>10</v>
      </c>
      <c r="G69" s="848" t="s">
        <v>10</v>
      </c>
      <c r="H69" s="848" t="s">
        <v>10</v>
      </c>
      <c r="I69" s="848" t="s">
        <v>10</v>
      </c>
      <c r="J69" s="848" t="s">
        <v>10</v>
      </c>
      <c r="K69" s="848" t="s">
        <v>10</v>
      </c>
      <c r="L69" s="848" t="s">
        <v>10</v>
      </c>
      <c r="M69" s="848" t="s">
        <v>10</v>
      </c>
      <c r="N69" s="848" t="s">
        <v>10</v>
      </c>
    </row>
    <row r="70" spans="1:14">
      <c r="A70" s="848" t="s">
        <v>865</v>
      </c>
      <c r="B70" s="848" t="s">
        <v>10</v>
      </c>
      <c r="C70" s="848" t="s">
        <v>10</v>
      </c>
      <c r="D70" s="848" t="s">
        <v>10</v>
      </c>
      <c r="E70" s="848" t="s">
        <v>10</v>
      </c>
      <c r="F70" s="848" t="s">
        <v>10</v>
      </c>
      <c r="G70" s="848" t="s">
        <v>10</v>
      </c>
      <c r="H70" s="848" t="s">
        <v>10</v>
      </c>
      <c r="I70" s="848" t="s">
        <v>10</v>
      </c>
      <c r="J70" s="848" t="s">
        <v>10</v>
      </c>
      <c r="K70" s="848" t="s">
        <v>10</v>
      </c>
      <c r="L70" s="848" t="s">
        <v>10</v>
      </c>
      <c r="M70" s="848" t="s">
        <v>10</v>
      </c>
      <c r="N70" s="848" t="s">
        <v>10</v>
      </c>
    </row>
    <row r="71" spans="1:14">
      <c r="A71" s="848" t="s">
        <v>10</v>
      </c>
      <c r="B71" s="848" t="s">
        <v>10</v>
      </c>
      <c r="C71" s="848" t="s">
        <v>10</v>
      </c>
      <c r="D71" s="848" t="s">
        <v>10</v>
      </c>
      <c r="E71" s="848" t="s">
        <v>10</v>
      </c>
      <c r="F71" s="848" t="s">
        <v>10</v>
      </c>
      <c r="G71" s="848" t="s">
        <v>10</v>
      </c>
      <c r="H71" s="848" t="s">
        <v>10</v>
      </c>
      <c r="I71" s="848" t="s">
        <v>10</v>
      </c>
      <c r="J71" s="848" t="s">
        <v>10</v>
      </c>
      <c r="K71" s="848" t="s">
        <v>10</v>
      </c>
      <c r="L71" s="848" t="s">
        <v>10</v>
      </c>
      <c r="M71" s="848" t="s">
        <v>10</v>
      </c>
      <c r="N71" s="848" t="s">
        <v>10</v>
      </c>
    </row>
    <row r="72" spans="1:14">
      <c r="A72" s="860" t="s">
        <v>866</v>
      </c>
      <c r="B72" s="866">
        <v>66</v>
      </c>
      <c r="C72" s="864">
        <v>1</v>
      </c>
      <c r="D72" s="864">
        <v>3</v>
      </c>
      <c r="E72" s="864">
        <v>38</v>
      </c>
      <c r="F72" s="864">
        <v>3</v>
      </c>
      <c r="G72" s="864">
        <v>9</v>
      </c>
      <c r="H72" s="864">
        <v>13</v>
      </c>
      <c r="I72" s="864">
        <v>73</v>
      </c>
      <c r="J72" s="864">
        <v>2</v>
      </c>
      <c r="K72" s="864">
        <v>2</v>
      </c>
      <c r="L72" s="864">
        <v>0</v>
      </c>
      <c r="M72" s="864">
        <v>0</v>
      </c>
      <c r="N72" s="864">
        <v>1</v>
      </c>
    </row>
    <row r="73" spans="1:14">
      <c r="A73" s="860" t="s">
        <v>867</v>
      </c>
      <c r="B73" s="866">
        <v>54</v>
      </c>
      <c r="C73" s="864">
        <v>1</v>
      </c>
      <c r="D73" s="864">
        <v>0</v>
      </c>
      <c r="E73" s="864">
        <v>30</v>
      </c>
      <c r="F73" s="864">
        <v>1</v>
      </c>
      <c r="G73" s="864">
        <v>8</v>
      </c>
      <c r="H73" s="864">
        <v>13</v>
      </c>
      <c r="I73" s="864">
        <v>42</v>
      </c>
      <c r="J73" s="864">
        <v>6</v>
      </c>
      <c r="K73" s="864">
        <v>6</v>
      </c>
      <c r="L73" s="864">
        <v>0</v>
      </c>
      <c r="M73" s="864" t="s">
        <v>51</v>
      </c>
      <c r="N73" s="864">
        <v>1</v>
      </c>
    </row>
    <row r="74" spans="1:14">
      <c r="A74" s="860" t="s">
        <v>868</v>
      </c>
      <c r="B74" s="866">
        <v>72</v>
      </c>
      <c r="C74" s="864">
        <v>1</v>
      </c>
      <c r="D74" s="864">
        <v>0</v>
      </c>
      <c r="E74" s="864">
        <v>41</v>
      </c>
      <c r="F74" s="864">
        <v>2</v>
      </c>
      <c r="G74" s="864">
        <v>12</v>
      </c>
      <c r="H74" s="864">
        <v>16</v>
      </c>
      <c r="I74" s="864">
        <v>75</v>
      </c>
      <c r="J74" s="864">
        <v>1</v>
      </c>
      <c r="K74" s="864">
        <v>1</v>
      </c>
      <c r="L74" s="864">
        <v>0</v>
      </c>
      <c r="M74" s="864">
        <v>0</v>
      </c>
      <c r="N74" s="864">
        <v>0</v>
      </c>
    </row>
    <row r="75" spans="1:14">
      <c r="A75" s="860" t="s">
        <v>869</v>
      </c>
      <c r="B75" s="866">
        <v>72</v>
      </c>
      <c r="C75" s="864">
        <v>1</v>
      </c>
      <c r="D75" s="864">
        <v>0</v>
      </c>
      <c r="E75" s="864">
        <v>45</v>
      </c>
      <c r="F75" s="864">
        <v>1</v>
      </c>
      <c r="G75" s="864">
        <v>12</v>
      </c>
      <c r="H75" s="864">
        <v>12</v>
      </c>
      <c r="I75" s="864">
        <v>64</v>
      </c>
      <c r="J75" s="864">
        <v>7</v>
      </c>
      <c r="K75" s="864">
        <v>6</v>
      </c>
      <c r="L75" s="864">
        <v>1</v>
      </c>
      <c r="M75" s="864">
        <v>0</v>
      </c>
      <c r="N75" s="864">
        <v>0</v>
      </c>
    </row>
    <row r="76" spans="1:14">
      <c r="A76" s="860" t="s">
        <v>870</v>
      </c>
      <c r="B76" s="866">
        <v>50</v>
      </c>
      <c r="C76" s="864">
        <v>1</v>
      </c>
      <c r="D76" s="864" t="s">
        <v>51</v>
      </c>
      <c r="E76" s="864">
        <v>28</v>
      </c>
      <c r="F76" s="864">
        <v>0</v>
      </c>
      <c r="G76" s="864">
        <v>10</v>
      </c>
      <c r="H76" s="864">
        <v>12</v>
      </c>
      <c r="I76" s="864">
        <v>70</v>
      </c>
      <c r="J76" s="864">
        <v>4</v>
      </c>
      <c r="K76" s="864">
        <v>4</v>
      </c>
      <c r="L76" s="864">
        <v>1</v>
      </c>
      <c r="M76" s="864">
        <v>0</v>
      </c>
      <c r="N76" s="864" t="s">
        <v>51</v>
      </c>
    </row>
    <row r="77" spans="1:14">
      <c r="A77" s="860" t="s">
        <v>871</v>
      </c>
      <c r="B77" s="866">
        <v>37</v>
      </c>
      <c r="C77" s="864">
        <v>1</v>
      </c>
      <c r="D77" s="864">
        <v>0</v>
      </c>
      <c r="E77" s="864">
        <v>21</v>
      </c>
      <c r="F77" s="864" t="s">
        <v>51</v>
      </c>
      <c r="G77" s="864">
        <v>6</v>
      </c>
      <c r="H77" s="864">
        <v>10</v>
      </c>
      <c r="I77" s="864">
        <v>64</v>
      </c>
      <c r="J77" s="864">
        <v>3</v>
      </c>
      <c r="K77" s="864">
        <v>2</v>
      </c>
      <c r="L77" s="864">
        <v>1</v>
      </c>
      <c r="M77" s="864">
        <v>0</v>
      </c>
      <c r="N77" s="864">
        <v>1</v>
      </c>
    </row>
    <row r="78" spans="1:14">
      <c r="A78" s="860" t="s">
        <v>872</v>
      </c>
      <c r="B78" s="866">
        <v>36</v>
      </c>
      <c r="C78" s="864">
        <v>0</v>
      </c>
      <c r="D78" s="864" t="s">
        <v>51</v>
      </c>
      <c r="E78" s="864">
        <v>21</v>
      </c>
      <c r="F78" s="864">
        <v>2</v>
      </c>
      <c r="G78" s="864">
        <v>3</v>
      </c>
      <c r="H78" s="864">
        <v>10</v>
      </c>
      <c r="I78" s="864">
        <v>69</v>
      </c>
      <c r="J78" s="864">
        <v>3</v>
      </c>
      <c r="K78" s="864">
        <v>2</v>
      </c>
      <c r="L78" s="864">
        <v>1</v>
      </c>
      <c r="M78" s="864">
        <v>0</v>
      </c>
      <c r="N78" s="864" t="s">
        <v>51</v>
      </c>
    </row>
    <row r="79" spans="1:14">
      <c r="A79" s="860" t="s">
        <v>873</v>
      </c>
      <c r="B79" s="866">
        <v>43</v>
      </c>
      <c r="C79" s="864">
        <v>0</v>
      </c>
      <c r="D79" s="864">
        <v>0</v>
      </c>
      <c r="E79" s="864">
        <v>27</v>
      </c>
      <c r="F79" s="864">
        <v>1</v>
      </c>
      <c r="G79" s="864">
        <v>4</v>
      </c>
      <c r="H79" s="864">
        <v>10</v>
      </c>
      <c r="I79" s="864">
        <v>56</v>
      </c>
      <c r="J79" s="864">
        <v>4</v>
      </c>
      <c r="K79" s="864">
        <v>3</v>
      </c>
      <c r="L79" s="864">
        <v>1</v>
      </c>
      <c r="M79" s="864">
        <v>0</v>
      </c>
      <c r="N79" s="864">
        <v>1</v>
      </c>
    </row>
    <row r="80" spans="1:14">
      <c r="A80" s="860" t="s">
        <v>874</v>
      </c>
      <c r="B80" s="866">
        <v>73</v>
      </c>
      <c r="C80" s="864">
        <v>1</v>
      </c>
      <c r="D80" s="864">
        <v>0</v>
      </c>
      <c r="E80" s="864">
        <v>55</v>
      </c>
      <c r="F80" s="864" t="s">
        <v>51</v>
      </c>
      <c r="G80" s="864">
        <v>7</v>
      </c>
      <c r="H80" s="864">
        <v>10</v>
      </c>
      <c r="I80" s="864">
        <v>69</v>
      </c>
      <c r="J80" s="864">
        <v>8</v>
      </c>
      <c r="K80" s="864">
        <v>6</v>
      </c>
      <c r="L80" s="864">
        <v>2</v>
      </c>
      <c r="M80" s="864">
        <v>0</v>
      </c>
      <c r="N80" s="864">
        <v>1</v>
      </c>
    </row>
    <row r="81" spans="1:14">
      <c r="A81" s="860" t="s">
        <v>875</v>
      </c>
      <c r="B81" s="866">
        <v>75</v>
      </c>
      <c r="C81" s="864">
        <v>1</v>
      </c>
      <c r="D81" s="864">
        <v>1</v>
      </c>
      <c r="E81" s="864">
        <v>48</v>
      </c>
      <c r="F81" s="864">
        <v>1</v>
      </c>
      <c r="G81" s="864">
        <v>11</v>
      </c>
      <c r="H81" s="864">
        <v>12</v>
      </c>
      <c r="I81" s="864">
        <v>65</v>
      </c>
      <c r="J81" s="864">
        <v>3</v>
      </c>
      <c r="K81" s="864">
        <v>2</v>
      </c>
      <c r="L81" s="864">
        <v>1</v>
      </c>
      <c r="M81" s="864">
        <v>0</v>
      </c>
      <c r="N81" s="864">
        <v>1</v>
      </c>
    </row>
    <row r="82" spans="1:14">
      <c r="A82" s="860" t="s">
        <v>876</v>
      </c>
      <c r="B82" s="866">
        <v>110</v>
      </c>
      <c r="C82" s="864">
        <v>2</v>
      </c>
      <c r="D82" s="864">
        <v>1</v>
      </c>
      <c r="E82" s="864">
        <v>64</v>
      </c>
      <c r="F82" s="864">
        <v>1</v>
      </c>
      <c r="G82" s="864">
        <v>20</v>
      </c>
      <c r="H82" s="864">
        <v>21</v>
      </c>
      <c r="I82" s="864">
        <v>69</v>
      </c>
      <c r="J82" s="864">
        <v>6</v>
      </c>
      <c r="K82" s="864">
        <v>5</v>
      </c>
      <c r="L82" s="864">
        <v>1</v>
      </c>
      <c r="M82" s="864">
        <v>1</v>
      </c>
      <c r="N82" s="864" t="s">
        <v>51</v>
      </c>
    </row>
    <row r="83" spans="1:14">
      <c r="A83" s="860" t="s">
        <v>877</v>
      </c>
      <c r="B83" s="866">
        <v>78</v>
      </c>
      <c r="C83" s="864">
        <v>2</v>
      </c>
      <c r="D83" s="864">
        <v>1</v>
      </c>
      <c r="E83" s="864">
        <v>46</v>
      </c>
      <c r="F83" s="864">
        <v>1</v>
      </c>
      <c r="G83" s="864">
        <v>10</v>
      </c>
      <c r="H83" s="864">
        <v>18</v>
      </c>
      <c r="I83" s="864">
        <v>62</v>
      </c>
      <c r="J83" s="864">
        <v>4</v>
      </c>
      <c r="K83" s="864">
        <v>3</v>
      </c>
      <c r="L83" s="864">
        <v>1</v>
      </c>
      <c r="M83" s="864">
        <v>0</v>
      </c>
      <c r="N83" s="864" t="s">
        <v>51</v>
      </c>
    </row>
    <row r="84" spans="1:14">
      <c r="A84" s="1549"/>
      <c r="B84" s="1549"/>
      <c r="C84" s="1549"/>
      <c r="D84" s="1549"/>
      <c r="E84" s="848" t="s">
        <v>10</v>
      </c>
      <c r="F84" s="848" t="s">
        <v>10</v>
      </c>
      <c r="G84" s="848" t="s">
        <v>10</v>
      </c>
      <c r="H84" s="848" t="s">
        <v>10</v>
      </c>
      <c r="I84" s="848" t="s">
        <v>10</v>
      </c>
      <c r="J84" s="848" t="s">
        <v>10</v>
      </c>
      <c r="K84" s="848" t="s">
        <v>10</v>
      </c>
      <c r="L84" s="848" t="s">
        <v>10</v>
      </c>
      <c r="M84" s="848" t="s">
        <v>10</v>
      </c>
      <c r="N84" s="848" t="s">
        <v>10</v>
      </c>
    </row>
    <row r="85" spans="1:14" s="873" customFormat="1" ht="13.15" customHeight="1">
      <c r="A85" s="1547" t="s">
        <v>881</v>
      </c>
      <c r="B85" s="1547"/>
      <c r="C85" s="1547"/>
      <c r="D85" s="1547"/>
      <c r="E85" s="872" t="s">
        <v>10</v>
      </c>
      <c r="F85" s="872" t="s">
        <v>10</v>
      </c>
      <c r="G85" s="872" t="s">
        <v>10</v>
      </c>
      <c r="H85" s="872" t="s">
        <v>10</v>
      </c>
      <c r="I85" s="1547" t="s">
        <v>881</v>
      </c>
      <c r="J85" s="1547"/>
      <c r="K85" s="1547"/>
      <c r="L85" s="1547"/>
      <c r="M85" s="872" t="s">
        <v>10</v>
      </c>
      <c r="N85" s="872" t="s">
        <v>10</v>
      </c>
    </row>
    <row r="86" spans="1:14" s="873" customFormat="1">
      <c r="A86" s="1547" t="s">
        <v>882</v>
      </c>
      <c r="B86" s="1547"/>
      <c r="C86" s="1547"/>
      <c r="D86" s="1547"/>
      <c r="E86" s="872" t="s">
        <v>10</v>
      </c>
      <c r="F86" s="872" t="s">
        <v>10</v>
      </c>
      <c r="G86" s="872" t="s">
        <v>10</v>
      </c>
      <c r="H86" s="872" t="s">
        <v>10</v>
      </c>
      <c r="I86" s="1547" t="s">
        <v>882</v>
      </c>
      <c r="J86" s="1547"/>
      <c r="K86" s="1547"/>
      <c r="L86" s="1547"/>
      <c r="M86" s="872" t="s">
        <v>10</v>
      </c>
      <c r="N86" s="872" t="s">
        <v>10</v>
      </c>
    </row>
    <row r="87" spans="1:14" s="873" customFormat="1" ht="13.15" customHeight="1">
      <c r="A87" s="1547" t="s">
        <v>883</v>
      </c>
      <c r="B87" s="1547"/>
      <c r="C87" s="1547"/>
      <c r="D87" s="1547"/>
      <c r="E87" s="872" t="s">
        <v>10</v>
      </c>
      <c r="F87" s="872" t="s">
        <v>10</v>
      </c>
      <c r="G87" s="872" t="s">
        <v>10</v>
      </c>
      <c r="H87" s="872" t="s">
        <v>10</v>
      </c>
      <c r="I87" s="1547" t="s">
        <v>883</v>
      </c>
      <c r="J87" s="1547"/>
      <c r="K87" s="1547"/>
      <c r="L87" s="1547"/>
      <c r="M87" s="872" t="s">
        <v>10</v>
      </c>
      <c r="N87" s="872" t="s">
        <v>10</v>
      </c>
    </row>
    <row r="88" spans="1:14" s="873" customFormat="1" ht="13.15" customHeight="1">
      <c r="A88" s="1547" t="s">
        <v>884</v>
      </c>
      <c r="B88" s="1547"/>
      <c r="C88" s="1547"/>
      <c r="D88" s="1547"/>
      <c r="E88" s="872" t="s">
        <v>10</v>
      </c>
      <c r="F88" s="872" t="s">
        <v>10</v>
      </c>
      <c r="G88" s="872" t="s">
        <v>10</v>
      </c>
      <c r="H88" s="872" t="s">
        <v>10</v>
      </c>
      <c r="I88" s="1547" t="s">
        <v>884</v>
      </c>
      <c r="J88" s="1547"/>
      <c r="K88" s="1547"/>
      <c r="L88" s="1547"/>
      <c r="M88" s="872" t="s">
        <v>10</v>
      </c>
      <c r="N88" s="872" t="s">
        <v>10</v>
      </c>
    </row>
    <row r="94" spans="1:14" s="875" customFormat="1" ht="13.15" customHeight="1">
      <c r="A94" s="874" t="s">
        <v>305</v>
      </c>
      <c r="I94" s="874" t="s">
        <v>305</v>
      </c>
    </row>
  </sheetData>
  <mergeCells count="20">
    <mergeCell ref="A88:D88"/>
    <mergeCell ref="I88:L88"/>
    <mergeCell ref="A85:D85"/>
    <mergeCell ref="I85:L85"/>
    <mergeCell ref="A86:D86"/>
    <mergeCell ref="I86:L86"/>
    <mergeCell ref="A87:D87"/>
    <mergeCell ref="I87:L87"/>
    <mergeCell ref="A84:D84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45" customFormat="1" ht="15.75">
      <c r="A1" s="1553" t="s">
        <v>853</v>
      </c>
      <c r="B1" s="1553"/>
      <c r="C1" s="1553"/>
      <c r="D1" s="844" t="s">
        <v>10</v>
      </c>
      <c r="E1" s="844" t="s">
        <v>10</v>
      </c>
      <c r="F1" s="844" t="s">
        <v>10</v>
      </c>
      <c r="G1" s="844" t="s">
        <v>10</v>
      </c>
      <c r="H1" s="844" t="s">
        <v>10</v>
      </c>
      <c r="I1" s="1553" t="s">
        <v>853</v>
      </c>
      <c r="J1" s="1553"/>
      <c r="K1" s="1553"/>
      <c r="L1" s="844" t="s">
        <v>10</v>
      </c>
      <c r="M1" s="844" t="s">
        <v>10</v>
      </c>
      <c r="N1" s="844" t="s">
        <v>10</v>
      </c>
    </row>
    <row r="2" spans="1:14" s="847" customFormat="1" ht="15">
      <c r="A2" s="1554" t="s">
        <v>854</v>
      </c>
      <c r="B2" s="1554"/>
      <c r="C2" s="1554"/>
      <c r="D2" s="846" t="s">
        <v>10</v>
      </c>
      <c r="E2" s="846" t="s">
        <v>10</v>
      </c>
      <c r="F2" s="846" t="s">
        <v>10</v>
      </c>
      <c r="G2" s="846" t="s">
        <v>10</v>
      </c>
      <c r="H2" s="846" t="s">
        <v>10</v>
      </c>
      <c r="I2" s="1554" t="s">
        <v>854</v>
      </c>
      <c r="J2" s="1554"/>
      <c r="K2" s="1554"/>
      <c r="L2" s="846" t="s">
        <v>10</v>
      </c>
      <c r="M2" s="846" t="s">
        <v>10</v>
      </c>
      <c r="N2" s="846" t="s">
        <v>10</v>
      </c>
    </row>
    <row r="3" spans="1:14">
      <c r="A3" s="1549" t="s">
        <v>390</v>
      </c>
      <c r="B3" s="1549"/>
      <c r="C3" s="1549"/>
      <c r="D3" s="848" t="s">
        <v>10</v>
      </c>
      <c r="E3" s="848" t="s">
        <v>10</v>
      </c>
      <c r="F3" s="848" t="s">
        <v>10</v>
      </c>
      <c r="G3" s="848" t="s">
        <v>10</v>
      </c>
      <c r="H3" s="848" t="s">
        <v>10</v>
      </c>
      <c r="I3" s="1549" t="s">
        <v>390</v>
      </c>
      <c r="J3" s="1549"/>
      <c r="K3" s="1549"/>
      <c r="L3" s="848" t="s">
        <v>10</v>
      </c>
      <c r="M3" s="848" t="s">
        <v>10</v>
      </c>
      <c r="N3" s="848" t="s">
        <v>10</v>
      </c>
    </row>
    <row r="4" spans="1:14">
      <c r="A4" s="848" t="s">
        <v>10</v>
      </c>
      <c r="B4" s="848" t="s">
        <v>10</v>
      </c>
      <c r="C4" s="848" t="s">
        <v>10</v>
      </c>
      <c r="D4" s="848" t="s">
        <v>10</v>
      </c>
      <c r="E4" s="848" t="s">
        <v>10</v>
      </c>
      <c r="F4" s="848" t="s">
        <v>10</v>
      </c>
      <c r="G4" s="848" t="s">
        <v>10</v>
      </c>
      <c r="H4" s="848" t="s">
        <v>10</v>
      </c>
      <c r="I4" s="848" t="s">
        <v>10</v>
      </c>
      <c r="J4" s="848" t="s">
        <v>10</v>
      </c>
      <c r="K4" s="848" t="s">
        <v>10</v>
      </c>
      <c r="L4" s="848" t="s">
        <v>10</v>
      </c>
      <c r="M4" s="848" t="s">
        <v>10</v>
      </c>
      <c r="N4" s="848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59" t="s">
        <v>10</v>
      </c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848" t="s">
        <v>10</v>
      </c>
      <c r="B10" s="1549" t="s">
        <v>893</v>
      </c>
      <c r="C10" s="1549"/>
      <c r="D10" s="848" t="s">
        <v>10</v>
      </c>
      <c r="E10" s="848" t="s">
        <v>10</v>
      </c>
      <c r="F10" s="848" t="s">
        <v>10</v>
      </c>
      <c r="G10" s="848" t="s">
        <v>10</v>
      </c>
      <c r="H10" s="848" t="s">
        <v>10</v>
      </c>
      <c r="I10" s="848" t="s">
        <v>10</v>
      </c>
      <c r="J10" s="848" t="s">
        <v>10</v>
      </c>
      <c r="K10" s="848" t="s">
        <v>10</v>
      </c>
      <c r="L10" s="848" t="s">
        <v>10</v>
      </c>
      <c r="M10" s="848" t="s">
        <v>10</v>
      </c>
      <c r="N10" s="848" t="s">
        <v>10</v>
      </c>
    </row>
    <row r="11" spans="1:14">
      <c r="A11" s="860" t="s">
        <v>6</v>
      </c>
      <c r="B11" s="866">
        <v>4241</v>
      </c>
      <c r="C11" s="864">
        <v>352</v>
      </c>
      <c r="D11" s="864">
        <v>52</v>
      </c>
      <c r="E11" s="864">
        <v>1976</v>
      </c>
      <c r="F11" s="864">
        <v>109</v>
      </c>
      <c r="G11" s="864">
        <v>967</v>
      </c>
      <c r="H11" s="864">
        <v>784</v>
      </c>
      <c r="I11" s="864">
        <v>11536</v>
      </c>
      <c r="J11" s="864">
        <v>273</v>
      </c>
      <c r="K11" s="864">
        <v>116</v>
      </c>
      <c r="L11" s="864">
        <v>156</v>
      </c>
      <c r="M11" s="864">
        <v>16</v>
      </c>
      <c r="N11" s="864">
        <v>51</v>
      </c>
    </row>
    <row r="12" spans="1:14">
      <c r="A12" s="848" t="s">
        <v>10</v>
      </c>
      <c r="B12" s="848" t="s">
        <v>10</v>
      </c>
      <c r="C12" s="848" t="s">
        <v>10</v>
      </c>
      <c r="D12" s="848" t="s">
        <v>10</v>
      </c>
      <c r="E12" s="848" t="s">
        <v>10</v>
      </c>
      <c r="F12" s="848" t="s">
        <v>10</v>
      </c>
      <c r="G12" s="848" t="s">
        <v>10</v>
      </c>
      <c r="H12" s="848" t="s">
        <v>10</v>
      </c>
      <c r="I12" s="848" t="s">
        <v>10</v>
      </c>
      <c r="J12" s="848" t="s">
        <v>10</v>
      </c>
      <c r="K12" s="848" t="s">
        <v>10</v>
      </c>
      <c r="L12" s="848" t="s">
        <v>10</v>
      </c>
      <c r="M12" s="848" t="s">
        <v>10</v>
      </c>
      <c r="N12" s="848" t="s">
        <v>10</v>
      </c>
    </row>
    <row r="13" spans="1:14">
      <c r="A13" s="848" t="s">
        <v>865</v>
      </c>
      <c r="B13" s="848" t="s">
        <v>10</v>
      </c>
      <c r="C13" s="848" t="s">
        <v>10</v>
      </c>
      <c r="D13" s="848" t="s">
        <v>10</v>
      </c>
      <c r="E13" s="848" t="s">
        <v>10</v>
      </c>
      <c r="F13" s="848" t="s">
        <v>10</v>
      </c>
      <c r="G13" s="848" t="s">
        <v>10</v>
      </c>
      <c r="H13" s="848" t="s">
        <v>10</v>
      </c>
      <c r="I13" s="848" t="s">
        <v>10</v>
      </c>
      <c r="J13" s="848" t="s">
        <v>10</v>
      </c>
      <c r="K13" s="848" t="s">
        <v>10</v>
      </c>
      <c r="L13" s="848" t="s">
        <v>10</v>
      </c>
      <c r="M13" s="848" t="s">
        <v>10</v>
      </c>
      <c r="N13" s="848" t="s">
        <v>10</v>
      </c>
    </row>
    <row r="14" spans="1:14">
      <c r="A14" s="848" t="s">
        <v>10</v>
      </c>
      <c r="B14" s="848" t="s">
        <v>10</v>
      </c>
      <c r="C14" s="848" t="s">
        <v>10</v>
      </c>
      <c r="D14" s="848" t="s">
        <v>10</v>
      </c>
      <c r="E14" s="848" t="s">
        <v>10</v>
      </c>
      <c r="F14" s="848" t="s">
        <v>10</v>
      </c>
      <c r="G14" s="848" t="s">
        <v>10</v>
      </c>
      <c r="H14" s="848" t="s">
        <v>10</v>
      </c>
      <c r="I14" s="848" t="s">
        <v>10</v>
      </c>
      <c r="J14" s="848" t="s">
        <v>10</v>
      </c>
      <c r="K14" s="848" t="s">
        <v>10</v>
      </c>
      <c r="L14" s="848" t="s">
        <v>10</v>
      </c>
      <c r="M14" s="848" t="s">
        <v>10</v>
      </c>
      <c r="N14" s="848" t="s">
        <v>10</v>
      </c>
    </row>
    <row r="15" spans="1:14">
      <c r="A15" s="860" t="s">
        <v>866</v>
      </c>
      <c r="B15" s="866">
        <v>305</v>
      </c>
      <c r="C15" s="864">
        <v>16</v>
      </c>
      <c r="D15" s="864">
        <v>3</v>
      </c>
      <c r="E15" s="864">
        <v>138</v>
      </c>
      <c r="F15" s="864">
        <v>9</v>
      </c>
      <c r="G15" s="864">
        <v>82</v>
      </c>
      <c r="H15" s="864">
        <v>56</v>
      </c>
      <c r="I15" s="864">
        <v>991</v>
      </c>
      <c r="J15" s="864">
        <v>17</v>
      </c>
      <c r="K15" s="864">
        <v>8</v>
      </c>
      <c r="L15" s="864">
        <v>9</v>
      </c>
      <c r="M15" s="864">
        <v>1</v>
      </c>
      <c r="N15" s="864">
        <v>5</v>
      </c>
    </row>
    <row r="16" spans="1:14">
      <c r="A16" s="860" t="s">
        <v>867</v>
      </c>
      <c r="B16" s="866">
        <v>361</v>
      </c>
      <c r="C16" s="864">
        <v>20</v>
      </c>
      <c r="D16" s="864">
        <v>5</v>
      </c>
      <c r="E16" s="864">
        <v>172</v>
      </c>
      <c r="F16" s="864">
        <v>10</v>
      </c>
      <c r="G16" s="864">
        <v>86</v>
      </c>
      <c r="H16" s="864">
        <v>68</v>
      </c>
      <c r="I16" s="864">
        <v>816</v>
      </c>
      <c r="J16" s="864">
        <v>13</v>
      </c>
      <c r="K16" s="864">
        <v>5</v>
      </c>
      <c r="L16" s="864">
        <v>8</v>
      </c>
      <c r="M16" s="864">
        <v>1</v>
      </c>
      <c r="N16" s="864">
        <v>4</v>
      </c>
    </row>
    <row r="17" spans="1:14">
      <c r="A17" s="860" t="s">
        <v>868</v>
      </c>
      <c r="B17" s="866">
        <v>451</v>
      </c>
      <c r="C17" s="864">
        <v>29</v>
      </c>
      <c r="D17" s="864">
        <v>8</v>
      </c>
      <c r="E17" s="864">
        <v>221</v>
      </c>
      <c r="F17" s="864">
        <v>10</v>
      </c>
      <c r="G17" s="864">
        <v>98</v>
      </c>
      <c r="H17" s="864">
        <v>84</v>
      </c>
      <c r="I17" s="864">
        <v>978</v>
      </c>
      <c r="J17" s="864">
        <v>17</v>
      </c>
      <c r="K17" s="864">
        <v>9</v>
      </c>
      <c r="L17" s="864">
        <v>8</v>
      </c>
      <c r="M17" s="864">
        <v>2</v>
      </c>
      <c r="N17" s="864">
        <v>4</v>
      </c>
    </row>
    <row r="18" spans="1:14">
      <c r="A18" s="860" t="s">
        <v>869</v>
      </c>
      <c r="B18" s="866">
        <v>352</v>
      </c>
      <c r="C18" s="864">
        <v>48</v>
      </c>
      <c r="D18" s="864">
        <v>5</v>
      </c>
      <c r="E18" s="864">
        <v>151</v>
      </c>
      <c r="F18" s="864">
        <v>10</v>
      </c>
      <c r="G18" s="864">
        <v>83</v>
      </c>
      <c r="H18" s="864">
        <v>56</v>
      </c>
      <c r="I18" s="864">
        <v>820</v>
      </c>
      <c r="J18" s="864">
        <v>32</v>
      </c>
      <c r="K18" s="864">
        <v>17</v>
      </c>
      <c r="L18" s="864">
        <v>15</v>
      </c>
      <c r="M18" s="864">
        <v>3</v>
      </c>
      <c r="N18" s="864">
        <v>3</v>
      </c>
    </row>
    <row r="19" spans="1:14">
      <c r="A19" s="860" t="s">
        <v>870</v>
      </c>
      <c r="B19" s="866">
        <v>300</v>
      </c>
      <c r="C19" s="864">
        <v>28</v>
      </c>
      <c r="D19" s="864">
        <v>4</v>
      </c>
      <c r="E19" s="864">
        <v>143</v>
      </c>
      <c r="F19" s="864">
        <v>7</v>
      </c>
      <c r="G19" s="864">
        <v>64</v>
      </c>
      <c r="H19" s="864">
        <v>55</v>
      </c>
      <c r="I19" s="864">
        <v>1054</v>
      </c>
      <c r="J19" s="864">
        <v>10</v>
      </c>
      <c r="K19" s="864">
        <v>4</v>
      </c>
      <c r="L19" s="864">
        <v>7</v>
      </c>
      <c r="M19" s="864">
        <v>1</v>
      </c>
      <c r="N19" s="864">
        <v>4</v>
      </c>
    </row>
    <row r="20" spans="1:14">
      <c r="A20" s="860" t="s">
        <v>871</v>
      </c>
      <c r="B20" s="866">
        <v>276</v>
      </c>
      <c r="C20" s="864">
        <v>22</v>
      </c>
      <c r="D20" s="864">
        <v>4</v>
      </c>
      <c r="E20" s="864">
        <v>121</v>
      </c>
      <c r="F20" s="864">
        <v>10</v>
      </c>
      <c r="G20" s="864">
        <v>73</v>
      </c>
      <c r="H20" s="864">
        <v>46</v>
      </c>
      <c r="I20" s="864">
        <v>870</v>
      </c>
      <c r="J20" s="864">
        <v>10</v>
      </c>
      <c r="K20" s="864">
        <v>4</v>
      </c>
      <c r="L20" s="864">
        <v>6</v>
      </c>
      <c r="M20" s="864">
        <v>1</v>
      </c>
      <c r="N20" s="864">
        <v>3</v>
      </c>
    </row>
    <row r="21" spans="1:14">
      <c r="A21" s="860" t="s">
        <v>872</v>
      </c>
      <c r="B21" s="866">
        <v>212</v>
      </c>
      <c r="C21" s="864">
        <v>20</v>
      </c>
      <c r="D21" s="864">
        <v>2</v>
      </c>
      <c r="E21" s="864">
        <v>92</v>
      </c>
      <c r="F21" s="864">
        <v>5</v>
      </c>
      <c r="G21" s="864">
        <v>49</v>
      </c>
      <c r="H21" s="864">
        <v>43</v>
      </c>
      <c r="I21" s="864">
        <v>961</v>
      </c>
      <c r="J21" s="864">
        <v>10</v>
      </c>
      <c r="K21" s="864">
        <v>4</v>
      </c>
      <c r="L21" s="864">
        <v>5</v>
      </c>
      <c r="M21" s="864">
        <v>1</v>
      </c>
      <c r="N21" s="864">
        <v>3</v>
      </c>
    </row>
    <row r="22" spans="1:14">
      <c r="A22" s="860" t="s">
        <v>873</v>
      </c>
      <c r="B22" s="866">
        <v>293</v>
      </c>
      <c r="C22" s="864">
        <v>28</v>
      </c>
      <c r="D22" s="864">
        <v>2</v>
      </c>
      <c r="E22" s="864">
        <v>138</v>
      </c>
      <c r="F22" s="864">
        <v>9</v>
      </c>
      <c r="G22" s="864">
        <v>58</v>
      </c>
      <c r="H22" s="864">
        <v>58</v>
      </c>
      <c r="I22" s="864">
        <v>1094</v>
      </c>
      <c r="J22" s="864">
        <v>15</v>
      </c>
      <c r="K22" s="864">
        <v>5</v>
      </c>
      <c r="L22" s="864">
        <v>10</v>
      </c>
      <c r="M22" s="864">
        <v>2</v>
      </c>
      <c r="N22" s="864">
        <v>5</v>
      </c>
    </row>
    <row r="23" spans="1:14">
      <c r="A23" s="860" t="s">
        <v>874</v>
      </c>
      <c r="B23" s="866">
        <v>360</v>
      </c>
      <c r="C23" s="864">
        <v>32</v>
      </c>
      <c r="D23" s="864">
        <v>5</v>
      </c>
      <c r="E23" s="864">
        <v>166</v>
      </c>
      <c r="F23" s="864">
        <v>7</v>
      </c>
      <c r="G23" s="864">
        <v>77</v>
      </c>
      <c r="H23" s="864">
        <v>72</v>
      </c>
      <c r="I23" s="864">
        <v>1070</v>
      </c>
      <c r="J23" s="864">
        <v>25</v>
      </c>
      <c r="K23" s="864">
        <v>10</v>
      </c>
      <c r="L23" s="864">
        <v>15</v>
      </c>
      <c r="M23" s="864">
        <v>2</v>
      </c>
      <c r="N23" s="864">
        <v>5</v>
      </c>
    </row>
    <row r="24" spans="1:14">
      <c r="A24" s="860" t="s">
        <v>875</v>
      </c>
      <c r="B24" s="866">
        <v>415</v>
      </c>
      <c r="C24" s="864">
        <v>24</v>
      </c>
      <c r="D24" s="864">
        <v>4</v>
      </c>
      <c r="E24" s="864">
        <v>207</v>
      </c>
      <c r="F24" s="864">
        <v>11</v>
      </c>
      <c r="G24" s="864">
        <v>102</v>
      </c>
      <c r="H24" s="864">
        <v>67</v>
      </c>
      <c r="I24" s="864">
        <v>948</v>
      </c>
      <c r="J24" s="864">
        <v>42</v>
      </c>
      <c r="K24" s="864">
        <v>17</v>
      </c>
      <c r="L24" s="864">
        <v>25</v>
      </c>
      <c r="M24" s="864">
        <v>2</v>
      </c>
      <c r="N24" s="864">
        <v>4</v>
      </c>
    </row>
    <row r="25" spans="1:14">
      <c r="A25" s="860" t="s">
        <v>876</v>
      </c>
      <c r="B25" s="866">
        <v>550</v>
      </c>
      <c r="C25" s="864">
        <v>34</v>
      </c>
      <c r="D25" s="864">
        <v>8</v>
      </c>
      <c r="E25" s="864">
        <v>261</v>
      </c>
      <c r="F25" s="864">
        <v>13</v>
      </c>
      <c r="G25" s="864">
        <v>119</v>
      </c>
      <c r="H25" s="864">
        <v>114</v>
      </c>
      <c r="I25" s="864">
        <v>1063</v>
      </c>
      <c r="J25" s="864">
        <v>58</v>
      </c>
      <c r="K25" s="864">
        <v>24</v>
      </c>
      <c r="L25" s="864">
        <v>34</v>
      </c>
      <c r="M25" s="864">
        <v>2</v>
      </c>
      <c r="N25" s="864">
        <v>7</v>
      </c>
    </row>
    <row r="26" spans="1:14">
      <c r="A26" s="860" t="s">
        <v>877</v>
      </c>
      <c r="B26" s="866">
        <v>366</v>
      </c>
      <c r="C26" s="864">
        <v>50</v>
      </c>
      <c r="D26" s="864">
        <v>3</v>
      </c>
      <c r="E26" s="864">
        <v>167</v>
      </c>
      <c r="F26" s="864">
        <v>7</v>
      </c>
      <c r="G26" s="864">
        <v>76</v>
      </c>
      <c r="H26" s="864">
        <v>64</v>
      </c>
      <c r="I26" s="864">
        <v>871</v>
      </c>
      <c r="J26" s="864">
        <v>25</v>
      </c>
      <c r="K26" s="864">
        <v>9</v>
      </c>
      <c r="L26" s="864">
        <v>15</v>
      </c>
      <c r="M26" s="864">
        <v>1</v>
      </c>
      <c r="N26" s="864">
        <v>2</v>
      </c>
    </row>
    <row r="27" spans="1:14">
      <c r="A27" s="848" t="s">
        <v>10</v>
      </c>
      <c r="B27" s="848" t="s">
        <v>10</v>
      </c>
      <c r="C27" s="848" t="s">
        <v>10</v>
      </c>
      <c r="D27" s="848" t="s">
        <v>10</v>
      </c>
      <c r="E27" s="848" t="s">
        <v>10</v>
      </c>
      <c r="F27" s="848" t="s">
        <v>10</v>
      </c>
      <c r="G27" s="848" t="s">
        <v>10</v>
      </c>
      <c r="H27" s="848" t="s">
        <v>10</v>
      </c>
      <c r="I27" s="848" t="s">
        <v>10</v>
      </c>
      <c r="J27" s="848" t="s">
        <v>10</v>
      </c>
      <c r="K27" s="848" t="s">
        <v>10</v>
      </c>
      <c r="L27" s="848" t="s">
        <v>10</v>
      </c>
      <c r="M27" s="848" t="s">
        <v>10</v>
      </c>
      <c r="N27" s="848" t="s">
        <v>10</v>
      </c>
    </row>
    <row r="28" spans="1:14">
      <c r="A28" s="848" t="s">
        <v>10</v>
      </c>
      <c r="B28" s="848" t="s">
        <v>10</v>
      </c>
      <c r="C28" s="848" t="s">
        <v>10</v>
      </c>
      <c r="D28" s="848" t="s">
        <v>10</v>
      </c>
      <c r="E28" s="848" t="s">
        <v>10</v>
      </c>
      <c r="F28" s="848" t="s">
        <v>10</v>
      </c>
      <c r="G28" s="848" t="s">
        <v>10</v>
      </c>
      <c r="H28" s="848" t="s">
        <v>10</v>
      </c>
      <c r="I28" s="848" t="s">
        <v>10</v>
      </c>
      <c r="J28" s="848" t="s">
        <v>10</v>
      </c>
      <c r="K28" s="848" t="s">
        <v>10</v>
      </c>
      <c r="L28" s="848" t="s">
        <v>10</v>
      </c>
      <c r="M28" s="848" t="s">
        <v>10</v>
      </c>
      <c r="N28" s="848" t="s">
        <v>10</v>
      </c>
    </row>
    <row r="29" spans="1:14">
      <c r="A29" s="848" t="s">
        <v>10</v>
      </c>
      <c r="B29" s="1549" t="s">
        <v>894</v>
      </c>
      <c r="C29" s="1549"/>
      <c r="D29" s="848" t="s">
        <v>10</v>
      </c>
      <c r="E29" s="848" t="s">
        <v>10</v>
      </c>
      <c r="F29" s="848" t="s">
        <v>10</v>
      </c>
      <c r="G29" s="848" t="s">
        <v>10</v>
      </c>
      <c r="H29" s="848" t="s">
        <v>10</v>
      </c>
      <c r="I29" s="848" t="s">
        <v>10</v>
      </c>
      <c r="J29" s="848" t="s">
        <v>10</v>
      </c>
      <c r="K29" s="848" t="s">
        <v>10</v>
      </c>
      <c r="L29" s="848" t="s">
        <v>10</v>
      </c>
      <c r="M29" s="848" t="s">
        <v>10</v>
      </c>
      <c r="N29" s="848" t="s">
        <v>10</v>
      </c>
    </row>
    <row r="30" spans="1:14">
      <c r="A30" s="860" t="s">
        <v>6</v>
      </c>
      <c r="B30" s="866">
        <v>1123</v>
      </c>
      <c r="C30" s="864">
        <v>20</v>
      </c>
      <c r="D30" s="864">
        <v>22</v>
      </c>
      <c r="E30" s="864">
        <v>375</v>
      </c>
      <c r="F30" s="864">
        <v>6</v>
      </c>
      <c r="G30" s="864">
        <v>115</v>
      </c>
      <c r="H30" s="864">
        <v>585</v>
      </c>
      <c r="I30" s="865">
        <v>480436</v>
      </c>
      <c r="J30" s="864">
        <v>125</v>
      </c>
      <c r="K30" s="864">
        <v>38</v>
      </c>
      <c r="L30" s="864">
        <v>88</v>
      </c>
      <c r="M30" s="864">
        <v>14</v>
      </c>
      <c r="N30" s="864">
        <v>84</v>
      </c>
    </row>
    <row r="31" spans="1:14">
      <c r="A31" s="848" t="s">
        <v>10</v>
      </c>
      <c r="B31" s="848" t="s">
        <v>10</v>
      </c>
      <c r="C31" s="848" t="s">
        <v>10</v>
      </c>
      <c r="D31" s="848" t="s">
        <v>10</v>
      </c>
      <c r="E31" s="848" t="s">
        <v>10</v>
      </c>
      <c r="F31" s="848" t="s">
        <v>10</v>
      </c>
      <c r="G31" s="848" t="s">
        <v>10</v>
      </c>
      <c r="H31" s="848" t="s">
        <v>10</v>
      </c>
      <c r="I31" s="848" t="s">
        <v>10</v>
      </c>
      <c r="J31" s="848" t="s">
        <v>10</v>
      </c>
      <c r="K31" s="848" t="s">
        <v>10</v>
      </c>
      <c r="L31" s="848" t="s">
        <v>10</v>
      </c>
      <c r="M31" s="848" t="s">
        <v>10</v>
      </c>
      <c r="N31" s="848" t="s">
        <v>10</v>
      </c>
    </row>
    <row r="32" spans="1:14">
      <c r="A32" s="848" t="s">
        <v>865</v>
      </c>
      <c r="B32" s="848" t="s">
        <v>10</v>
      </c>
      <c r="C32" s="848" t="s">
        <v>10</v>
      </c>
      <c r="D32" s="848" t="s">
        <v>10</v>
      </c>
      <c r="E32" s="848" t="s">
        <v>10</v>
      </c>
      <c r="F32" s="848" t="s">
        <v>10</v>
      </c>
      <c r="G32" s="848" t="s">
        <v>10</v>
      </c>
      <c r="H32" s="848" t="s">
        <v>10</v>
      </c>
      <c r="I32" s="848" t="s">
        <v>10</v>
      </c>
      <c r="J32" s="848" t="s">
        <v>10</v>
      </c>
      <c r="K32" s="848" t="s">
        <v>10</v>
      </c>
      <c r="L32" s="848" t="s">
        <v>10</v>
      </c>
      <c r="M32" s="848" t="s">
        <v>10</v>
      </c>
      <c r="N32" s="848" t="s">
        <v>10</v>
      </c>
    </row>
    <row r="33" spans="1:14">
      <c r="A33" s="848" t="s">
        <v>10</v>
      </c>
      <c r="B33" s="848" t="s">
        <v>10</v>
      </c>
      <c r="C33" s="848" t="s">
        <v>10</v>
      </c>
      <c r="D33" s="848" t="s">
        <v>10</v>
      </c>
      <c r="E33" s="848" t="s">
        <v>10</v>
      </c>
      <c r="F33" s="848" t="s">
        <v>10</v>
      </c>
      <c r="G33" s="848" t="s">
        <v>10</v>
      </c>
      <c r="H33" s="848" t="s">
        <v>10</v>
      </c>
      <c r="I33" s="848" t="s">
        <v>10</v>
      </c>
      <c r="J33" s="848" t="s">
        <v>10</v>
      </c>
      <c r="K33" s="848" t="s">
        <v>10</v>
      </c>
      <c r="L33" s="848" t="s">
        <v>10</v>
      </c>
      <c r="M33" s="848" t="s">
        <v>10</v>
      </c>
      <c r="N33" s="848" t="s">
        <v>10</v>
      </c>
    </row>
    <row r="34" spans="1:14">
      <c r="A34" s="860" t="s">
        <v>866</v>
      </c>
      <c r="B34" s="866">
        <v>81</v>
      </c>
      <c r="C34" s="864">
        <v>1</v>
      </c>
      <c r="D34" s="864">
        <v>1</v>
      </c>
      <c r="E34" s="864">
        <v>23</v>
      </c>
      <c r="F34" s="864">
        <v>1</v>
      </c>
      <c r="G34" s="864">
        <v>16</v>
      </c>
      <c r="H34" s="864">
        <v>40</v>
      </c>
      <c r="I34" s="864">
        <v>41469</v>
      </c>
      <c r="J34" s="864">
        <v>9</v>
      </c>
      <c r="K34" s="864">
        <v>1</v>
      </c>
      <c r="L34" s="864">
        <v>7</v>
      </c>
      <c r="M34" s="864">
        <v>1</v>
      </c>
      <c r="N34" s="864">
        <v>3</v>
      </c>
    </row>
    <row r="35" spans="1:14">
      <c r="A35" s="860" t="s">
        <v>867</v>
      </c>
      <c r="B35" s="866">
        <v>91</v>
      </c>
      <c r="C35" s="864">
        <v>1</v>
      </c>
      <c r="D35" s="864">
        <v>2</v>
      </c>
      <c r="E35" s="864">
        <v>26</v>
      </c>
      <c r="F35" s="864">
        <v>0</v>
      </c>
      <c r="G35" s="864">
        <v>9</v>
      </c>
      <c r="H35" s="864">
        <v>53</v>
      </c>
      <c r="I35" s="864">
        <v>37707</v>
      </c>
      <c r="J35" s="864">
        <v>10</v>
      </c>
      <c r="K35" s="864">
        <v>2</v>
      </c>
      <c r="L35" s="864">
        <v>8</v>
      </c>
      <c r="M35" s="864">
        <v>0</v>
      </c>
      <c r="N35" s="864">
        <v>8</v>
      </c>
    </row>
    <row r="36" spans="1:14">
      <c r="A36" s="860" t="s">
        <v>868</v>
      </c>
      <c r="B36" s="866">
        <v>111</v>
      </c>
      <c r="C36" s="864">
        <v>2</v>
      </c>
      <c r="D36" s="864">
        <v>2</v>
      </c>
      <c r="E36" s="864">
        <v>36</v>
      </c>
      <c r="F36" s="864">
        <v>1</v>
      </c>
      <c r="G36" s="864">
        <v>13</v>
      </c>
      <c r="H36" s="864">
        <v>58</v>
      </c>
      <c r="I36" s="864">
        <v>41109</v>
      </c>
      <c r="J36" s="864">
        <v>7</v>
      </c>
      <c r="K36" s="864">
        <v>3</v>
      </c>
      <c r="L36" s="864">
        <v>4</v>
      </c>
      <c r="M36" s="864">
        <v>3</v>
      </c>
      <c r="N36" s="864">
        <v>7</v>
      </c>
    </row>
    <row r="37" spans="1:14">
      <c r="A37" s="860" t="s">
        <v>869</v>
      </c>
      <c r="B37" s="866">
        <v>83</v>
      </c>
      <c r="C37" s="864">
        <v>1</v>
      </c>
      <c r="D37" s="864">
        <v>1</v>
      </c>
      <c r="E37" s="864">
        <v>26</v>
      </c>
      <c r="F37" s="864" t="s">
        <v>51</v>
      </c>
      <c r="G37" s="864">
        <v>12</v>
      </c>
      <c r="H37" s="864">
        <v>43</v>
      </c>
      <c r="I37" s="864">
        <v>35808</v>
      </c>
      <c r="J37" s="864">
        <v>9</v>
      </c>
      <c r="K37" s="864">
        <v>4</v>
      </c>
      <c r="L37" s="864">
        <v>5</v>
      </c>
      <c r="M37" s="864">
        <v>3</v>
      </c>
      <c r="N37" s="864">
        <v>6</v>
      </c>
    </row>
    <row r="38" spans="1:14">
      <c r="A38" s="860" t="s">
        <v>870</v>
      </c>
      <c r="B38" s="866">
        <v>82</v>
      </c>
      <c r="C38" s="864">
        <v>1</v>
      </c>
      <c r="D38" s="864">
        <v>2</v>
      </c>
      <c r="E38" s="864">
        <v>28</v>
      </c>
      <c r="F38" s="864">
        <v>1</v>
      </c>
      <c r="G38" s="864">
        <v>10</v>
      </c>
      <c r="H38" s="864">
        <v>40</v>
      </c>
      <c r="I38" s="864">
        <v>40936</v>
      </c>
      <c r="J38" s="864">
        <v>7</v>
      </c>
      <c r="K38" s="864">
        <v>2</v>
      </c>
      <c r="L38" s="864">
        <v>5</v>
      </c>
      <c r="M38" s="864">
        <v>1</v>
      </c>
      <c r="N38" s="864">
        <v>8</v>
      </c>
    </row>
    <row r="39" spans="1:14">
      <c r="A39" s="860" t="s">
        <v>871</v>
      </c>
      <c r="B39" s="866">
        <v>83</v>
      </c>
      <c r="C39" s="864">
        <v>1</v>
      </c>
      <c r="D39" s="864">
        <v>1</v>
      </c>
      <c r="E39" s="864">
        <v>17</v>
      </c>
      <c r="F39" s="864">
        <v>1</v>
      </c>
      <c r="G39" s="864">
        <v>9</v>
      </c>
      <c r="H39" s="864">
        <v>53</v>
      </c>
      <c r="I39" s="864">
        <v>40332</v>
      </c>
      <c r="J39" s="864">
        <v>3</v>
      </c>
      <c r="K39" s="864">
        <v>2</v>
      </c>
      <c r="L39" s="864">
        <v>1</v>
      </c>
      <c r="M39" s="864">
        <v>0</v>
      </c>
      <c r="N39" s="864">
        <v>4</v>
      </c>
    </row>
    <row r="40" spans="1:14">
      <c r="A40" s="860" t="s">
        <v>872</v>
      </c>
      <c r="B40" s="866">
        <v>81</v>
      </c>
      <c r="C40" s="864">
        <v>1</v>
      </c>
      <c r="D40" s="864">
        <v>1</v>
      </c>
      <c r="E40" s="864">
        <v>19</v>
      </c>
      <c r="F40" s="864" t="s">
        <v>51</v>
      </c>
      <c r="G40" s="864">
        <v>6</v>
      </c>
      <c r="H40" s="864">
        <v>54</v>
      </c>
      <c r="I40" s="864">
        <v>37563</v>
      </c>
      <c r="J40" s="864">
        <v>14</v>
      </c>
      <c r="K40" s="864">
        <v>2</v>
      </c>
      <c r="L40" s="864">
        <v>12</v>
      </c>
      <c r="M40" s="864">
        <v>0</v>
      </c>
      <c r="N40" s="864">
        <v>6</v>
      </c>
    </row>
    <row r="41" spans="1:14">
      <c r="A41" s="860" t="s">
        <v>873</v>
      </c>
      <c r="B41" s="866">
        <v>95</v>
      </c>
      <c r="C41" s="864">
        <v>2</v>
      </c>
      <c r="D41" s="864">
        <v>2</v>
      </c>
      <c r="E41" s="864">
        <v>26</v>
      </c>
      <c r="F41" s="864" t="s">
        <v>51</v>
      </c>
      <c r="G41" s="864">
        <v>6</v>
      </c>
      <c r="H41" s="864">
        <v>59</v>
      </c>
      <c r="I41" s="864">
        <v>38736</v>
      </c>
      <c r="J41" s="864">
        <v>9</v>
      </c>
      <c r="K41" s="864">
        <v>2</v>
      </c>
      <c r="L41" s="864">
        <v>7</v>
      </c>
      <c r="M41" s="864">
        <v>1</v>
      </c>
      <c r="N41" s="864">
        <v>8</v>
      </c>
    </row>
    <row r="42" spans="1:14">
      <c r="A42" s="860" t="s">
        <v>874</v>
      </c>
      <c r="B42" s="866">
        <v>72</v>
      </c>
      <c r="C42" s="864">
        <v>1</v>
      </c>
      <c r="D42" s="864">
        <v>2</v>
      </c>
      <c r="E42" s="864">
        <v>38</v>
      </c>
      <c r="F42" s="864">
        <v>0</v>
      </c>
      <c r="G42" s="864">
        <v>7</v>
      </c>
      <c r="H42" s="864">
        <v>23</v>
      </c>
      <c r="I42" s="864">
        <v>40691</v>
      </c>
      <c r="J42" s="864">
        <v>11</v>
      </c>
      <c r="K42" s="864">
        <v>3</v>
      </c>
      <c r="L42" s="864">
        <v>8</v>
      </c>
      <c r="M42" s="864">
        <v>2</v>
      </c>
      <c r="N42" s="864">
        <v>7</v>
      </c>
    </row>
    <row r="43" spans="1:14">
      <c r="A43" s="860" t="s">
        <v>875</v>
      </c>
      <c r="B43" s="866">
        <v>109</v>
      </c>
      <c r="C43" s="864">
        <v>3</v>
      </c>
      <c r="D43" s="864">
        <v>1</v>
      </c>
      <c r="E43" s="864">
        <v>38</v>
      </c>
      <c r="F43" s="864">
        <v>2</v>
      </c>
      <c r="G43" s="864">
        <v>10</v>
      </c>
      <c r="H43" s="864">
        <v>56</v>
      </c>
      <c r="I43" s="864">
        <v>41162</v>
      </c>
      <c r="J43" s="864">
        <v>19</v>
      </c>
      <c r="K43" s="864">
        <v>8</v>
      </c>
      <c r="L43" s="864">
        <v>11</v>
      </c>
      <c r="M43" s="864">
        <v>1</v>
      </c>
      <c r="N43" s="864">
        <v>11</v>
      </c>
    </row>
    <row r="44" spans="1:14">
      <c r="A44" s="860" t="s">
        <v>876</v>
      </c>
      <c r="B44" s="866">
        <v>153</v>
      </c>
      <c r="C44" s="864">
        <v>2</v>
      </c>
      <c r="D44" s="864">
        <v>4</v>
      </c>
      <c r="E44" s="864">
        <v>64</v>
      </c>
      <c r="F44" s="864">
        <v>1</v>
      </c>
      <c r="G44" s="864">
        <v>10</v>
      </c>
      <c r="H44" s="864">
        <v>74</v>
      </c>
      <c r="I44" s="864">
        <v>45529</v>
      </c>
      <c r="J44" s="864">
        <v>15</v>
      </c>
      <c r="K44" s="864">
        <v>4</v>
      </c>
      <c r="L44" s="864">
        <v>11</v>
      </c>
      <c r="M44" s="864">
        <v>1</v>
      </c>
      <c r="N44" s="864">
        <v>9</v>
      </c>
    </row>
    <row r="45" spans="1:14">
      <c r="A45" s="860" t="s">
        <v>877</v>
      </c>
      <c r="B45" s="866">
        <v>81</v>
      </c>
      <c r="C45" s="864">
        <v>3</v>
      </c>
      <c r="D45" s="864">
        <v>3</v>
      </c>
      <c r="E45" s="864">
        <v>34</v>
      </c>
      <c r="F45" s="864" t="s">
        <v>51</v>
      </c>
      <c r="G45" s="864">
        <v>8</v>
      </c>
      <c r="H45" s="864">
        <v>33</v>
      </c>
      <c r="I45" s="864">
        <v>39393</v>
      </c>
      <c r="J45" s="864">
        <v>11</v>
      </c>
      <c r="K45" s="864">
        <v>4</v>
      </c>
      <c r="L45" s="864">
        <v>8</v>
      </c>
      <c r="M45" s="864">
        <v>1</v>
      </c>
      <c r="N45" s="864">
        <v>6</v>
      </c>
    </row>
    <row r="46" spans="1:14">
      <c r="A46" s="848" t="s">
        <v>10</v>
      </c>
      <c r="B46" s="848" t="s">
        <v>10</v>
      </c>
      <c r="C46" s="848" t="s">
        <v>10</v>
      </c>
      <c r="D46" s="848" t="s">
        <v>10</v>
      </c>
      <c r="E46" s="848" t="s">
        <v>10</v>
      </c>
      <c r="F46" s="848" t="s">
        <v>10</v>
      </c>
      <c r="G46" s="848" t="s">
        <v>10</v>
      </c>
      <c r="H46" s="848" t="s">
        <v>10</v>
      </c>
      <c r="I46" s="848" t="s">
        <v>10</v>
      </c>
      <c r="J46" s="848" t="s">
        <v>10</v>
      </c>
      <c r="K46" s="848" t="s">
        <v>10</v>
      </c>
      <c r="L46" s="848" t="s">
        <v>10</v>
      </c>
      <c r="M46" s="848" t="s">
        <v>10</v>
      </c>
      <c r="N46" s="848" t="s">
        <v>10</v>
      </c>
    </row>
    <row r="47" spans="1:14">
      <c r="A47" s="848" t="s">
        <v>10</v>
      </c>
      <c r="B47" s="848" t="s">
        <v>10</v>
      </c>
      <c r="C47" s="848" t="s">
        <v>10</v>
      </c>
      <c r="D47" s="848" t="s">
        <v>10</v>
      </c>
      <c r="E47" s="848" t="s">
        <v>10</v>
      </c>
      <c r="F47" s="848" t="s">
        <v>10</v>
      </c>
      <c r="G47" s="848" t="s">
        <v>10</v>
      </c>
      <c r="H47" s="848" t="s">
        <v>10</v>
      </c>
      <c r="I47" s="848" t="s">
        <v>10</v>
      </c>
      <c r="J47" s="848" t="s">
        <v>10</v>
      </c>
      <c r="K47" s="848" t="s">
        <v>10</v>
      </c>
      <c r="L47" s="848" t="s">
        <v>10</v>
      </c>
      <c r="M47" s="848" t="s">
        <v>10</v>
      </c>
      <c r="N47" s="848" t="s">
        <v>10</v>
      </c>
    </row>
    <row r="48" spans="1:14">
      <c r="A48" s="848" t="s">
        <v>10</v>
      </c>
      <c r="B48" s="1549" t="s">
        <v>895</v>
      </c>
      <c r="C48" s="1549"/>
      <c r="D48" s="848" t="s">
        <v>10</v>
      </c>
      <c r="E48" s="848" t="s">
        <v>10</v>
      </c>
      <c r="F48" s="848" t="s">
        <v>10</v>
      </c>
      <c r="G48" s="848" t="s">
        <v>10</v>
      </c>
      <c r="H48" s="848" t="s">
        <v>10</v>
      </c>
      <c r="I48" s="848" t="s">
        <v>10</v>
      </c>
      <c r="J48" s="848" t="s">
        <v>10</v>
      </c>
      <c r="K48" s="848" t="s">
        <v>10</v>
      </c>
      <c r="L48" s="848" t="s">
        <v>10</v>
      </c>
      <c r="M48" s="848" t="s">
        <v>10</v>
      </c>
      <c r="N48" s="848" t="s">
        <v>10</v>
      </c>
    </row>
    <row r="49" spans="1:14">
      <c r="A49" s="860" t="s">
        <v>6</v>
      </c>
      <c r="B49" s="863">
        <v>105197</v>
      </c>
      <c r="C49" s="864">
        <v>1431</v>
      </c>
      <c r="D49" s="864">
        <v>68</v>
      </c>
      <c r="E49" s="864">
        <v>43618</v>
      </c>
      <c r="F49" s="864">
        <v>923</v>
      </c>
      <c r="G49" s="864">
        <v>22969</v>
      </c>
      <c r="H49" s="864">
        <v>36188</v>
      </c>
      <c r="I49" s="864">
        <v>85473</v>
      </c>
      <c r="J49" s="864">
        <v>3775</v>
      </c>
      <c r="K49" s="864">
        <v>3062</v>
      </c>
      <c r="L49" s="864">
        <v>713</v>
      </c>
      <c r="M49" s="864">
        <v>18</v>
      </c>
      <c r="N49" s="864">
        <v>100</v>
      </c>
    </row>
    <row r="50" spans="1:14">
      <c r="A50" s="848" t="s">
        <v>10</v>
      </c>
      <c r="B50" s="848" t="s">
        <v>10</v>
      </c>
      <c r="C50" s="848" t="s">
        <v>10</v>
      </c>
      <c r="D50" s="848" t="s">
        <v>10</v>
      </c>
      <c r="E50" s="848" t="s">
        <v>10</v>
      </c>
      <c r="F50" s="848" t="s">
        <v>10</v>
      </c>
      <c r="G50" s="848" t="s">
        <v>10</v>
      </c>
      <c r="H50" s="848" t="s">
        <v>10</v>
      </c>
      <c r="I50" s="848" t="s">
        <v>10</v>
      </c>
      <c r="J50" s="848" t="s">
        <v>10</v>
      </c>
      <c r="K50" s="848" t="s">
        <v>10</v>
      </c>
      <c r="L50" s="848" t="s">
        <v>10</v>
      </c>
      <c r="M50" s="848" t="s">
        <v>10</v>
      </c>
      <c r="N50" s="848" t="s">
        <v>10</v>
      </c>
    </row>
    <row r="51" spans="1:14">
      <c r="A51" s="848" t="s">
        <v>865</v>
      </c>
      <c r="B51" s="848" t="s">
        <v>10</v>
      </c>
      <c r="C51" s="848" t="s">
        <v>10</v>
      </c>
      <c r="D51" s="848" t="s">
        <v>10</v>
      </c>
      <c r="E51" s="848" t="s">
        <v>10</v>
      </c>
      <c r="F51" s="848" t="s">
        <v>10</v>
      </c>
      <c r="G51" s="848" t="s">
        <v>10</v>
      </c>
      <c r="H51" s="848" t="s">
        <v>10</v>
      </c>
      <c r="I51" s="848" t="s">
        <v>10</v>
      </c>
      <c r="J51" s="848" t="s">
        <v>10</v>
      </c>
      <c r="K51" s="848" t="s">
        <v>10</v>
      </c>
      <c r="L51" s="848" t="s">
        <v>10</v>
      </c>
      <c r="M51" s="848" t="s">
        <v>10</v>
      </c>
      <c r="N51" s="848" t="s">
        <v>10</v>
      </c>
    </row>
    <row r="52" spans="1:14">
      <c r="A52" s="848" t="s">
        <v>10</v>
      </c>
      <c r="B52" s="848" t="s">
        <v>10</v>
      </c>
      <c r="C52" s="848" t="s">
        <v>10</v>
      </c>
      <c r="D52" s="848" t="s">
        <v>10</v>
      </c>
      <c r="E52" s="848" t="s">
        <v>10</v>
      </c>
      <c r="F52" s="848" t="s">
        <v>10</v>
      </c>
      <c r="G52" s="848" t="s">
        <v>10</v>
      </c>
      <c r="H52" s="848" t="s">
        <v>10</v>
      </c>
      <c r="I52" s="848" t="s">
        <v>10</v>
      </c>
      <c r="J52" s="848" t="s">
        <v>10</v>
      </c>
      <c r="K52" s="848" t="s">
        <v>10</v>
      </c>
      <c r="L52" s="848" t="s">
        <v>10</v>
      </c>
      <c r="M52" s="848" t="s">
        <v>10</v>
      </c>
      <c r="N52" s="848" t="s">
        <v>10</v>
      </c>
    </row>
    <row r="53" spans="1:14">
      <c r="A53" s="860" t="s">
        <v>866</v>
      </c>
      <c r="B53" s="866">
        <v>8465</v>
      </c>
      <c r="C53" s="864">
        <v>113</v>
      </c>
      <c r="D53" s="864">
        <v>5</v>
      </c>
      <c r="E53" s="864">
        <v>3220</v>
      </c>
      <c r="F53" s="864">
        <v>62</v>
      </c>
      <c r="G53" s="864">
        <v>1806</v>
      </c>
      <c r="H53" s="864">
        <v>3259</v>
      </c>
      <c r="I53" s="864">
        <v>6093</v>
      </c>
      <c r="J53" s="864">
        <v>272</v>
      </c>
      <c r="K53" s="864">
        <v>216</v>
      </c>
      <c r="L53" s="864">
        <v>56</v>
      </c>
      <c r="M53" s="864">
        <v>0</v>
      </c>
      <c r="N53" s="864">
        <v>11</v>
      </c>
    </row>
    <row r="54" spans="1:14">
      <c r="A54" s="860" t="s">
        <v>867</v>
      </c>
      <c r="B54" s="866">
        <v>8053</v>
      </c>
      <c r="C54" s="864">
        <v>94</v>
      </c>
      <c r="D54" s="864">
        <v>7</v>
      </c>
      <c r="E54" s="864">
        <v>3449</v>
      </c>
      <c r="F54" s="864">
        <v>50</v>
      </c>
      <c r="G54" s="864">
        <v>1713</v>
      </c>
      <c r="H54" s="864">
        <v>2741</v>
      </c>
      <c r="I54" s="864">
        <v>5481</v>
      </c>
      <c r="J54" s="864">
        <v>238</v>
      </c>
      <c r="K54" s="864">
        <v>195</v>
      </c>
      <c r="L54" s="864">
        <v>44</v>
      </c>
      <c r="M54" s="864">
        <v>1</v>
      </c>
      <c r="N54" s="864">
        <v>6</v>
      </c>
    </row>
    <row r="55" spans="1:14">
      <c r="A55" s="860" t="s">
        <v>868</v>
      </c>
      <c r="B55" s="866">
        <v>9831</v>
      </c>
      <c r="C55" s="864">
        <v>134</v>
      </c>
      <c r="D55" s="864">
        <v>4</v>
      </c>
      <c r="E55" s="864">
        <v>4103</v>
      </c>
      <c r="F55" s="864">
        <v>70</v>
      </c>
      <c r="G55" s="864">
        <v>2226</v>
      </c>
      <c r="H55" s="864">
        <v>3293</v>
      </c>
      <c r="I55" s="864">
        <v>6314</v>
      </c>
      <c r="J55" s="864">
        <v>305</v>
      </c>
      <c r="K55" s="864">
        <v>248</v>
      </c>
      <c r="L55" s="864">
        <v>57</v>
      </c>
      <c r="M55" s="864">
        <v>1</v>
      </c>
      <c r="N55" s="864">
        <v>7</v>
      </c>
    </row>
    <row r="56" spans="1:14">
      <c r="A56" s="860" t="s">
        <v>869</v>
      </c>
      <c r="B56" s="866">
        <v>7206</v>
      </c>
      <c r="C56" s="864">
        <v>142</v>
      </c>
      <c r="D56" s="864">
        <v>5</v>
      </c>
      <c r="E56" s="864">
        <v>3015</v>
      </c>
      <c r="F56" s="864">
        <v>51</v>
      </c>
      <c r="G56" s="864">
        <v>1629</v>
      </c>
      <c r="H56" s="864">
        <v>2364</v>
      </c>
      <c r="I56" s="864">
        <v>6072</v>
      </c>
      <c r="J56" s="864">
        <v>331</v>
      </c>
      <c r="K56" s="864">
        <v>290</v>
      </c>
      <c r="L56" s="864">
        <v>40</v>
      </c>
      <c r="M56" s="864">
        <v>1</v>
      </c>
      <c r="N56" s="864">
        <v>4</v>
      </c>
    </row>
    <row r="57" spans="1:14">
      <c r="A57" s="860" t="s">
        <v>870</v>
      </c>
      <c r="B57" s="866">
        <v>8377</v>
      </c>
      <c r="C57" s="864">
        <v>145</v>
      </c>
      <c r="D57" s="864">
        <v>6</v>
      </c>
      <c r="E57" s="864">
        <v>3435</v>
      </c>
      <c r="F57" s="864">
        <v>56</v>
      </c>
      <c r="G57" s="864">
        <v>2105</v>
      </c>
      <c r="H57" s="864">
        <v>2630</v>
      </c>
      <c r="I57" s="864">
        <v>6852</v>
      </c>
      <c r="J57" s="864">
        <v>399</v>
      </c>
      <c r="K57" s="864">
        <v>322</v>
      </c>
      <c r="L57" s="864">
        <v>77</v>
      </c>
      <c r="M57" s="864">
        <v>3</v>
      </c>
      <c r="N57" s="864">
        <v>5</v>
      </c>
    </row>
    <row r="58" spans="1:14">
      <c r="A58" s="860" t="s">
        <v>871</v>
      </c>
      <c r="B58" s="866">
        <v>8350</v>
      </c>
      <c r="C58" s="864">
        <v>160</v>
      </c>
      <c r="D58" s="864">
        <v>7</v>
      </c>
      <c r="E58" s="864">
        <v>3617</v>
      </c>
      <c r="F58" s="864">
        <v>40</v>
      </c>
      <c r="G58" s="864">
        <v>1880</v>
      </c>
      <c r="H58" s="864">
        <v>2647</v>
      </c>
      <c r="I58" s="864">
        <v>7022</v>
      </c>
      <c r="J58" s="864">
        <v>425</v>
      </c>
      <c r="K58" s="864">
        <v>362</v>
      </c>
      <c r="L58" s="864">
        <v>64</v>
      </c>
      <c r="M58" s="864">
        <v>2</v>
      </c>
      <c r="N58" s="864">
        <v>5</v>
      </c>
    </row>
    <row r="59" spans="1:14">
      <c r="A59" s="860" t="s">
        <v>872</v>
      </c>
      <c r="B59" s="866">
        <v>7134</v>
      </c>
      <c r="C59" s="864">
        <v>143</v>
      </c>
      <c r="D59" s="864">
        <v>6</v>
      </c>
      <c r="E59" s="864">
        <v>2982</v>
      </c>
      <c r="F59" s="864">
        <v>35</v>
      </c>
      <c r="G59" s="864">
        <v>1516</v>
      </c>
      <c r="H59" s="864">
        <v>2452</v>
      </c>
      <c r="I59" s="864">
        <v>7069</v>
      </c>
      <c r="J59" s="864">
        <v>323</v>
      </c>
      <c r="K59" s="864">
        <v>248</v>
      </c>
      <c r="L59" s="864">
        <v>75</v>
      </c>
      <c r="M59" s="864">
        <v>1</v>
      </c>
      <c r="N59" s="864">
        <v>4</v>
      </c>
    </row>
    <row r="60" spans="1:14">
      <c r="A60" s="860" t="s">
        <v>873</v>
      </c>
      <c r="B60" s="866">
        <v>9131</v>
      </c>
      <c r="C60" s="864">
        <v>131</v>
      </c>
      <c r="D60" s="864">
        <v>4</v>
      </c>
      <c r="E60" s="864">
        <v>4025</v>
      </c>
      <c r="F60" s="864">
        <v>69</v>
      </c>
      <c r="G60" s="864">
        <v>1784</v>
      </c>
      <c r="H60" s="864">
        <v>3117</v>
      </c>
      <c r="I60" s="864">
        <v>7496</v>
      </c>
      <c r="J60" s="864">
        <v>305</v>
      </c>
      <c r="K60" s="864">
        <v>257</v>
      </c>
      <c r="L60" s="864">
        <v>48</v>
      </c>
      <c r="M60" s="864">
        <v>1</v>
      </c>
      <c r="N60" s="864">
        <v>7</v>
      </c>
    </row>
    <row r="61" spans="1:14">
      <c r="A61" s="860" t="s">
        <v>874</v>
      </c>
      <c r="B61" s="866">
        <v>9680</v>
      </c>
      <c r="C61" s="864">
        <v>98</v>
      </c>
      <c r="D61" s="864">
        <v>6</v>
      </c>
      <c r="E61" s="864">
        <v>3884</v>
      </c>
      <c r="F61" s="864">
        <v>147</v>
      </c>
      <c r="G61" s="864">
        <v>2059</v>
      </c>
      <c r="H61" s="864">
        <v>3486</v>
      </c>
      <c r="I61" s="864">
        <v>8084</v>
      </c>
      <c r="J61" s="864">
        <v>316</v>
      </c>
      <c r="K61" s="864">
        <v>253</v>
      </c>
      <c r="L61" s="864">
        <v>62</v>
      </c>
      <c r="M61" s="864">
        <v>2</v>
      </c>
      <c r="N61" s="864">
        <v>12</v>
      </c>
    </row>
    <row r="62" spans="1:14">
      <c r="A62" s="860" t="s">
        <v>875</v>
      </c>
      <c r="B62" s="866">
        <v>9754</v>
      </c>
      <c r="C62" s="864">
        <v>93</v>
      </c>
      <c r="D62" s="864">
        <v>6</v>
      </c>
      <c r="E62" s="864">
        <v>4161</v>
      </c>
      <c r="F62" s="864">
        <v>170</v>
      </c>
      <c r="G62" s="864">
        <v>1967</v>
      </c>
      <c r="H62" s="864">
        <v>3357</v>
      </c>
      <c r="I62" s="864">
        <v>8010</v>
      </c>
      <c r="J62" s="864">
        <v>284</v>
      </c>
      <c r="K62" s="864">
        <v>223</v>
      </c>
      <c r="L62" s="864">
        <v>61</v>
      </c>
      <c r="M62" s="864">
        <v>2</v>
      </c>
      <c r="N62" s="864">
        <v>12</v>
      </c>
    </row>
    <row r="63" spans="1:14">
      <c r="A63" s="860" t="s">
        <v>876</v>
      </c>
      <c r="B63" s="866">
        <v>11148</v>
      </c>
      <c r="C63" s="864">
        <v>104</v>
      </c>
      <c r="D63" s="864">
        <v>6</v>
      </c>
      <c r="E63" s="864">
        <v>4549</v>
      </c>
      <c r="F63" s="864">
        <v>127</v>
      </c>
      <c r="G63" s="864">
        <v>2488</v>
      </c>
      <c r="H63" s="864">
        <v>3874</v>
      </c>
      <c r="I63" s="864">
        <v>8699</v>
      </c>
      <c r="J63" s="864">
        <v>299</v>
      </c>
      <c r="K63" s="864">
        <v>219</v>
      </c>
      <c r="L63" s="864">
        <v>81</v>
      </c>
      <c r="M63" s="864">
        <v>2</v>
      </c>
      <c r="N63" s="864">
        <v>20</v>
      </c>
    </row>
    <row r="64" spans="1:14">
      <c r="A64" s="860" t="s">
        <v>877</v>
      </c>
      <c r="B64" s="866">
        <v>8069</v>
      </c>
      <c r="C64" s="864">
        <v>73</v>
      </c>
      <c r="D64" s="864">
        <v>5</v>
      </c>
      <c r="E64" s="864">
        <v>3179</v>
      </c>
      <c r="F64" s="864">
        <v>46</v>
      </c>
      <c r="G64" s="864">
        <v>1797</v>
      </c>
      <c r="H64" s="864">
        <v>2969</v>
      </c>
      <c r="I64" s="864">
        <v>8280</v>
      </c>
      <c r="J64" s="864">
        <v>276</v>
      </c>
      <c r="K64" s="864">
        <v>228</v>
      </c>
      <c r="L64" s="864">
        <v>47</v>
      </c>
      <c r="M64" s="864">
        <v>1</v>
      </c>
      <c r="N64" s="864">
        <v>7</v>
      </c>
    </row>
    <row r="65" spans="1:14">
      <c r="A65" s="848" t="s">
        <v>10</v>
      </c>
      <c r="B65" s="848" t="s">
        <v>10</v>
      </c>
      <c r="C65" s="848" t="s">
        <v>10</v>
      </c>
      <c r="D65" s="848" t="s">
        <v>10</v>
      </c>
      <c r="E65" s="848" t="s">
        <v>10</v>
      </c>
      <c r="F65" s="848" t="s">
        <v>10</v>
      </c>
      <c r="G65" s="848" t="s">
        <v>10</v>
      </c>
      <c r="H65" s="848" t="s">
        <v>10</v>
      </c>
      <c r="I65" s="848" t="s">
        <v>10</v>
      </c>
      <c r="J65" s="848" t="s">
        <v>10</v>
      </c>
      <c r="K65" s="848" t="s">
        <v>10</v>
      </c>
      <c r="L65" s="848" t="s">
        <v>10</v>
      </c>
      <c r="M65" s="848" t="s">
        <v>10</v>
      </c>
      <c r="N65" s="848" t="s">
        <v>10</v>
      </c>
    </row>
    <row r="66" spans="1:14">
      <c r="A66" s="848" t="s">
        <v>10</v>
      </c>
      <c r="B66" s="848" t="s">
        <v>10</v>
      </c>
      <c r="C66" s="848" t="s">
        <v>10</v>
      </c>
      <c r="D66" s="848" t="s">
        <v>10</v>
      </c>
      <c r="E66" s="848" t="s">
        <v>10</v>
      </c>
      <c r="F66" s="848" t="s">
        <v>10</v>
      </c>
      <c r="G66" s="848" t="s">
        <v>10</v>
      </c>
      <c r="H66" s="848" t="s">
        <v>10</v>
      </c>
      <c r="I66" s="848" t="s">
        <v>10</v>
      </c>
      <c r="J66" s="848" t="s">
        <v>10</v>
      </c>
      <c r="K66" s="848" t="s">
        <v>10</v>
      </c>
      <c r="L66" s="848" t="s">
        <v>10</v>
      </c>
      <c r="M66" s="848" t="s">
        <v>10</v>
      </c>
      <c r="N66" s="848" t="s">
        <v>10</v>
      </c>
    </row>
    <row r="67" spans="1:14">
      <c r="A67" s="848" t="s">
        <v>10</v>
      </c>
      <c r="B67" s="1549" t="s">
        <v>896</v>
      </c>
      <c r="C67" s="1549"/>
      <c r="D67" s="848" t="s">
        <v>10</v>
      </c>
      <c r="E67" s="848" t="s">
        <v>10</v>
      </c>
      <c r="F67" s="848" t="s">
        <v>10</v>
      </c>
      <c r="G67" s="848" t="s">
        <v>10</v>
      </c>
      <c r="H67" s="848" t="s">
        <v>10</v>
      </c>
      <c r="I67" s="848" t="s">
        <v>10</v>
      </c>
      <c r="J67" s="848" t="s">
        <v>10</v>
      </c>
      <c r="K67" s="848" t="s">
        <v>10</v>
      </c>
      <c r="L67" s="848" t="s">
        <v>10</v>
      </c>
      <c r="M67" s="848" t="s">
        <v>10</v>
      </c>
      <c r="N67" s="848" t="s">
        <v>10</v>
      </c>
    </row>
    <row r="68" spans="1:14">
      <c r="A68" s="860" t="s">
        <v>6</v>
      </c>
      <c r="B68" s="866">
        <v>26511</v>
      </c>
      <c r="C68" s="864">
        <v>107</v>
      </c>
      <c r="D68" s="864">
        <v>69</v>
      </c>
      <c r="E68" s="864">
        <v>9223</v>
      </c>
      <c r="F68" s="864">
        <v>138</v>
      </c>
      <c r="G68" s="864">
        <v>3665</v>
      </c>
      <c r="H68" s="864">
        <v>13309</v>
      </c>
      <c r="I68" s="864">
        <v>89763</v>
      </c>
      <c r="J68" s="864">
        <v>112</v>
      </c>
      <c r="K68" s="864">
        <v>64</v>
      </c>
      <c r="L68" s="864">
        <v>47</v>
      </c>
      <c r="M68" s="864">
        <v>7</v>
      </c>
      <c r="N68" s="864">
        <v>5</v>
      </c>
    </row>
    <row r="69" spans="1:14">
      <c r="A69" s="848" t="s">
        <v>10</v>
      </c>
      <c r="B69" s="848" t="s">
        <v>10</v>
      </c>
      <c r="C69" s="848" t="s">
        <v>10</v>
      </c>
      <c r="D69" s="848" t="s">
        <v>10</v>
      </c>
      <c r="E69" s="848" t="s">
        <v>10</v>
      </c>
      <c r="F69" s="848" t="s">
        <v>10</v>
      </c>
      <c r="G69" s="848" t="s">
        <v>10</v>
      </c>
      <c r="H69" s="848" t="s">
        <v>10</v>
      </c>
      <c r="I69" s="848" t="s">
        <v>10</v>
      </c>
      <c r="J69" s="848" t="s">
        <v>10</v>
      </c>
      <c r="K69" s="848" t="s">
        <v>10</v>
      </c>
      <c r="L69" s="848" t="s">
        <v>10</v>
      </c>
      <c r="M69" s="848" t="s">
        <v>10</v>
      </c>
      <c r="N69" s="848" t="s">
        <v>10</v>
      </c>
    </row>
    <row r="70" spans="1:14">
      <c r="A70" s="848" t="s">
        <v>865</v>
      </c>
      <c r="B70" s="848" t="s">
        <v>10</v>
      </c>
      <c r="C70" s="848" t="s">
        <v>10</v>
      </c>
      <c r="D70" s="848" t="s">
        <v>10</v>
      </c>
      <c r="E70" s="848" t="s">
        <v>10</v>
      </c>
      <c r="F70" s="848" t="s">
        <v>10</v>
      </c>
      <c r="G70" s="848" t="s">
        <v>10</v>
      </c>
      <c r="H70" s="848" t="s">
        <v>10</v>
      </c>
      <c r="I70" s="848" t="s">
        <v>10</v>
      </c>
      <c r="J70" s="848" t="s">
        <v>10</v>
      </c>
      <c r="K70" s="848" t="s">
        <v>10</v>
      </c>
      <c r="L70" s="848" t="s">
        <v>10</v>
      </c>
      <c r="M70" s="848" t="s">
        <v>10</v>
      </c>
      <c r="N70" s="848" t="s">
        <v>10</v>
      </c>
    </row>
    <row r="71" spans="1:14">
      <c r="A71" s="848" t="s">
        <v>10</v>
      </c>
      <c r="B71" s="848" t="s">
        <v>10</v>
      </c>
      <c r="C71" s="848" t="s">
        <v>10</v>
      </c>
      <c r="D71" s="848" t="s">
        <v>10</v>
      </c>
      <c r="E71" s="848" t="s">
        <v>10</v>
      </c>
      <c r="F71" s="848" t="s">
        <v>10</v>
      </c>
      <c r="G71" s="848" t="s">
        <v>10</v>
      </c>
      <c r="H71" s="848" t="s">
        <v>10</v>
      </c>
      <c r="I71" s="848" t="s">
        <v>10</v>
      </c>
      <c r="J71" s="848" t="s">
        <v>10</v>
      </c>
      <c r="K71" s="848" t="s">
        <v>10</v>
      </c>
      <c r="L71" s="848" t="s">
        <v>10</v>
      </c>
      <c r="M71" s="848" t="s">
        <v>10</v>
      </c>
      <c r="N71" s="848" t="s">
        <v>10</v>
      </c>
    </row>
    <row r="72" spans="1:14">
      <c r="A72" s="860" t="s">
        <v>866</v>
      </c>
      <c r="B72" s="866">
        <v>2022</v>
      </c>
      <c r="C72" s="864">
        <v>9</v>
      </c>
      <c r="D72" s="864">
        <v>5</v>
      </c>
      <c r="E72" s="864">
        <v>642</v>
      </c>
      <c r="F72" s="864">
        <v>11</v>
      </c>
      <c r="G72" s="864">
        <v>272</v>
      </c>
      <c r="H72" s="864">
        <v>1084</v>
      </c>
      <c r="I72" s="864">
        <v>7807</v>
      </c>
      <c r="J72" s="864">
        <v>5</v>
      </c>
      <c r="K72" s="864">
        <v>2</v>
      </c>
      <c r="L72" s="864">
        <v>3</v>
      </c>
      <c r="M72" s="864">
        <v>0</v>
      </c>
      <c r="N72" s="864">
        <v>1</v>
      </c>
    </row>
    <row r="73" spans="1:14">
      <c r="A73" s="860" t="s">
        <v>867</v>
      </c>
      <c r="B73" s="866">
        <v>2017</v>
      </c>
      <c r="C73" s="864">
        <v>8</v>
      </c>
      <c r="D73" s="864">
        <v>5</v>
      </c>
      <c r="E73" s="864">
        <v>679</v>
      </c>
      <c r="F73" s="864">
        <v>14</v>
      </c>
      <c r="G73" s="864">
        <v>275</v>
      </c>
      <c r="H73" s="864">
        <v>1036</v>
      </c>
      <c r="I73" s="864">
        <v>7450</v>
      </c>
      <c r="J73" s="864">
        <v>4</v>
      </c>
      <c r="K73" s="864">
        <v>3</v>
      </c>
      <c r="L73" s="864">
        <v>1</v>
      </c>
      <c r="M73" s="864">
        <v>0</v>
      </c>
      <c r="N73" s="864">
        <v>0</v>
      </c>
    </row>
    <row r="74" spans="1:14">
      <c r="A74" s="860" t="s">
        <v>868</v>
      </c>
      <c r="B74" s="866">
        <v>2489</v>
      </c>
      <c r="C74" s="864">
        <v>8</v>
      </c>
      <c r="D74" s="864">
        <v>7</v>
      </c>
      <c r="E74" s="864">
        <v>899</v>
      </c>
      <c r="F74" s="864">
        <v>28</v>
      </c>
      <c r="G74" s="864">
        <v>353</v>
      </c>
      <c r="H74" s="864">
        <v>1193</v>
      </c>
      <c r="I74" s="864">
        <v>8182</v>
      </c>
      <c r="J74" s="864">
        <v>8</v>
      </c>
      <c r="K74" s="864">
        <v>6</v>
      </c>
      <c r="L74" s="864">
        <v>2</v>
      </c>
      <c r="M74" s="864">
        <v>0</v>
      </c>
      <c r="N74" s="864">
        <v>1</v>
      </c>
    </row>
    <row r="75" spans="1:14">
      <c r="A75" s="860" t="s">
        <v>869</v>
      </c>
      <c r="B75" s="866">
        <v>1940</v>
      </c>
      <c r="C75" s="864">
        <v>12</v>
      </c>
      <c r="D75" s="864">
        <v>5</v>
      </c>
      <c r="E75" s="864">
        <v>632</v>
      </c>
      <c r="F75" s="864">
        <v>17</v>
      </c>
      <c r="G75" s="864">
        <v>292</v>
      </c>
      <c r="H75" s="864">
        <v>982</v>
      </c>
      <c r="I75" s="864">
        <v>6692</v>
      </c>
      <c r="J75" s="864">
        <v>25</v>
      </c>
      <c r="K75" s="864">
        <v>21</v>
      </c>
      <c r="L75" s="864">
        <v>4</v>
      </c>
      <c r="M75" s="864">
        <v>2</v>
      </c>
      <c r="N75" s="864">
        <v>0</v>
      </c>
    </row>
    <row r="76" spans="1:14">
      <c r="A76" s="860" t="s">
        <v>870</v>
      </c>
      <c r="B76" s="866">
        <v>2302</v>
      </c>
      <c r="C76" s="864">
        <v>8</v>
      </c>
      <c r="D76" s="864">
        <v>7</v>
      </c>
      <c r="E76" s="864">
        <v>891</v>
      </c>
      <c r="F76" s="864">
        <v>9</v>
      </c>
      <c r="G76" s="864">
        <v>344</v>
      </c>
      <c r="H76" s="864">
        <v>1044</v>
      </c>
      <c r="I76" s="864">
        <v>8114</v>
      </c>
      <c r="J76" s="864">
        <v>5</v>
      </c>
      <c r="K76" s="864">
        <v>2</v>
      </c>
      <c r="L76" s="864">
        <v>3</v>
      </c>
      <c r="M76" s="864">
        <v>1</v>
      </c>
      <c r="N76" s="864">
        <v>1</v>
      </c>
    </row>
    <row r="77" spans="1:14">
      <c r="A77" s="860" t="s">
        <v>871</v>
      </c>
      <c r="B77" s="866">
        <v>2023</v>
      </c>
      <c r="C77" s="864">
        <v>8</v>
      </c>
      <c r="D77" s="864">
        <v>4</v>
      </c>
      <c r="E77" s="864">
        <v>689</v>
      </c>
      <c r="F77" s="864">
        <v>9</v>
      </c>
      <c r="G77" s="864">
        <v>293</v>
      </c>
      <c r="H77" s="864">
        <v>1020</v>
      </c>
      <c r="I77" s="864">
        <v>7252</v>
      </c>
      <c r="J77" s="864">
        <v>9</v>
      </c>
      <c r="K77" s="864">
        <v>4</v>
      </c>
      <c r="L77" s="864">
        <v>5</v>
      </c>
      <c r="M77" s="864">
        <v>2</v>
      </c>
      <c r="N77" s="864">
        <v>0</v>
      </c>
    </row>
    <row r="78" spans="1:14">
      <c r="A78" s="860" t="s">
        <v>872</v>
      </c>
      <c r="B78" s="866">
        <v>2032</v>
      </c>
      <c r="C78" s="864">
        <v>6</v>
      </c>
      <c r="D78" s="864">
        <v>4</v>
      </c>
      <c r="E78" s="864">
        <v>676</v>
      </c>
      <c r="F78" s="864">
        <v>7</v>
      </c>
      <c r="G78" s="864">
        <v>266</v>
      </c>
      <c r="H78" s="864">
        <v>1073</v>
      </c>
      <c r="I78" s="864">
        <v>6938</v>
      </c>
      <c r="J78" s="864">
        <v>3</v>
      </c>
      <c r="K78" s="864">
        <v>2</v>
      </c>
      <c r="L78" s="864">
        <v>1</v>
      </c>
      <c r="M78" s="864">
        <v>0</v>
      </c>
      <c r="N78" s="864">
        <v>0</v>
      </c>
    </row>
    <row r="79" spans="1:14">
      <c r="A79" s="860" t="s">
        <v>873</v>
      </c>
      <c r="B79" s="866">
        <v>2325</v>
      </c>
      <c r="C79" s="864">
        <v>7</v>
      </c>
      <c r="D79" s="864">
        <v>6</v>
      </c>
      <c r="E79" s="864">
        <v>768</v>
      </c>
      <c r="F79" s="864">
        <v>13</v>
      </c>
      <c r="G79" s="864">
        <v>309</v>
      </c>
      <c r="H79" s="864">
        <v>1224</v>
      </c>
      <c r="I79" s="864">
        <v>7708</v>
      </c>
      <c r="J79" s="864">
        <v>5</v>
      </c>
      <c r="K79" s="864">
        <v>2</v>
      </c>
      <c r="L79" s="864">
        <v>3</v>
      </c>
      <c r="M79" s="864">
        <v>0</v>
      </c>
      <c r="N79" s="864">
        <v>0</v>
      </c>
    </row>
    <row r="80" spans="1:14">
      <c r="A80" s="860" t="s">
        <v>874</v>
      </c>
      <c r="B80" s="866">
        <v>2260</v>
      </c>
      <c r="C80" s="864">
        <v>9</v>
      </c>
      <c r="D80" s="864">
        <v>4</v>
      </c>
      <c r="E80" s="864">
        <v>803</v>
      </c>
      <c r="F80" s="864">
        <v>13</v>
      </c>
      <c r="G80" s="864">
        <v>297</v>
      </c>
      <c r="H80" s="864">
        <v>1135</v>
      </c>
      <c r="I80" s="864">
        <v>7441</v>
      </c>
      <c r="J80" s="864">
        <v>7</v>
      </c>
      <c r="K80" s="864">
        <v>5</v>
      </c>
      <c r="L80" s="864">
        <v>2</v>
      </c>
      <c r="M80" s="864">
        <v>0</v>
      </c>
      <c r="N80" s="864" t="s">
        <v>51</v>
      </c>
    </row>
    <row r="81" spans="1:14">
      <c r="A81" s="860" t="s">
        <v>875</v>
      </c>
      <c r="B81" s="866">
        <v>2073</v>
      </c>
      <c r="C81" s="864">
        <v>8</v>
      </c>
      <c r="D81" s="864">
        <v>7</v>
      </c>
      <c r="E81" s="864">
        <v>757</v>
      </c>
      <c r="F81" s="864">
        <v>3</v>
      </c>
      <c r="G81" s="864">
        <v>279</v>
      </c>
      <c r="H81" s="864">
        <v>1020</v>
      </c>
      <c r="I81" s="864">
        <v>7125</v>
      </c>
      <c r="J81" s="864">
        <v>19</v>
      </c>
      <c r="K81" s="864">
        <v>4</v>
      </c>
      <c r="L81" s="864">
        <v>14</v>
      </c>
      <c r="M81" s="864">
        <v>1</v>
      </c>
      <c r="N81" s="864">
        <v>1</v>
      </c>
    </row>
    <row r="82" spans="1:14">
      <c r="A82" s="860" t="s">
        <v>876</v>
      </c>
      <c r="B82" s="866">
        <v>3068</v>
      </c>
      <c r="C82" s="864">
        <v>13</v>
      </c>
      <c r="D82" s="864">
        <v>8</v>
      </c>
      <c r="E82" s="864">
        <v>1093</v>
      </c>
      <c r="F82" s="864">
        <v>9</v>
      </c>
      <c r="G82" s="864">
        <v>444</v>
      </c>
      <c r="H82" s="864">
        <v>1501</v>
      </c>
      <c r="I82" s="864">
        <v>7959</v>
      </c>
      <c r="J82" s="864">
        <v>11</v>
      </c>
      <c r="K82" s="864">
        <v>7</v>
      </c>
      <c r="L82" s="864">
        <v>4</v>
      </c>
      <c r="M82" s="864">
        <v>1</v>
      </c>
      <c r="N82" s="864">
        <v>1</v>
      </c>
    </row>
    <row r="83" spans="1:14">
      <c r="A83" s="860" t="s">
        <v>877</v>
      </c>
      <c r="B83" s="866">
        <v>1958</v>
      </c>
      <c r="C83" s="864">
        <v>12</v>
      </c>
      <c r="D83" s="864">
        <v>6</v>
      </c>
      <c r="E83" s="864">
        <v>695</v>
      </c>
      <c r="F83" s="864">
        <v>6</v>
      </c>
      <c r="G83" s="864">
        <v>242</v>
      </c>
      <c r="H83" s="864">
        <v>997</v>
      </c>
      <c r="I83" s="864">
        <v>7095</v>
      </c>
      <c r="J83" s="864">
        <v>11</v>
      </c>
      <c r="K83" s="864">
        <v>6</v>
      </c>
      <c r="L83" s="864">
        <v>5</v>
      </c>
      <c r="M83" s="864">
        <v>0</v>
      </c>
      <c r="N83" s="864">
        <v>1</v>
      </c>
    </row>
    <row r="84" spans="1:14">
      <c r="A84" s="1549"/>
      <c r="B84" s="1549"/>
      <c r="C84" s="1549"/>
      <c r="D84" s="1549"/>
      <c r="E84" s="848" t="s">
        <v>10</v>
      </c>
      <c r="F84" s="848" t="s">
        <v>10</v>
      </c>
      <c r="G84" s="848" t="s">
        <v>10</v>
      </c>
      <c r="H84" s="848" t="s">
        <v>10</v>
      </c>
      <c r="I84" s="848" t="s">
        <v>10</v>
      </c>
      <c r="J84" s="848" t="s">
        <v>10</v>
      </c>
      <c r="K84" s="848" t="s">
        <v>10</v>
      </c>
      <c r="L84" s="848" t="s">
        <v>10</v>
      </c>
      <c r="M84" s="848" t="s">
        <v>10</v>
      </c>
      <c r="N84" s="848" t="s">
        <v>10</v>
      </c>
    </row>
    <row r="85" spans="1:14" s="873" customFormat="1" ht="13.15" customHeight="1">
      <c r="A85" s="1547" t="s">
        <v>881</v>
      </c>
      <c r="B85" s="1547"/>
      <c r="C85" s="1547"/>
      <c r="D85" s="1547"/>
      <c r="E85" s="872" t="s">
        <v>10</v>
      </c>
      <c r="F85" s="872" t="s">
        <v>10</v>
      </c>
      <c r="G85" s="872" t="s">
        <v>10</v>
      </c>
      <c r="H85" s="872" t="s">
        <v>10</v>
      </c>
      <c r="I85" s="1547" t="s">
        <v>881</v>
      </c>
      <c r="J85" s="1547"/>
      <c r="K85" s="1547"/>
      <c r="L85" s="1547"/>
      <c r="M85" s="872" t="s">
        <v>10</v>
      </c>
      <c r="N85" s="872" t="s">
        <v>10</v>
      </c>
    </row>
    <row r="86" spans="1:14" s="873" customFormat="1">
      <c r="A86" s="1547" t="s">
        <v>882</v>
      </c>
      <c r="B86" s="1547"/>
      <c r="C86" s="1547"/>
      <c r="D86" s="1547"/>
      <c r="E86" s="872" t="s">
        <v>10</v>
      </c>
      <c r="F86" s="872" t="s">
        <v>10</v>
      </c>
      <c r="G86" s="872" t="s">
        <v>10</v>
      </c>
      <c r="H86" s="872" t="s">
        <v>10</v>
      </c>
      <c r="I86" s="1547" t="s">
        <v>882</v>
      </c>
      <c r="J86" s="1547"/>
      <c r="K86" s="1547"/>
      <c r="L86" s="1547"/>
      <c r="M86" s="872" t="s">
        <v>10</v>
      </c>
      <c r="N86" s="872" t="s">
        <v>10</v>
      </c>
    </row>
    <row r="87" spans="1:14" s="873" customFormat="1" ht="13.15" customHeight="1">
      <c r="A87" s="1547" t="s">
        <v>883</v>
      </c>
      <c r="B87" s="1547"/>
      <c r="C87" s="1547"/>
      <c r="D87" s="1547"/>
      <c r="E87" s="872" t="s">
        <v>10</v>
      </c>
      <c r="F87" s="872" t="s">
        <v>10</v>
      </c>
      <c r="G87" s="872" t="s">
        <v>10</v>
      </c>
      <c r="H87" s="872" t="s">
        <v>10</v>
      </c>
      <c r="I87" s="1547" t="s">
        <v>883</v>
      </c>
      <c r="J87" s="1547"/>
      <c r="K87" s="1547"/>
      <c r="L87" s="1547"/>
      <c r="M87" s="872" t="s">
        <v>10</v>
      </c>
      <c r="N87" s="872" t="s">
        <v>10</v>
      </c>
    </row>
    <row r="88" spans="1:14" s="873" customFormat="1" ht="13.15" customHeight="1">
      <c r="A88" s="1547" t="s">
        <v>884</v>
      </c>
      <c r="B88" s="1547"/>
      <c r="C88" s="1547"/>
      <c r="D88" s="1547"/>
      <c r="E88" s="872" t="s">
        <v>10</v>
      </c>
      <c r="F88" s="872" t="s">
        <v>10</v>
      </c>
      <c r="G88" s="872" t="s">
        <v>10</v>
      </c>
      <c r="H88" s="872" t="s">
        <v>10</v>
      </c>
      <c r="I88" s="1547" t="s">
        <v>884</v>
      </c>
      <c r="J88" s="1547"/>
      <c r="K88" s="1547"/>
      <c r="L88" s="1547"/>
      <c r="M88" s="872" t="s">
        <v>10</v>
      </c>
      <c r="N88" s="872" t="s">
        <v>10</v>
      </c>
    </row>
    <row r="94" spans="1:14" s="875" customFormat="1" ht="13.15" customHeight="1">
      <c r="A94" s="874" t="s">
        <v>305</v>
      </c>
      <c r="I94" s="874" t="s">
        <v>305</v>
      </c>
    </row>
  </sheetData>
  <mergeCells count="20">
    <mergeCell ref="A88:D88"/>
    <mergeCell ref="I88:L88"/>
    <mergeCell ref="A85:D85"/>
    <mergeCell ref="I85:L85"/>
    <mergeCell ref="A86:D86"/>
    <mergeCell ref="I86:L86"/>
    <mergeCell ref="A87:D87"/>
    <mergeCell ref="I87:L87"/>
    <mergeCell ref="A84:D84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1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76" customFormat="1" ht="15">
      <c r="A1" s="1553" t="s">
        <v>853</v>
      </c>
      <c r="B1" s="1553"/>
      <c r="C1" s="1553"/>
      <c r="D1" s="869" t="s">
        <v>10</v>
      </c>
      <c r="E1" s="869" t="s">
        <v>10</v>
      </c>
      <c r="F1" s="869" t="s">
        <v>10</v>
      </c>
      <c r="G1" s="869" t="s">
        <v>10</v>
      </c>
      <c r="H1" s="869" t="s">
        <v>10</v>
      </c>
      <c r="I1" s="1553" t="s">
        <v>853</v>
      </c>
      <c r="J1" s="1553"/>
      <c r="K1" s="1553"/>
      <c r="L1" s="869" t="s">
        <v>10</v>
      </c>
      <c r="M1" s="869" t="s">
        <v>10</v>
      </c>
      <c r="N1" s="869" t="s">
        <v>10</v>
      </c>
    </row>
    <row r="2" spans="1:14" s="847" customFormat="1" ht="15">
      <c r="A2" s="1554" t="s">
        <v>897</v>
      </c>
      <c r="B2" s="1554"/>
      <c r="C2" s="1554"/>
      <c r="D2" s="846" t="s">
        <v>10</v>
      </c>
      <c r="E2" s="846" t="s">
        <v>10</v>
      </c>
      <c r="F2" s="846" t="s">
        <v>10</v>
      </c>
      <c r="G2" s="846" t="s">
        <v>10</v>
      </c>
      <c r="H2" s="846" t="s">
        <v>10</v>
      </c>
      <c r="I2" s="1554" t="s">
        <v>897</v>
      </c>
      <c r="J2" s="1554"/>
      <c r="K2" s="1554"/>
      <c r="L2" s="846" t="s">
        <v>10</v>
      </c>
      <c r="M2" s="846" t="s">
        <v>10</v>
      </c>
      <c r="N2" s="846" t="s">
        <v>10</v>
      </c>
    </row>
    <row r="3" spans="1:14">
      <c r="A3" s="1549" t="s">
        <v>390</v>
      </c>
      <c r="B3" s="1549"/>
      <c r="C3" s="1549"/>
      <c r="D3" s="848" t="s">
        <v>10</v>
      </c>
      <c r="E3" s="848" t="s">
        <v>10</v>
      </c>
      <c r="F3" s="848" t="s">
        <v>10</v>
      </c>
      <c r="G3" s="848" t="s">
        <v>10</v>
      </c>
      <c r="H3" s="848" t="s">
        <v>10</v>
      </c>
      <c r="I3" s="1549" t="s">
        <v>390</v>
      </c>
      <c r="J3" s="1549"/>
      <c r="K3" s="1549"/>
      <c r="L3" s="848" t="s">
        <v>10</v>
      </c>
      <c r="M3" s="848" t="s">
        <v>10</v>
      </c>
      <c r="N3" s="848" t="s">
        <v>10</v>
      </c>
    </row>
    <row r="4" spans="1:14">
      <c r="A4" s="848" t="s">
        <v>10</v>
      </c>
      <c r="B4" s="848" t="s">
        <v>10</v>
      </c>
      <c r="C4" s="848" t="s">
        <v>10</v>
      </c>
      <c r="D4" s="848" t="s">
        <v>10</v>
      </c>
      <c r="E4" s="848" t="s">
        <v>10</v>
      </c>
      <c r="F4" s="848" t="s">
        <v>10</v>
      </c>
      <c r="G4" s="848" t="s">
        <v>10</v>
      </c>
      <c r="H4" s="848" t="s">
        <v>10</v>
      </c>
      <c r="I4" s="848" t="s">
        <v>10</v>
      </c>
      <c r="J4" s="848" t="s">
        <v>10</v>
      </c>
      <c r="K4" s="848" t="s">
        <v>10</v>
      </c>
      <c r="L4" s="848" t="s">
        <v>10</v>
      </c>
      <c r="M4" s="848" t="s">
        <v>10</v>
      </c>
      <c r="N4" s="848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59" t="s">
        <v>10</v>
      </c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848" t="s">
        <v>10</v>
      </c>
      <c r="B10" s="1549" t="s">
        <v>898</v>
      </c>
      <c r="C10" s="1549"/>
      <c r="D10" s="848" t="s">
        <v>10</v>
      </c>
      <c r="E10" s="848" t="s">
        <v>10</v>
      </c>
      <c r="F10" s="848" t="s">
        <v>10</v>
      </c>
      <c r="G10" s="848" t="s">
        <v>10</v>
      </c>
      <c r="H10" s="848" t="s">
        <v>10</v>
      </c>
      <c r="I10" s="848" t="s">
        <v>10</v>
      </c>
      <c r="J10" s="848" t="s">
        <v>10</v>
      </c>
      <c r="K10" s="848" t="s">
        <v>10</v>
      </c>
      <c r="L10" s="848" t="s">
        <v>10</v>
      </c>
      <c r="M10" s="848" t="s">
        <v>10</v>
      </c>
      <c r="N10" s="848" t="s">
        <v>10</v>
      </c>
    </row>
    <row r="11" spans="1:14">
      <c r="A11" s="848" t="s">
        <v>10</v>
      </c>
      <c r="B11" s="848" t="s">
        <v>10</v>
      </c>
      <c r="C11" s="848" t="s">
        <v>10</v>
      </c>
      <c r="D11" s="848" t="s">
        <v>10</v>
      </c>
      <c r="E11" s="848" t="s">
        <v>10</v>
      </c>
      <c r="F11" s="848" t="s">
        <v>10</v>
      </c>
      <c r="G11" s="848" t="s">
        <v>10</v>
      </c>
      <c r="H11" s="848" t="s">
        <v>10</v>
      </c>
      <c r="I11" s="848" t="s">
        <v>10</v>
      </c>
      <c r="J11" s="848" t="s">
        <v>10</v>
      </c>
      <c r="K11" s="848" t="s">
        <v>10</v>
      </c>
      <c r="L11" s="848" t="s">
        <v>10</v>
      </c>
      <c r="M11" s="848" t="s">
        <v>10</v>
      </c>
      <c r="N11" s="848" t="s">
        <v>10</v>
      </c>
    </row>
    <row r="12" spans="1:14">
      <c r="A12" s="860" t="s">
        <v>400</v>
      </c>
      <c r="B12" s="866">
        <v>8411</v>
      </c>
      <c r="C12" s="864">
        <v>359</v>
      </c>
      <c r="D12" s="864">
        <v>307</v>
      </c>
      <c r="E12" s="864">
        <v>3707</v>
      </c>
      <c r="F12" s="864">
        <v>216</v>
      </c>
      <c r="G12" s="864">
        <v>2786</v>
      </c>
      <c r="H12" s="864">
        <v>1036</v>
      </c>
      <c r="I12" s="864">
        <v>8263</v>
      </c>
      <c r="J12" s="864">
        <v>814</v>
      </c>
      <c r="K12" s="864">
        <v>438</v>
      </c>
      <c r="L12" s="864">
        <v>377</v>
      </c>
      <c r="M12" s="864">
        <v>41</v>
      </c>
      <c r="N12" s="864">
        <v>35</v>
      </c>
    </row>
    <row r="13" spans="1:14">
      <c r="A13" s="860" t="s">
        <v>6</v>
      </c>
      <c r="B13" s="866">
        <v>7984</v>
      </c>
      <c r="C13" s="864">
        <v>321</v>
      </c>
      <c r="D13" s="864">
        <v>271</v>
      </c>
      <c r="E13" s="864">
        <v>3464</v>
      </c>
      <c r="F13" s="864">
        <v>246</v>
      </c>
      <c r="G13" s="864">
        <v>2696</v>
      </c>
      <c r="H13" s="864">
        <v>987</v>
      </c>
      <c r="I13" s="864">
        <v>7386</v>
      </c>
      <c r="J13" s="864">
        <v>725</v>
      </c>
      <c r="K13" s="864">
        <v>353</v>
      </c>
      <c r="L13" s="864">
        <v>372</v>
      </c>
      <c r="M13" s="864">
        <v>38</v>
      </c>
      <c r="N13" s="864">
        <v>30</v>
      </c>
    </row>
    <row r="14" spans="1:14">
      <c r="A14" s="848" t="s">
        <v>10</v>
      </c>
      <c r="B14" s="848" t="s">
        <v>10</v>
      </c>
      <c r="C14" s="848" t="s">
        <v>10</v>
      </c>
      <c r="D14" s="848" t="s">
        <v>10</v>
      </c>
      <c r="E14" s="848" t="s">
        <v>10</v>
      </c>
      <c r="F14" s="848" t="s">
        <v>10</v>
      </c>
      <c r="G14" s="848" t="s">
        <v>10</v>
      </c>
      <c r="H14" s="848" t="s">
        <v>10</v>
      </c>
      <c r="I14" s="848" t="s">
        <v>10</v>
      </c>
      <c r="J14" s="848" t="s">
        <v>10</v>
      </c>
      <c r="K14" s="848" t="s">
        <v>10</v>
      </c>
      <c r="L14" s="848" t="s">
        <v>10</v>
      </c>
      <c r="M14" s="848" t="s">
        <v>10</v>
      </c>
      <c r="N14" s="848" t="s">
        <v>10</v>
      </c>
    </row>
    <row r="15" spans="1:14">
      <c r="A15" s="848" t="s">
        <v>987</v>
      </c>
      <c r="B15" s="848" t="s">
        <v>10</v>
      </c>
      <c r="C15" s="848" t="s">
        <v>10</v>
      </c>
      <c r="D15" s="848" t="s">
        <v>10</v>
      </c>
      <c r="E15" s="848" t="s">
        <v>10</v>
      </c>
      <c r="F15" s="848" t="s">
        <v>10</v>
      </c>
      <c r="G15" s="848" t="s">
        <v>10</v>
      </c>
      <c r="H15" s="848" t="s">
        <v>10</v>
      </c>
      <c r="I15" s="848" t="s">
        <v>10</v>
      </c>
      <c r="J15" s="848" t="s">
        <v>10</v>
      </c>
      <c r="K15" s="848" t="s">
        <v>10</v>
      </c>
      <c r="L15" s="848" t="s">
        <v>10</v>
      </c>
      <c r="M15" s="848" t="s">
        <v>10</v>
      </c>
      <c r="N15" s="848" t="s">
        <v>10</v>
      </c>
    </row>
    <row r="16" spans="1:14">
      <c r="A16" s="848" t="s">
        <v>10</v>
      </c>
      <c r="B16" s="848" t="s">
        <v>10</v>
      </c>
      <c r="C16" s="848" t="s">
        <v>10</v>
      </c>
      <c r="D16" s="848" t="s">
        <v>10</v>
      </c>
      <c r="E16" s="848" t="s">
        <v>10</v>
      </c>
      <c r="F16" s="848" t="s">
        <v>10</v>
      </c>
      <c r="G16" s="848" t="s">
        <v>10</v>
      </c>
      <c r="H16" s="848" t="s">
        <v>10</v>
      </c>
      <c r="I16" s="848" t="s">
        <v>10</v>
      </c>
      <c r="J16" s="848" t="s">
        <v>10</v>
      </c>
      <c r="K16" s="848" t="s">
        <v>10</v>
      </c>
      <c r="L16" s="848" t="s">
        <v>10</v>
      </c>
      <c r="M16" s="848" t="s">
        <v>10</v>
      </c>
      <c r="N16" s="848" t="s">
        <v>10</v>
      </c>
    </row>
    <row r="17" spans="1:14">
      <c r="A17" s="860" t="s">
        <v>866</v>
      </c>
      <c r="B17" s="866">
        <v>814</v>
      </c>
      <c r="C17" s="864">
        <v>32</v>
      </c>
      <c r="D17" s="864">
        <v>30</v>
      </c>
      <c r="E17" s="864">
        <v>349</v>
      </c>
      <c r="F17" s="864">
        <v>21</v>
      </c>
      <c r="G17" s="864">
        <v>286</v>
      </c>
      <c r="H17" s="864">
        <v>96</v>
      </c>
      <c r="I17" s="864">
        <v>1075</v>
      </c>
      <c r="J17" s="864">
        <v>41</v>
      </c>
      <c r="K17" s="864">
        <v>21</v>
      </c>
      <c r="L17" s="864">
        <v>20</v>
      </c>
      <c r="M17" s="864">
        <v>3</v>
      </c>
      <c r="N17" s="864">
        <v>4</v>
      </c>
    </row>
    <row r="18" spans="1:14">
      <c r="A18" s="860" t="s">
        <v>867</v>
      </c>
      <c r="B18" s="866">
        <v>810</v>
      </c>
      <c r="C18" s="864">
        <v>25</v>
      </c>
      <c r="D18" s="864">
        <v>27</v>
      </c>
      <c r="E18" s="864">
        <v>344</v>
      </c>
      <c r="F18" s="864">
        <v>21</v>
      </c>
      <c r="G18" s="864">
        <v>293</v>
      </c>
      <c r="H18" s="864">
        <v>100</v>
      </c>
      <c r="I18" s="864">
        <v>975</v>
      </c>
      <c r="J18" s="864">
        <v>38</v>
      </c>
      <c r="K18" s="864">
        <v>18</v>
      </c>
      <c r="L18" s="864">
        <v>20</v>
      </c>
      <c r="M18" s="864">
        <v>2</v>
      </c>
      <c r="N18" s="864">
        <v>3</v>
      </c>
    </row>
    <row r="19" spans="1:14">
      <c r="A19" s="860" t="s">
        <v>868</v>
      </c>
      <c r="B19" s="866">
        <v>900</v>
      </c>
      <c r="C19" s="864">
        <v>28</v>
      </c>
      <c r="D19" s="864">
        <v>34</v>
      </c>
      <c r="E19" s="864">
        <v>387</v>
      </c>
      <c r="F19" s="864">
        <v>23</v>
      </c>
      <c r="G19" s="864">
        <v>311</v>
      </c>
      <c r="H19" s="864">
        <v>116</v>
      </c>
      <c r="I19" s="864">
        <v>882</v>
      </c>
      <c r="J19" s="864">
        <v>39</v>
      </c>
      <c r="K19" s="864">
        <v>20</v>
      </c>
      <c r="L19" s="864">
        <v>19</v>
      </c>
      <c r="M19" s="864">
        <v>2</v>
      </c>
      <c r="N19" s="864">
        <v>2</v>
      </c>
    </row>
    <row r="20" spans="1:14">
      <c r="A20" s="860" t="s">
        <v>869</v>
      </c>
      <c r="B20" s="866">
        <v>594</v>
      </c>
      <c r="C20" s="864">
        <v>28</v>
      </c>
      <c r="D20" s="864">
        <v>27</v>
      </c>
      <c r="E20" s="864">
        <v>246</v>
      </c>
      <c r="F20" s="864">
        <v>13</v>
      </c>
      <c r="G20" s="864">
        <v>202</v>
      </c>
      <c r="H20" s="864">
        <v>78</v>
      </c>
      <c r="I20" s="864">
        <v>462</v>
      </c>
      <c r="J20" s="864">
        <v>65</v>
      </c>
      <c r="K20" s="864">
        <v>40</v>
      </c>
      <c r="L20" s="864">
        <v>25</v>
      </c>
      <c r="M20" s="864">
        <v>4</v>
      </c>
      <c r="N20" s="864">
        <v>4</v>
      </c>
    </row>
    <row r="21" spans="1:14">
      <c r="A21" s="860" t="s">
        <v>870</v>
      </c>
      <c r="B21" s="866">
        <v>434</v>
      </c>
      <c r="C21" s="864">
        <v>22</v>
      </c>
      <c r="D21" s="864">
        <v>19</v>
      </c>
      <c r="E21" s="864">
        <v>179</v>
      </c>
      <c r="F21" s="864">
        <v>14</v>
      </c>
      <c r="G21" s="864">
        <v>142</v>
      </c>
      <c r="H21" s="864">
        <v>59</v>
      </c>
      <c r="I21" s="864">
        <v>290</v>
      </c>
      <c r="J21" s="864">
        <v>37</v>
      </c>
      <c r="K21" s="864">
        <v>18</v>
      </c>
      <c r="L21" s="864">
        <v>19</v>
      </c>
      <c r="M21" s="864">
        <v>2</v>
      </c>
      <c r="N21" s="864">
        <v>2</v>
      </c>
    </row>
    <row r="22" spans="1:14">
      <c r="A22" s="860" t="s">
        <v>871</v>
      </c>
      <c r="B22" s="866">
        <v>362</v>
      </c>
      <c r="C22" s="864">
        <v>25</v>
      </c>
      <c r="D22" s="864">
        <v>12</v>
      </c>
      <c r="E22" s="864">
        <v>145</v>
      </c>
      <c r="F22" s="864">
        <v>32</v>
      </c>
      <c r="G22" s="864">
        <v>94</v>
      </c>
      <c r="H22" s="864">
        <v>53</v>
      </c>
      <c r="I22" s="864">
        <v>219</v>
      </c>
      <c r="J22" s="864">
        <v>28</v>
      </c>
      <c r="K22" s="864">
        <v>14</v>
      </c>
      <c r="L22" s="864">
        <v>14</v>
      </c>
      <c r="M22" s="864">
        <v>2</v>
      </c>
      <c r="N22" s="864">
        <v>1</v>
      </c>
    </row>
    <row r="23" spans="1:14">
      <c r="A23" s="860" t="s">
        <v>872</v>
      </c>
      <c r="B23" s="866">
        <v>236</v>
      </c>
      <c r="C23" s="864">
        <v>17</v>
      </c>
      <c r="D23" s="864">
        <v>13</v>
      </c>
      <c r="E23" s="864">
        <v>97</v>
      </c>
      <c r="F23" s="864">
        <v>4</v>
      </c>
      <c r="G23" s="864">
        <v>63</v>
      </c>
      <c r="H23" s="864">
        <v>42</v>
      </c>
      <c r="I23" s="864">
        <v>177</v>
      </c>
      <c r="J23" s="864">
        <v>27</v>
      </c>
      <c r="K23" s="864">
        <v>15</v>
      </c>
      <c r="L23" s="864">
        <v>13</v>
      </c>
      <c r="M23" s="864">
        <v>2</v>
      </c>
      <c r="N23" s="864">
        <v>2</v>
      </c>
    </row>
    <row r="24" spans="1:14">
      <c r="A24" s="860" t="s">
        <v>873</v>
      </c>
      <c r="B24" s="866">
        <v>227</v>
      </c>
      <c r="C24" s="864">
        <v>19</v>
      </c>
      <c r="D24" s="864">
        <v>8</v>
      </c>
      <c r="E24" s="864">
        <v>90</v>
      </c>
      <c r="F24" s="864">
        <v>5</v>
      </c>
      <c r="G24" s="864">
        <v>66</v>
      </c>
      <c r="H24" s="864">
        <v>39</v>
      </c>
      <c r="I24" s="864">
        <v>181</v>
      </c>
      <c r="J24" s="864">
        <v>32</v>
      </c>
      <c r="K24" s="864">
        <v>15</v>
      </c>
      <c r="L24" s="864">
        <v>17</v>
      </c>
      <c r="M24" s="864">
        <v>3</v>
      </c>
      <c r="N24" s="864">
        <v>1</v>
      </c>
    </row>
    <row r="25" spans="1:14">
      <c r="A25" s="860" t="s">
        <v>874</v>
      </c>
      <c r="B25" s="866">
        <v>516</v>
      </c>
      <c r="C25" s="864">
        <v>24</v>
      </c>
      <c r="D25" s="864">
        <v>12</v>
      </c>
      <c r="E25" s="864">
        <v>249</v>
      </c>
      <c r="F25" s="864">
        <v>12</v>
      </c>
      <c r="G25" s="864">
        <v>155</v>
      </c>
      <c r="H25" s="864">
        <v>65</v>
      </c>
      <c r="I25" s="864">
        <v>268</v>
      </c>
      <c r="J25" s="864">
        <v>102</v>
      </c>
      <c r="K25" s="864">
        <v>49</v>
      </c>
      <c r="L25" s="864">
        <v>53</v>
      </c>
      <c r="M25" s="864">
        <v>3</v>
      </c>
      <c r="N25" s="864">
        <v>1</v>
      </c>
    </row>
    <row r="26" spans="1:14">
      <c r="A26" s="860" t="s">
        <v>875</v>
      </c>
      <c r="B26" s="866">
        <v>740</v>
      </c>
      <c r="C26" s="864">
        <v>28</v>
      </c>
      <c r="D26" s="864">
        <v>23</v>
      </c>
      <c r="E26" s="864">
        <v>328</v>
      </c>
      <c r="F26" s="864">
        <v>28</v>
      </c>
      <c r="G26" s="864">
        <v>250</v>
      </c>
      <c r="H26" s="864">
        <v>84</v>
      </c>
      <c r="I26" s="864">
        <v>558</v>
      </c>
      <c r="J26" s="864">
        <v>84</v>
      </c>
      <c r="K26" s="864">
        <v>39</v>
      </c>
      <c r="L26" s="864">
        <v>45</v>
      </c>
      <c r="M26" s="864">
        <v>6</v>
      </c>
      <c r="N26" s="864">
        <v>3</v>
      </c>
    </row>
    <row r="27" spans="1:14">
      <c r="A27" s="860" t="s">
        <v>876</v>
      </c>
      <c r="B27" s="866">
        <v>1359</v>
      </c>
      <c r="C27" s="864">
        <v>36</v>
      </c>
      <c r="D27" s="864">
        <v>37</v>
      </c>
      <c r="E27" s="864">
        <v>607</v>
      </c>
      <c r="F27" s="864">
        <v>49</v>
      </c>
      <c r="G27" s="864">
        <v>489</v>
      </c>
      <c r="H27" s="864">
        <v>141</v>
      </c>
      <c r="I27" s="864">
        <v>1219</v>
      </c>
      <c r="J27" s="864">
        <v>130</v>
      </c>
      <c r="K27" s="864">
        <v>58</v>
      </c>
      <c r="L27" s="864">
        <v>73</v>
      </c>
      <c r="M27" s="864">
        <v>6</v>
      </c>
      <c r="N27" s="864">
        <v>4</v>
      </c>
    </row>
    <row r="28" spans="1:14">
      <c r="A28" s="860" t="s">
        <v>877</v>
      </c>
      <c r="B28" s="866">
        <v>991</v>
      </c>
      <c r="C28" s="864">
        <v>37</v>
      </c>
      <c r="D28" s="864">
        <v>30</v>
      </c>
      <c r="E28" s="864">
        <v>443</v>
      </c>
      <c r="F28" s="864">
        <v>24</v>
      </c>
      <c r="G28" s="864">
        <v>344</v>
      </c>
      <c r="H28" s="864">
        <v>113</v>
      </c>
      <c r="I28" s="864">
        <v>1080</v>
      </c>
      <c r="J28" s="864">
        <v>101</v>
      </c>
      <c r="K28" s="864">
        <v>45</v>
      </c>
      <c r="L28" s="864">
        <v>56</v>
      </c>
      <c r="M28" s="864">
        <v>4</v>
      </c>
      <c r="N28" s="864">
        <v>4</v>
      </c>
    </row>
    <row r="29" spans="1:14">
      <c r="A29" s="848" t="s">
        <v>10</v>
      </c>
      <c r="B29" s="848" t="s">
        <v>10</v>
      </c>
      <c r="C29" s="848" t="s">
        <v>10</v>
      </c>
      <c r="D29" s="848" t="s">
        <v>10</v>
      </c>
      <c r="E29" s="848" t="s">
        <v>10</v>
      </c>
      <c r="F29" s="848" t="s">
        <v>10</v>
      </c>
      <c r="G29" s="848" t="s">
        <v>10</v>
      </c>
      <c r="H29" s="848" t="s">
        <v>10</v>
      </c>
      <c r="I29" s="848" t="s">
        <v>10</v>
      </c>
      <c r="J29" s="848" t="s">
        <v>10</v>
      </c>
      <c r="K29" s="848" t="s">
        <v>10</v>
      </c>
      <c r="L29" s="848" t="s">
        <v>10</v>
      </c>
      <c r="M29" s="848" t="s">
        <v>10</v>
      </c>
      <c r="N29" s="848" t="s">
        <v>10</v>
      </c>
    </row>
    <row r="30" spans="1:14">
      <c r="A30" s="848" t="s">
        <v>10</v>
      </c>
      <c r="B30" s="848" t="s">
        <v>10</v>
      </c>
      <c r="C30" s="848" t="s">
        <v>10</v>
      </c>
      <c r="D30" s="848" t="s">
        <v>10</v>
      </c>
      <c r="E30" s="848" t="s">
        <v>10</v>
      </c>
      <c r="F30" s="848" t="s">
        <v>10</v>
      </c>
      <c r="G30" s="848" t="s">
        <v>10</v>
      </c>
      <c r="H30" s="848" t="s">
        <v>10</v>
      </c>
      <c r="I30" s="848" t="s">
        <v>10</v>
      </c>
      <c r="J30" s="848" t="s">
        <v>10</v>
      </c>
      <c r="K30" s="848" t="s">
        <v>10</v>
      </c>
      <c r="L30" s="848" t="s">
        <v>10</v>
      </c>
      <c r="M30" s="848" t="s">
        <v>10</v>
      </c>
      <c r="N30" s="848" t="s">
        <v>10</v>
      </c>
    </row>
    <row r="31" spans="1:14">
      <c r="A31" s="848" t="s">
        <v>10</v>
      </c>
      <c r="B31" s="1549" t="s">
        <v>899</v>
      </c>
      <c r="C31" s="1549"/>
      <c r="D31" s="848" t="s">
        <v>10</v>
      </c>
      <c r="E31" s="848" t="s">
        <v>10</v>
      </c>
      <c r="F31" s="848" t="s">
        <v>10</v>
      </c>
      <c r="G31" s="848" t="s">
        <v>10</v>
      </c>
      <c r="H31" s="848" t="s">
        <v>10</v>
      </c>
      <c r="I31" s="848" t="s">
        <v>10</v>
      </c>
      <c r="J31" s="848" t="s">
        <v>10</v>
      </c>
      <c r="K31" s="848" t="s">
        <v>10</v>
      </c>
      <c r="L31" s="848" t="s">
        <v>10</v>
      </c>
      <c r="M31" s="848" t="s">
        <v>10</v>
      </c>
      <c r="N31" s="848" t="s">
        <v>10</v>
      </c>
    </row>
    <row r="32" spans="1:14">
      <c r="A32" s="860" t="s">
        <v>6</v>
      </c>
      <c r="B32" s="848" t="s">
        <v>10</v>
      </c>
      <c r="C32" s="848" t="s">
        <v>10</v>
      </c>
      <c r="D32" s="848" t="s">
        <v>10</v>
      </c>
      <c r="E32" s="848" t="s">
        <v>10</v>
      </c>
      <c r="F32" s="848" t="s">
        <v>10</v>
      </c>
      <c r="G32" s="848" t="s">
        <v>10</v>
      </c>
      <c r="H32" s="848" t="s">
        <v>10</v>
      </c>
      <c r="I32" s="848" t="s">
        <v>10</v>
      </c>
      <c r="J32" s="848" t="s">
        <v>10</v>
      </c>
      <c r="K32" s="848" t="s">
        <v>10</v>
      </c>
      <c r="L32" s="848" t="s">
        <v>10</v>
      </c>
      <c r="M32" s="848" t="s">
        <v>10</v>
      </c>
      <c r="N32" s="848" t="s">
        <v>10</v>
      </c>
    </row>
    <row r="33" spans="1:14">
      <c r="A33" s="848" t="s">
        <v>10</v>
      </c>
      <c r="B33" s="848" t="s">
        <v>10</v>
      </c>
      <c r="C33" s="848" t="s">
        <v>10</v>
      </c>
      <c r="D33" s="848" t="s">
        <v>10</v>
      </c>
      <c r="E33" s="848" t="s">
        <v>10</v>
      </c>
      <c r="F33" s="848" t="s">
        <v>10</v>
      </c>
      <c r="G33" s="848" t="s">
        <v>10</v>
      </c>
      <c r="H33" s="848" t="s">
        <v>10</v>
      </c>
      <c r="I33" s="848" t="s">
        <v>10</v>
      </c>
      <c r="J33" s="848" t="s">
        <v>10</v>
      </c>
      <c r="K33" s="848" t="s">
        <v>10</v>
      </c>
      <c r="L33" s="848" t="s">
        <v>10</v>
      </c>
      <c r="M33" s="848" t="s">
        <v>10</v>
      </c>
      <c r="N33" s="848" t="s">
        <v>10</v>
      </c>
    </row>
    <row r="34" spans="1:14">
      <c r="A34" s="860" t="s">
        <v>900</v>
      </c>
      <c r="B34" s="866">
        <v>701</v>
      </c>
      <c r="C34" s="864">
        <v>42</v>
      </c>
      <c r="D34" s="864">
        <v>34</v>
      </c>
      <c r="E34" s="864">
        <v>271</v>
      </c>
      <c r="F34" s="864">
        <v>7</v>
      </c>
      <c r="G34" s="864">
        <v>284</v>
      </c>
      <c r="H34" s="864">
        <v>62</v>
      </c>
      <c r="I34" s="864">
        <v>749</v>
      </c>
      <c r="J34" s="864">
        <v>97</v>
      </c>
      <c r="K34" s="864">
        <v>54</v>
      </c>
      <c r="L34" s="864">
        <v>43</v>
      </c>
      <c r="M34" s="864">
        <v>8</v>
      </c>
      <c r="N34" s="864" t="s">
        <v>51</v>
      </c>
    </row>
    <row r="35" spans="1:14">
      <c r="A35" s="860" t="s">
        <v>901</v>
      </c>
      <c r="B35" s="866">
        <v>1553</v>
      </c>
      <c r="C35" s="864">
        <v>118</v>
      </c>
      <c r="D35" s="864">
        <v>75</v>
      </c>
      <c r="E35" s="864">
        <v>495</v>
      </c>
      <c r="F35" s="864">
        <v>92</v>
      </c>
      <c r="G35" s="864">
        <v>563</v>
      </c>
      <c r="H35" s="864">
        <v>210</v>
      </c>
      <c r="I35" s="864">
        <v>1612</v>
      </c>
      <c r="J35" s="864">
        <v>130</v>
      </c>
      <c r="K35" s="864">
        <v>96</v>
      </c>
      <c r="L35" s="864">
        <v>34</v>
      </c>
      <c r="M35" s="864">
        <v>8</v>
      </c>
      <c r="N35" s="864">
        <v>6</v>
      </c>
    </row>
    <row r="36" spans="1:14">
      <c r="A36" s="860" t="s">
        <v>902</v>
      </c>
      <c r="B36" s="866" t="s">
        <v>51</v>
      </c>
      <c r="C36" s="864" t="s">
        <v>51</v>
      </c>
      <c r="D36" s="864" t="s">
        <v>51</v>
      </c>
      <c r="E36" s="864" t="s">
        <v>51</v>
      </c>
      <c r="F36" s="864" t="s">
        <v>51</v>
      </c>
      <c r="G36" s="864" t="s">
        <v>51</v>
      </c>
      <c r="H36" s="864" t="s">
        <v>51</v>
      </c>
      <c r="I36" s="864" t="s">
        <v>51</v>
      </c>
      <c r="J36" s="864" t="s">
        <v>51</v>
      </c>
      <c r="K36" s="864" t="s">
        <v>51</v>
      </c>
      <c r="L36" s="864" t="s">
        <v>51</v>
      </c>
      <c r="M36" s="864" t="s">
        <v>51</v>
      </c>
      <c r="N36" s="864" t="s">
        <v>51</v>
      </c>
    </row>
    <row r="37" spans="1:14">
      <c r="A37" s="860" t="s">
        <v>903</v>
      </c>
      <c r="B37" s="866">
        <v>454</v>
      </c>
      <c r="C37" s="864">
        <v>9</v>
      </c>
      <c r="D37" s="864">
        <v>11</v>
      </c>
      <c r="E37" s="864">
        <v>224</v>
      </c>
      <c r="F37" s="864">
        <v>5</v>
      </c>
      <c r="G37" s="864">
        <v>146</v>
      </c>
      <c r="H37" s="864">
        <v>59</v>
      </c>
      <c r="I37" s="864">
        <v>508</v>
      </c>
      <c r="J37" s="864">
        <v>19</v>
      </c>
      <c r="K37" s="864">
        <v>8</v>
      </c>
      <c r="L37" s="864">
        <v>11</v>
      </c>
      <c r="M37" s="864">
        <v>1</v>
      </c>
      <c r="N37" s="864">
        <v>0</v>
      </c>
    </row>
    <row r="38" spans="1:14">
      <c r="A38" s="860" t="s">
        <v>904</v>
      </c>
      <c r="B38" s="866">
        <v>0</v>
      </c>
      <c r="C38" s="864" t="s">
        <v>51</v>
      </c>
      <c r="D38" s="864" t="s">
        <v>51</v>
      </c>
      <c r="E38" s="864">
        <v>0</v>
      </c>
      <c r="F38" s="864" t="s">
        <v>51</v>
      </c>
      <c r="G38" s="864" t="s">
        <v>51</v>
      </c>
      <c r="H38" s="864" t="s">
        <v>51</v>
      </c>
      <c r="I38" s="864">
        <v>1</v>
      </c>
      <c r="J38" s="864">
        <v>0</v>
      </c>
      <c r="K38" s="864" t="s">
        <v>51</v>
      </c>
      <c r="L38" s="864">
        <v>0</v>
      </c>
      <c r="M38" s="864" t="s">
        <v>51</v>
      </c>
      <c r="N38" s="864" t="s">
        <v>51</v>
      </c>
    </row>
    <row r="39" spans="1:14">
      <c r="A39" s="860" t="s">
        <v>905</v>
      </c>
      <c r="B39" s="866">
        <v>6</v>
      </c>
      <c r="C39" s="864" t="s">
        <v>51</v>
      </c>
      <c r="D39" s="864" t="s">
        <v>51</v>
      </c>
      <c r="E39" s="864">
        <v>1</v>
      </c>
      <c r="F39" s="864">
        <v>1</v>
      </c>
      <c r="G39" s="864">
        <v>3</v>
      </c>
      <c r="H39" s="864">
        <v>1</v>
      </c>
      <c r="I39" s="864">
        <v>0</v>
      </c>
      <c r="J39" s="864" t="s">
        <v>51</v>
      </c>
      <c r="K39" s="864" t="s">
        <v>51</v>
      </c>
      <c r="L39" s="864" t="s">
        <v>51</v>
      </c>
      <c r="M39" s="864" t="s">
        <v>51</v>
      </c>
      <c r="N39" s="864" t="s">
        <v>51</v>
      </c>
    </row>
    <row r="40" spans="1:14">
      <c r="A40" s="860" t="s">
        <v>906</v>
      </c>
      <c r="B40" s="866">
        <v>647</v>
      </c>
      <c r="C40" s="864">
        <v>15</v>
      </c>
      <c r="D40" s="864">
        <v>20</v>
      </c>
      <c r="E40" s="864">
        <v>306</v>
      </c>
      <c r="F40" s="864">
        <v>15</v>
      </c>
      <c r="G40" s="864">
        <v>222</v>
      </c>
      <c r="H40" s="864">
        <v>70</v>
      </c>
      <c r="I40" s="864">
        <v>854</v>
      </c>
      <c r="J40" s="864">
        <v>62</v>
      </c>
      <c r="K40" s="864">
        <v>48</v>
      </c>
      <c r="L40" s="864">
        <v>14</v>
      </c>
      <c r="M40" s="864">
        <v>5</v>
      </c>
      <c r="N40" s="864">
        <v>1</v>
      </c>
    </row>
    <row r="41" spans="1:14">
      <c r="A41" s="860" t="s">
        <v>907</v>
      </c>
      <c r="B41" s="866">
        <v>269</v>
      </c>
      <c r="C41" s="864">
        <v>15</v>
      </c>
      <c r="D41" s="864">
        <v>14</v>
      </c>
      <c r="E41" s="864">
        <v>104</v>
      </c>
      <c r="F41" s="864">
        <v>10</v>
      </c>
      <c r="G41" s="864">
        <v>89</v>
      </c>
      <c r="H41" s="864">
        <v>37</v>
      </c>
      <c r="I41" s="864">
        <v>342</v>
      </c>
      <c r="J41" s="864">
        <v>15</v>
      </c>
      <c r="K41" s="864">
        <v>7</v>
      </c>
      <c r="L41" s="864">
        <v>8</v>
      </c>
      <c r="M41" s="864">
        <v>1</v>
      </c>
      <c r="N41" s="864">
        <v>4</v>
      </c>
    </row>
    <row r="42" spans="1:14">
      <c r="A42" s="860" t="s">
        <v>908</v>
      </c>
      <c r="B42" s="866">
        <v>1720</v>
      </c>
      <c r="C42" s="864">
        <v>35</v>
      </c>
      <c r="D42" s="864">
        <v>26</v>
      </c>
      <c r="E42" s="864">
        <v>852</v>
      </c>
      <c r="F42" s="864">
        <v>55</v>
      </c>
      <c r="G42" s="864">
        <v>573</v>
      </c>
      <c r="H42" s="864">
        <v>179</v>
      </c>
      <c r="I42" s="864">
        <v>904</v>
      </c>
      <c r="J42" s="864">
        <v>215</v>
      </c>
      <c r="K42" s="864">
        <v>73</v>
      </c>
      <c r="L42" s="864">
        <v>142</v>
      </c>
      <c r="M42" s="864">
        <v>5</v>
      </c>
      <c r="N42" s="864">
        <v>2</v>
      </c>
    </row>
    <row r="43" spans="1:14">
      <c r="A43" s="860" t="s">
        <v>909</v>
      </c>
      <c r="B43" s="866">
        <v>506</v>
      </c>
      <c r="C43" s="864">
        <v>16</v>
      </c>
      <c r="D43" s="864">
        <v>8</v>
      </c>
      <c r="E43" s="864">
        <v>234</v>
      </c>
      <c r="F43" s="864">
        <v>10</v>
      </c>
      <c r="G43" s="864">
        <v>191</v>
      </c>
      <c r="H43" s="864">
        <v>47</v>
      </c>
      <c r="I43" s="864">
        <v>117</v>
      </c>
      <c r="J43" s="864">
        <v>14</v>
      </c>
      <c r="K43" s="864">
        <v>7</v>
      </c>
      <c r="L43" s="864">
        <v>7</v>
      </c>
      <c r="M43" s="864">
        <v>1</v>
      </c>
      <c r="N43" s="864">
        <v>1</v>
      </c>
    </row>
    <row r="44" spans="1:14">
      <c r="A44" s="860" t="s">
        <v>910</v>
      </c>
      <c r="B44" s="866">
        <v>163</v>
      </c>
      <c r="C44" s="864">
        <v>2</v>
      </c>
      <c r="D44" s="864">
        <v>5</v>
      </c>
      <c r="E44" s="864">
        <v>65</v>
      </c>
      <c r="F44" s="864">
        <v>1</v>
      </c>
      <c r="G44" s="864">
        <v>75</v>
      </c>
      <c r="H44" s="864">
        <v>15</v>
      </c>
      <c r="I44" s="864">
        <v>92</v>
      </c>
      <c r="J44" s="864">
        <v>15</v>
      </c>
      <c r="K44" s="864">
        <v>12</v>
      </c>
      <c r="L44" s="864">
        <v>3</v>
      </c>
      <c r="M44" s="864">
        <v>0</v>
      </c>
      <c r="N44" s="864" t="s">
        <v>51</v>
      </c>
    </row>
    <row r="45" spans="1:14">
      <c r="A45" s="860" t="s">
        <v>911</v>
      </c>
      <c r="B45" s="866">
        <v>24</v>
      </c>
      <c r="C45" s="864">
        <v>1</v>
      </c>
      <c r="D45" s="864">
        <v>0</v>
      </c>
      <c r="E45" s="864">
        <v>11</v>
      </c>
      <c r="F45" s="864" t="s">
        <v>51</v>
      </c>
      <c r="G45" s="864">
        <v>6</v>
      </c>
      <c r="H45" s="864">
        <v>7</v>
      </c>
      <c r="I45" s="864">
        <v>5</v>
      </c>
      <c r="J45" s="864">
        <v>1</v>
      </c>
      <c r="K45" s="864">
        <v>1</v>
      </c>
      <c r="L45" s="864">
        <v>0</v>
      </c>
      <c r="M45" s="864">
        <v>0</v>
      </c>
      <c r="N45" s="864" t="s">
        <v>51</v>
      </c>
    </row>
    <row r="46" spans="1:14">
      <c r="A46" s="860" t="s">
        <v>912</v>
      </c>
      <c r="B46" s="866">
        <v>876</v>
      </c>
      <c r="C46" s="864">
        <v>48</v>
      </c>
      <c r="D46" s="864">
        <v>31</v>
      </c>
      <c r="E46" s="864">
        <v>353</v>
      </c>
      <c r="F46" s="864">
        <v>26</v>
      </c>
      <c r="G46" s="864">
        <v>282</v>
      </c>
      <c r="H46" s="864">
        <v>135</v>
      </c>
      <c r="I46" s="864">
        <v>581</v>
      </c>
      <c r="J46" s="864">
        <v>98</v>
      </c>
      <c r="K46" s="864">
        <v>33</v>
      </c>
      <c r="L46" s="864">
        <v>65</v>
      </c>
      <c r="M46" s="864">
        <v>5</v>
      </c>
      <c r="N46" s="864">
        <v>3</v>
      </c>
    </row>
    <row r="47" spans="1:14">
      <c r="A47" s="860" t="s">
        <v>913</v>
      </c>
      <c r="B47" s="866">
        <v>378</v>
      </c>
      <c r="C47" s="864">
        <v>5</v>
      </c>
      <c r="D47" s="864">
        <v>15</v>
      </c>
      <c r="E47" s="864">
        <v>198</v>
      </c>
      <c r="F47" s="864">
        <v>9</v>
      </c>
      <c r="G47" s="864">
        <v>90</v>
      </c>
      <c r="H47" s="864">
        <v>60</v>
      </c>
      <c r="I47" s="864">
        <v>837</v>
      </c>
      <c r="J47" s="864">
        <v>19</v>
      </c>
      <c r="K47" s="864">
        <v>3</v>
      </c>
      <c r="L47" s="864">
        <v>16</v>
      </c>
      <c r="M47" s="864">
        <v>1</v>
      </c>
      <c r="N47" s="864">
        <v>6</v>
      </c>
    </row>
    <row r="48" spans="1:14">
      <c r="A48" s="860" t="s">
        <v>914</v>
      </c>
      <c r="B48" s="866">
        <v>17</v>
      </c>
      <c r="C48" s="864" t="s">
        <v>51</v>
      </c>
      <c r="D48" s="864" t="s">
        <v>51</v>
      </c>
      <c r="E48" s="864">
        <v>4</v>
      </c>
      <c r="F48" s="864">
        <v>1</v>
      </c>
      <c r="G48" s="864">
        <v>10</v>
      </c>
      <c r="H48" s="864">
        <v>1</v>
      </c>
      <c r="I48" s="864">
        <v>2</v>
      </c>
      <c r="J48" s="864">
        <v>1</v>
      </c>
      <c r="K48" s="864">
        <v>1</v>
      </c>
      <c r="L48" s="864">
        <v>0</v>
      </c>
      <c r="M48" s="864">
        <v>0</v>
      </c>
      <c r="N48" s="864" t="s">
        <v>51</v>
      </c>
    </row>
    <row r="49" spans="1:14">
      <c r="A49" s="860" t="s">
        <v>915</v>
      </c>
      <c r="B49" s="866">
        <v>668</v>
      </c>
      <c r="C49" s="864">
        <v>14</v>
      </c>
      <c r="D49" s="864">
        <v>30</v>
      </c>
      <c r="E49" s="864">
        <v>343</v>
      </c>
      <c r="F49" s="864">
        <v>14</v>
      </c>
      <c r="G49" s="864">
        <v>162</v>
      </c>
      <c r="H49" s="864">
        <v>105</v>
      </c>
      <c r="I49" s="864">
        <v>783</v>
      </c>
      <c r="J49" s="864">
        <v>40</v>
      </c>
      <c r="K49" s="864">
        <v>11</v>
      </c>
      <c r="L49" s="864">
        <v>29</v>
      </c>
      <c r="M49" s="864">
        <v>3</v>
      </c>
      <c r="N49" s="864">
        <v>5</v>
      </c>
    </row>
    <row r="50" spans="1:14">
      <c r="A50" s="848" t="s">
        <v>10</v>
      </c>
      <c r="B50" s="848" t="s">
        <v>10</v>
      </c>
      <c r="C50" s="848" t="s">
        <v>10</v>
      </c>
      <c r="D50" s="848" t="s">
        <v>10</v>
      </c>
      <c r="E50" s="848" t="s">
        <v>10</v>
      </c>
      <c r="F50" s="848" t="s">
        <v>10</v>
      </c>
      <c r="G50" s="848" t="s">
        <v>10</v>
      </c>
      <c r="H50" s="848" t="s">
        <v>10</v>
      </c>
      <c r="I50" s="848" t="s">
        <v>10</v>
      </c>
      <c r="J50" s="848" t="s">
        <v>10</v>
      </c>
      <c r="K50" s="848" t="s">
        <v>10</v>
      </c>
      <c r="L50" s="848" t="s">
        <v>10</v>
      </c>
      <c r="M50" s="848" t="s">
        <v>10</v>
      </c>
      <c r="N50" s="848" t="s">
        <v>10</v>
      </c>
    </row>
    <row r="51" spans="1:14">
      <c r="A51" s="848" t="s">
        <v>10</v>
      </c>
      <c r="B51" s="848" t="s">
        <v>10</v>
      </c>
      <c r="C51" s="848" t="s">
        <v>10</v>
      </c>
      <c r="D51" s="848" t="s">
        <v>10</v>
      </c>
      <c r="E51" s="848" t="s">
        <v>10</v>
      </c>
      <c r="F51" s="848" t="s">
        <v>10</v>
      </c>
      <c r="G51" s="848" t="s">
        <v>10</v>
      </c>
      <c r="H51" s="848" t="s">
        <v>10</v>
      </c>
      <c r="I51" s="848" t="s">
        <v>10</v>
      </c>
      <c r="J51" s="848" t="s">
        <v>10</v>
      </c>
      <c r="K51" s="848" t="s">
        <v>10</v>
      </c>
      <c r="L51" s="848" t="s">
        <v>10</v>
      </c>
      <c r="M51" s="848" t="s">
        <v>10</v>
      </c>
      <c r="N51" s="848" t="s">
        <v>10</v>
      </c>
    </row>
    <row r="52" spans="1:14">
      <c r="A52" s="848" t="s">
        <v>10</v>
      </c>
      <c r="B52" s="848" t="s">
        <v>10</v>
      </c>
      <c r="C52" s="848" t="s">
        <v>10</v>
      </c>
      <c r="D52" s="848" t="s">
        <v>10</v>
      </c>
      <c r="E52" s="848" t="s">
        <v>10</v>
      </c>
      <c r="F52" s="848" t="s">
        <v>10</v>
      </c>
      <c r="G52" s="848" t="s">
        <v>10</v>
      </c>
      <c r="H52" s="848" t="s">
        <v>10</v>
      </c>
      <c r="I52" s="848" t="s">
        <v>10</v>
      </c>
      <c r="J52" s="848" t="s">
        <v>10</v>
      </c>
      <c r="K52" s="848" t="s">
        <v>10</v>
      </c>
      <c r="L52" s="848" t="s">
        <v>10</v>
      </c>
      <c r="M52" s="848" t="s">
        <v>10</v>
      </c>
      <c r="N52" s="848" t="s">
        <v>10</v>
      </c>
    </row>
    <row r="53" spans="1:14">
      <c r="A53" s="848" t="s">
        <v>10</v>
      </c>
      <c r="B53" s="848" t="s">
        <v>10</v>
      </c>
      <c r="C53" s="848" t="s">
        <v>10</v>
      </c>
      <c r="D53" s="848" t="s">
        <v>10</v>
      </c>
      <c r="E53" s="848" t="s">
        <v>10</v>
      </c>
      <c r="F53" s="848" t="s">
        <v>10</v>
      </c>
      <c r="G53" s="848" t="s">
        <v>10</v>
      </c>
      <c r="H53" s="848" t="s">
        <v>10</v>
      </c>
      <c r="I53" s="848" t="s">
        <v>10</v>
      </c>
      <c r="J53" s="848" t="s">
        <v>10</v>
      </c>
      <c r="K53" s="848" t="s">
        <v>10</v>
      </c>
      <c r="L53" s="848" t="s">
        <v>10</v>
      </c>
      <c r="M53" s="848" t="s">
        <v>10</v>
      </c>
      <c r="N53" s="848" t="s">
        <v>10</v>
      </c>
    </row>
    <row r="54" spans="1:14">
      <c r="A54" s="848" t="s">
        <v>10</v>
      </c>
      <c r="B54" s="848" t="s">
        <v>10</v>
      </c>
      <c r="C54" s="848" t="s">
        <v>10</v>
      </c>
      <c r="D54" s="848" t="s">
        <v>10</v>
      </c>
      <c r="E54" s="848" t="s">
        <v>10</v>
      </c>
      <c r="F54" s="848" t="s">
        <v>10</v>
      </c>
      <c r="G54" s="848" t="s">
        <v>10</v>
      </c>
      <c r="H54" s="848" t="s">
        <v>10</v>
      </c>
      <c r="I54" s="848" t="s">
        <v>10</v>
      </c>
      <c r="J54" s="848" t="s">
        <v>10</v>
      </c>
      <c r="K54" s="848" t="s">
        <v>10</v>
      </c>
      <c r="L54" s="848" t="s">
        <v>10</v>
      </c>
      <c r="M54" s="848" t="s">
        <v>10</v>
      </c>
      <c r="N54" s="848" t="s">
        <v>10</v>
      </c>
    </row>
    <row r="55" spans="1:14">
      <c r="A55" s="848" t="s">
        <v>10</v>
      </c>
      <c r="B55" s="848" t="s">
        <v>10</v>
      </c>
      <c r="C55" s="848" t="s">
        <v>10</v>
      </c>
      <c r="D55" s="848" t="s">
        <v>10</v>
      </c>
      <c r="E55" s="848" t="s">
        <v>10</v>
      </c>
      <c r="F55" s="848" t="s">
        <v>10</v>
      </c>
      <c r="G55" s="848" t="s">
        <v>10</v>
      </c>
      <c r="H55" s="848" t="s">
        <v>10</v>
      </c>
      <c r="I55" s="848" t="s">
        <v>10</v>
      </c>
      <c r="J55" s="848" t="s">
        <v>10</v>
      </c>
      <c r="K55" s="848" t="s">
        <v>10</v>
      </c>
      <c r="L55" s="848" t="s">
        <v>10</v>
      </c>
      <c r="M55" s="848" t="s">
        <v>10</v>
      </c>
      <c r="N55" s="848" t="s">
        <v>10</v>
      </c>
    </row>
    <row r="56" spans="1:14" s="873" customFormat="1" ht="13.15" customHeight="1">
      <c r="A56" s="1547" t="s">
        <v>881</v>
      </c>
      <c r="B56" s="1547"/>
      <c r="C56" s="1547"/>
      <c r="D56" s="1547"/>
      <c r="E56" s="872" t="s">
        <v>10</v>
      </c>
      <c r="F56" s="872" t="s">
        <v>10</v>
      </c>
      <c r="G56" s="872" t="s">
        <v>10</v>
      </c>
      <c r="H56" s="872" t="s">
        <v>10</v>
      </c>
      <c r="I56" s="1547" t="s">
        <v>881</v>
      </c>
      <c r="J56" s="1547"/>
      <c r="K56" s="1547"/>
      <c r="L56" s="1547"/>
      <c r="M56" s="872" t="s">
        <v>10</v>
      </c>
      <c r="N56" s="872" t="s">
        <v>10</v>
      </c>
    </row>
    <row r="57" spans="1:14" s="873" customFormat="1">
      <c r="A57" s="1547" t="s">
        <v>882</v>
      </c>
      <c r="B57" s="1547"/>
      <c r="C57" s="1547"/>
      <c r="D57" s="1547"/>
      <c r="E57" s="872" t="s">
        <v>10</v>
      </c>
      <c r="F57" s="872" t="s">
        <v>10</v>
      </c>
      <c r="G57" s="872" t="s">
        <v>10</v>
      </c>
      <c r="H57" s="872" t="s">
        <v>10</v>
      </c>
      <c r="I57" s="1547" t="s">
        <v>882</v>
      </c>
      <c r="J57" s="1547"/>
      <c r="K57" s="1547"/>
      <c r="L57" s="1547"/>
      <c r="M57" s="872" t="s">
        <v>10</v>
      </c>
      <c r="N57" s="872" t="s">
        <v>10</v>
      </c>
    </row>
    <row r="58" spans="1:14" s="873" customFormat="1" ht="13.15" customHeight="1">
      <c r="A58" s="1547" t="s">
        <v>883</v>
      </c>
      <c r="B58" s="1547"/>
      <c r="C58" s="1547"/>
      <c r="D58" s="1547"/>
      <c r="E58" s="872" t="s">
        <v>10</v>
      </c>
      <c r="F58" s="872" t="s">
        <v>10</v>
      </c>
      <c r="G58" s="872" t="s">
        <v>10</v>
      </c>
      <c r="H58" s="872" t="s">
        <v>10</v>
      </c>
      <c r="I58" s="1547" t="s">
        <v>883</v>
      </c>
      <c r="J58" s="1547"/>
      <c r="K58" s="1547"/>
      <c r="L58" s="1547"/>
      <c r="M58" s="872" t="s">
        <v>10</v>
      </c>
      <c r="N58" s="872" t="s">
        <v>10</v>
      </c>
    </row>
    <row r="59" spans="1:14" s="873" customFormat="1" ht="13.15" customHeight="1">
      <c r="A59" s="1547" t="s">
        <v>884</v>
      </c>
      <c r="B59" s="1547"/>
      <c r="C59" s="1547"/>
      <c r="D59" s="1547"/>
      <c r="E59" s="872" t="s">
        <v>10</v>
      </c>
      <c r="F59" s="872" t="s">
        <v>10</v>
      </c>
      <c r="G59" s="872" t="s">
        <v>10</v>
      </c>
      <c r="H59" s="872" t="s">
        <v>10</v>
      </c>
      <c r="I59" s="1547" t="s">
        <v>884</v>
      </c>
      <c r="J59" s="1547"/>
      <c r="K59" s="1547"/>
      <c r="L59" s="1547"/>
      <c r="M59" s="872" t="s">
        <v>10</v>
      </c>
      <c r="N59" s="872" t="s">
        <v>10</v>
      </c>
    </row>
    <row r="91" spans="1:9" s="875" customFormat="1" ht="13.15" customHeight="1">
      <c r="A91" s="874" t="s">
        <v>305</v>
      </c>
      <c r="I91" s="874" t="s">
        <v>305</v>
      </c>
    </row>
  </sheetData>
  <mergeCells count="17">
    <mergeCell ref="A58:D58"/>
    <mergeCell ref="I58:L58"/>
    <mergeCell ref="A59:D59"/>
    <mergeCell ref="I59:L59"/>
    <mergeCell ref="A9:N9"/>
    <mergeCell ref="B10:C10"/>
    <mergeCell ref="B31:C31"/>
    <mergeCell ref="A56:D56"/>
    <mergeCell ref="I56:L56"/>
    <mergeCell ref="A57:D57"/>
    <mergeCell ref="I57:L57"/>
    <mergeCell ref="A1:C1"/>
    <mergeCell ref="I1:K1"/>
    <mergeCell ref="A2:C2"/>
    <mergeCell ref="I2:K2"/>
    <mergeCell ref="A3:C3"/>
    <mergeCell ref="I3:K3"/>
  </mergeCells>
  <pageMargins left="0.59055118110236227" right="0.59055118110236227" top="0.59055118110236227" bottom="0.59055118110236227" header="0.51181102362204722" footer="0.51181102362204722"/>
  <pageSetup scale="60" orientation="portrait" horizontalDpi="300" verticalDpi="300" r:id="rId1"/>
  <headerFooter alignWithMargins="0"/>
  <colBreaks count="1" manualBreakCount="1">
    <brk id="8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76" customFormat="1" ht="15">
      <c r="A1" s="1553" t="s">
        <v>853</v>
      </c>
      <c r="B1" s="1553"/>
      <c r="C1" s="1553"/>
      <c r="D1" s="869" t="s">
        <v>10</v>
      </c>
      <c r="E1" s="869" t="s">
        <v>10</v>
      </c>
      <c r="F1" s="869" t="s">
        <v>10</v>
      </c>
      <c r="G1" s="869" t="s">
        <v>10</v>
      </c>
      <c r="H1" s="869" t="s">
        <v>10</v>
      </c>
      <c r="I1" s="1553" t="s">
        <v>853</v>
      </c>
      <c r="J1" s="1553"/>
      <c r="K1" s="1553"/>
      <c r="L1" s="869" t="s">
        <v>10</v>
      </c>
      <c r="M1" s="869" t="s">
        <v>10</v>
      </c>
      <c r="N1" s="869" t="s">
        <v>10</v>
      </c>
    </row>
    <row r="2" spans="1:14" s="847" customFormat="1" ht="15">
      <c r="A2" s="1554" t="s">
        <v>897</v>
      </c>
      <c r="B2" s="1554"/>
      <c r="C2" s="1554"/>
      <c r="D2" s="846" t="s">
        <v>10</v>
      </c>
      <c r="E2" s="846" t="s">
        <v>10</v>
      </c>
      <c r="F2" s="846" t="s">
        <v>10</v>
      </c>
      <c r="G2" s="846" t="s">
        <v>10</v>
      </c>
      <c r="H2" s="846" t="s">
        <v>10</v>
      </c>
      <c r="I2" s="1554" t="s">
        <v>897</v>
      </c>
      <c r="J2" s="1554"/>
      <c r="K2" s="1554"/>
      <c r="L2" s="846" t="s">
        <v>10</v>
      </c>
      <c r="M2" s="846" t="s">
        <v>10</v>
      </c>
      <c r="N2" s="846" t="s">
        <v>10</v>
      </c>
    </row>
    <row r="3" spans="1:14">
      <c r="A3" s="1549" t="s">
        <v>390</v>
      </c>
      <c r="B3" s="1549"/>
      <c r="C3" s="1549"/>
      <c r="D3" s="848" t="s">
        <v>10</v>
      </c>
      <c r="E3" s="848" t="s">
        <v>10</v>
      </c>
      <c r="F3" s="848" t="s">
        <v>10</v>
      </c>
      <c r="G3" s="848" t="s">
        <v>10</v>
      </c>
      <c r="H3" s="848" t="s">
        <v>10</v>
      </c>
      <c r="I3" s="1549" t="s">
        <v>390</v>
      </c>
      <c r="J3" s="1549"/>
      <c r="K3" s="1549"/>
      <c r="L3" s="848" t="s">
        <v>10</v>
      </c>
      <c r="M3" s="848" t="s">
        <v>10</v>
      </c>
      <c r="N3" s="848" t="s">
        <v>10</v>
      </c>
    </row>
    <row r="4" spans="1:14">
      <c r="A4" s="848" t="s">
        <v>10</v>
      </c>
      <c r="B4" s="848" t="s">
        <v>10</v>
      </c>
      <c r="C4" s="848" t="s">
        <v>10</v>
      </c>
      <c r="D4" s="848" t="s">
        <v>10</v>
      </c>
      <c r="E4" s="848" t="s">
        <v>10</v>
      </c>
      <c r="F4" s="848" t="s">
        <v>10</v>
      </c>
      <c r="G4" s="848" t="s">
        <v>10</v>
      </c>
      <c r="H4" s="848" t="s">
        <v>10</v>
      </c>
      <c r="I4" s="848" t="s">
        <v>10</v>
      </c>
      <c r="J4" s="848" t="s">
        <v>10</v>
      </c>
      <c r="K4" s="848" t="s">
        <v>10</v>
      </c>
      <c r="L4" s="848" t="s">
        <v>10</v>
      </c>
      <c r="M4" s="848" t="s">
        <v>10</v>
      </c>
      <c r="N4" s="848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59" t="s">
        <v>10</v>
      </c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848" t="s">
        <v>10</v>
      </c>
      <c r="B10" s="1549" t="s">
        <v>864</v>
      </c>
      <c r="C10" s="1549"/>
      <c r="D10" s="848" t="s">
        <v>10</v>
      </c>
      <c r="E10" s="848" t="s">
        <v>10</v>
      </c>
      <c r="F10" s="848" t="s">
        <v>10</v>
      </c>
      <c r="G10" s="848" t="s">
        <v>10</v>
      </c>
      <c r="H10" s="848" t="s">
        <v>10</v>
      </c>
      <c r="I10" s="848" t="s">
        <v>10</v>
      </c>
      <c r="J10" s="848" t="s">
        <v>10</v>
      </c>
      <c r="K10" s="848" t="s">
        <v>10</v>
      </c>
      <c r="L10" s="848" t="s">
        <v>10</v>
      </c>
      <c r="M10" s="848" t="s">
        <v>10</v>
      </c>
      <c r="N10" s="848" t="s">
        <v>10</v>
      </c>
    </row>
    <row r="11" spans="1:14">
      <c r="A11" s="860" t="s">
        <v>6</v>
      </c>
      <c r="B11" s="866">
        <v>701</v>
      </c>
      <c r="C11" s="864">
        <v>42</v>
      </c>
      <c r="D11" s="864">
        <v>34</v>
      </c>
      <c r="E11" s="864">
        <v>271</v>
      </c>
      <c r="F11" s="864">
        <v>7</v>
      </c>
      <c r="G11" s="864">
        <v>284</v>
      </c>
      <c r="H11" s="864">
        <v>62</v>
      </c>
      <c r="I11" s="864">
        <v>749</v>
      </c>
      <c r="J11" s="864">
        <v>97</v>
      </c>
      <c r="K11" s="864">
        <v>54</v>
      </c>
      <c r="L11" s="864">
        <v>43</v>
      </c>
      <c r="M11" s="864">
        <v>8</v>
      </c>
      <c r="N11" s="864" t="s">
        <v>51</v>
      </c>
    </row>
    <row r="12" spans="1:14">
      <c r="A12" s="848" t="s">
        <v>10</v>
      </c>
      <c r="B12" s="848" t="s">
        <v>10</v>
      </c>
      <c r="C12" s="848" t="s">
        <v>10</v>
      </c>
      <c r="D12" s="848" t="s">
        <v>10</v>
      </c>
      <c r="E12" s="848" t="s">
        <v>10</v>
      </c>
      <c r="F12" s="848" t="s">
        <v>10</v>
      </c>
      <c r="G12" s="848" t="s">
        <v>10</v>
      </c>
      <c r="H12" s="848" t="s">
        <v>10</v>
      </c>
      <c r="I12" s="848" t="s">
        <v>10</v>
      </c>
      <c r="J12" s="848" t="s">
        <v>10</v>
      </c>
      <c r="K12" s="848" t="s">
        <v>10</v>
      </c>
      <c r="L12" s="848" t="s">
        <v>10</v>
      </c>
      <c r="M12" s="848" t="s">
        <v>10</v>
      </c>
      <c r="N12" s="848" t="s">
        <v>10</v>
      </c>
    </row>
    <row r="13" spans="1:14">
      <c r="A13" s="848" t="s">
        <v>865</v>
      </c>
      <c r="B13" s="848" t="s">
        <v>10</v>
      </c>
      <c r="C13" s="848" t="s">
        <v>10</v>
      </c>
      <c r="D13" s="848" t="s">
        <v>10</v>
      </c>
      <c r="E13" s="848" t="s">
        <v>10</v>
      </c>
      <c r="F13" s="848" t="s">
        <v>10</v>
      </c>
      <c r="G13" s="848" t="s">
        <v>10</v>
      </c>
      <c r="H13" s="848" t="s">
        <v>10</v>
      </c>
      <c r="I13" s="848" t="s">
        <v>10</v>
      </c>
      <c r="J13" s="848" t="s">
        <v>10</v>
      </c>
      <c r="K13" s="848" t="s">
        <v>10</v>
      </c>
      <c r="L13" s="848" t="s">
        <v>10</v>
      </c>
      <c r="M13" s="848" t="s">
        <v>10</v>
      </c>
      <c r="N13" s="848" t="s">
        <v>10</v>
      </c>
    </row>
    <row r="14" spans="1:14">
      <c r="A14" s="848" t="s">
        <v>10</v>
      </c>
      <c r="B14" s="848" t="s">
        <v>10</v>
      </c>
      <c r="C14" s="848" t="s">
        <v>10</v>
      </c>
      <c r="D14" s="848" t="s">
        <v>10</v>
      </c>
      <c r="E14" s="848" t="s">
        <v>10</v>
      </c>
      <c r="F14" s="848" t="s">
        <v>10</v>
      </c>
      <c r="G14" s="848" t="s">
        <v>10</v>
      </c>
      <c r="H14" s="848" t="s">
        <v>10</v>
      </c>
      <c r="I14" s="848" t="s">
        <v>10</v>
      </c>
      <c r="J14" s="848" t="s">
        <v>10</v>
      </c>
      <c r="K14" s="848" t="s">
        <v>10</v>
      </c>
      <c r="L14" s="848" t="s">
        <v>10</v>
      </c>
      <c r="M14" s="848" t="s">
        <v>10</v>
      </c>
      <c r="N14" s="848" t="s">
        <v>10</v>
      </c>
    </row>
    <row r="15" spans="1:14">
      <c r="A15" s="860" t="s">
        <v>866</v>
      </c>
      <c r="B15" s="866">
        <v>66</v>
      </c>
      <c r="C15" s="864">
        <v>5</v>
      </c>
      <c r="D15" s="864">
        <v>4</v>
      </c>
      <c r="E15" s="864">
        <v>25</v>
      </c>
      <c r="F15" s="864">
        <v>1</v>
      </c>
      <c r="G15" s="864">
        <v>26</v>
      </c>
      <c r="H15" s="864">
        <v>5</v>
      </c>
      <c r="I15" s="864">
        <v>112</v>
      </c>
      <c r="J15" s="864">
        <v>4</v>
      </c>
      <c r="K15" s="864">
        <v>2</v>
      </c>
      <c r="L15" s="864">
        <v>2</v>
      </c>
      <c r="M15" s="864">
        <v>1</v>
      </c>
      <c r="N15" s="864" t="s">
        <v>51</v>
      </c>
    </row>
    <row r="16" spans="1:14">
      <c r="A16" s="860" t="s">
        <v>867</v>
      </c>
      <c r="B16" s="866">
        <v>66</v>
      </c>
      <c r="C16" s="864">
        <v>3</v>
      </c>
      <c r="D16" s="864">
        <v>4</v>
      </c>
      <c r="E16" s="864">
        <v>23</v>
      </c>
      <c r="F16" s="864" t="s">
        <v>51</v>
      </c>
      <c r="G16" s="864">
        <v>31</v>
      </c>
      <c r="H16" s="864">
        <v>5</v>
      </c>
      <c r="I16" s="864">
        <v>102</v>
      </c>
      <c r="J16" s="864">
        <v>6</v>
      </c>
      <c r="K16" s="864">
        <v>3</v>
      </c>
      <c r="L16" s="864">
        <v>3</v>
      </c>
      <c r="M16" s="864">
        <v>0</v>
      </c>
      <c r="N16" s="864" t="s">
        <v>51</v>
      </c>
    </row>
    <row r="17" spans="1:14">
      <c r="A17" s="860" t="s">
        <v>868</v>
      </c>
      <c r="B17" s="866">
        <v>85</v>
      </c>
      <c r="C17" s="864">
        <v>4</v>
      </c>
      <c r="D17" s="864">
        <v>5</v>
      </c>
      <c r="E17" s="864">
        <v>35</v>
      </c>
      <c r="F17" s="864">
        <v>0</v>
      </c>
      <c r="G17" s="864">
        <v>33</v>
      </c>
      <c r="H17" s="864">
        <v>7</v>
      </c>
      <c r="I17" s="864">
        <v>100</v>
      </c>
      <c r="J17" s="864">
        <v>5</v>
      </c>
      <c r="K17" s="864">
        <v>3</v>
      </c>
      <c r="L17" s="864">
        <v>2</v>
      </c>
      <c r="M17" s="864">
        <v>0</v>
      </c>
      <c r="N17" s="864" t="s">
        <v>51</v>
      </c>
    </row>
    <row r="18" spans="1:14">
      <c r="A18" s="860" t="s">
        <v>869</v>
      </c>
      <c r="B18" s="866">
        <v>67</v>
      </c>
      <c r="C18" s="864">
        <v>4</v>
      </c>
      <c r="D18" s="864">
        <v>5</v>
      </c>
      <c r="E18" s="864">
        <v>24</v>
      </c>
      <c r="F18" s="864">
        <v>1</v>
      </c>
      <c r="G18" s="864">
        <v>25</v>
      </c>
      <c r="H18" s="864">
        <v>6</v>
      </c>
      <c r="I18" s="864">
        <v>46</v>
      </c>
      <c r="J18" s="864">
        <v>13</v>
      </c>
      <c r="K18" s="864">
        <v>7</v>
      </c>
      <c r="L18" s="864">
        <v>6</v>
      </c>
      <c r="M18" s="864">
        <v>1</v>
      </c>
      <c r="N18" s="864" t="s">
        <v>51</v>
      </c>
    </row>
    <row r="19" spans="1:14">
      <c r="A19" s="860" t="s">
        <v>870</v>
      </c>
      <c r="B19" s="866">
        <v>44</v>
      </c>
      <c r="C19" s="864">
        <v>3</v>
      </c>
      <c r="D19" s="864">
        <v>3</v>
      </c>
      <c r="E19" s="864">
        <v>13</v>
      </c>
      <c r="F19" s="864">
        <v>1</v>
      </c>
      <c r="G19" s="864">
        <v>20</v>
      </c>
      <c r="H19" s="864">
        <v>5</v>
      </c>
      <c r="I19" s="864">
        <v>31</v>
      </c>
      <c r="J19" s="864">
        <v>6</v>
      </c>
      <c r="K19" s="864">
        <v>2</v>
      </c>
      <c r="L19" s="864">
        <v>3</v>
      </c>
      <c r="M19" s="864">
        <v>1</v>
      </c>
      <c r="N19" s="864" t="s">
        <v>51</v>
      </c>
    </row>
    <row r="20" spans="1:14">
      <c r="A20" s="860" t="s">
        <v>871</v>
      </c>
      <c r="B20" s="866">
        <v>26</v>
      </c>
      <c r="C20" s="864">
        <v>3</v>
      </c>
      <c r="D20" s="864">
        <v>1</v>
      </c>
      <c r="E20" s="864">
        <v>8</v>
      </c>
      <c r="F20" s="864" t="s">
        <v>51</v>
      </c>
      <c r="G20" s="864">
        <v>10</v>
      </c>
      <c r="H20" s="864">
        <v>4</v>
      </c>
      <c r="I20" s="864">
        <v>14</v>
      </c>
      <c r="J20" s="864">
        <v>4</v>
      </c>
      <c r="K20" s="864">
        <v>3</v>
      </c>
      <c r="L20" s="864">
        <v>2</v>
      </c>
      <c r="M20" s="864">
        <v>0</v>
      </c>
      <c r="N20" s="864" t="s">
        <v>51</v>
      </c>
    </row>
    <row r="21" spans="1:14">
      <c r="A21" s="860" t="s">
        <v>872</v>
      </c>
      <c r="B21" s="866">
        <v>28</v>
      </c>
      <c r="C21" s="864">
        <v>3</v>
      </c>
      <c r="D21" s="864">
        <v>2</v>
      </c>
      <c r="E21" s="864">
        <v>10</v>
      </c>
      <c r="F21" s="864" t="s">
        <v>51</v>
      </c>
      <c r="G21" s="864">
        <v>9</v>
      </c>
      <c r="H21" s="864">
        <v>4</v>
      </c>
      <c r="I21" s="864">
        <v>16</v>
      </c>
      <c r="J21" s="864">
        <v>4</v>
      </c>
      <c r="K21" s="864">
        <v>3</v>
      </c>
      <c r="L21" s="864">
        <v>2</v>
      </c>
      <c r="M21" s="864">
        <v>0</v>
      </c>
      <c r="N21" s="864" t="s">
        <v>51</v>
      </c>
    </row>
    <row r="22" spans="1:14">
      <c r="A22" s="860" t="s">
        <v>873</v>
      </c>
      <c r="B22" s="866">
        <v>16</v>
      </c>
      <c r="C22" s="864">
        <v>1</v>
      </c>
      <c r="D22" s="864">
        <v>1</v>
      </c>
      <c r="E22" s="864">
        <v>5</v>
      </c>
      <c r="F22" s="864">
        <v>0</v>
      </c>
      <c r="G22" s="864">
        <v>7</v>
      </c>
      <c r="H22" s="864">
        <v>2</v>
      </c>
      <c r="I22" s="864">
        <v>14</v>
      </c>
      <c r="J22" s="864">
        <v>4</v>
      </c>
      <c r="K22" s="864">
        <v>2</v>
      </c>
      <c r="L22" s="864">
        <v>2</v>
      </c>
      <c r="M22" s="864">
        <v>1</v>
      </c>
      <c r="N22" s="864" t="s">
        <v>51</v>
      </c>
    </row>
    <row r="23" spans="1:14">
      <c r="A23" s="860" t="s">
        <v>874</v>
      </c>
      <c r="B23" s="866">
        <v>51</v>
      </c>
      <c r="C23" s="864">
        <v>2</v>
      </c>
      <c r="D23" s="864">
        <v>2</v>
      </c>
      <c r="E23" s="864">
        <v>21</v>
      </c>
      <c r="F23" s="864">
        <v>1</v>
      </c>
      <c r="G23" s="864">
        <v>22</v>
      </c>
      <c r="H23" s="864">
        <v>4</v>
      </c>
      <c r="I23" s="864">
        <v>22</v>
      </c>
      <c r="J23" s="864">
        <v>14</v>
      </c>
      <c r="K23" s="864">
        <v>9</v>
      </c>
      <c r="L23" s="864">
        <v>5</v>
      </c>
      <c r="M23" s="864">
        <v>0</v>
      </c>
      <c r="N23" s="864" t="s">
        <v>51</v>
      </c>
    </row>
    <row r="24" spans="1:14">
      <c r="A24" s="860" t="s">
        <v>875</v>
      </c>
      <c r="B24" s="866">
        <v>65</v>
      </c>
      <c r="C24" s="864">
        <v>3</v>
      </c>
      <c r="D24" s="864">
        <v>1</v>
      </c>
      <c r="E24" s="864">
        <v>25</v>
      </c>
      <c r="F24" s="864">
        <v>1</v>
      </c>
      <c r="G24" s="864">
        <v>27</v>
      </c>
      <c r="H24" s="864">
        <v>7</v>
      </c>
      <c r="I24" s="864">
        <v>55</v>
      </c>
      <c r="J24" s="864">
        <v>10</v>
      </c>
      <c r="K24" s="864">
        <v>6</v>
      </c>
      <c r="L24" s="864">
        <v>4</v>
      </c>
      <c r="M24" s="864">
        <v>1</v>
      </c>
      <c r="N24" s="864" t="s">
        <v>51</v>
      </c>
    </row>
    <row r="25" spans="1:14">
      <c r="A25" s="860" t="s">
        <v>876</v>
      </c>
      <c r="B25" s="866">
        <v>113</v>
      </c>
      <c r="C25" s="864">
        <v>5</v>
      </c>
      <c r="D25" s="864">
        <v>5</v>
      </c>
      <c r="E25" s="864">
        <v>49</v>
      </c>
      <c r="F25" s="864">
        <v>0</v>
      </c>
      <c r="G25" s="864">
        <v>44</v>
      </c>
      <c r="H25" s="864">
        <v>9</v>
      </c>
      <c r="I25" s="864">
        <v>116</v>
      </c>
      <c r="J25" s="864">
        <v>14</v>
      </c>
      <c r="K25" s="864">
        <v>7</v>
      </c>
      <c r="L25" s="864">
        <v>7</v>
      </c>
      <c r="M25" s="864">
        <v>1</v>
      </c>
      <c r="N25" s="864" t="s">
        <v>51</v>
      </c>
    </row>
    <row r="26" spans="1:14">
      <c r="A26" s="860" t="s">
        <v>877</v>
      </c>
      <c r="B26" s="866">
        <v>74</v>
      </c>
      <c r="C26" s="864">
        <v>5</v>
      </c>
      <c r="D26" s="864">
        <v>2</v>
      </c>
      <c r="E26" s="864">
        <v>32</v>
      </c>
      <c r="F26" s="864">
        <v>1</v>
      </c>
      <c r="G26" s="864">
        <v>31</v>
      </c>
      <c r="H26" s="864">
        <v>4</v>
      </c>
      <c r="I26" s="864">
        <v>119</v>
      </c>
      <c r="J26" s="864">
        <v>12</v>
      </c>
      <c r="K26" s="864">
        <v>7</v>
      </c>
      <c r="L26" s="864">
        <v>4</v>
      </c>
      <c r="M26" s="864">
        <v>1</v>
      </c>
      <c r="N26" s="864" t="s">
        <v>51</v>
      </c>
    </row>
    <row r="27" spans="1:14">
      <c r="A27" s="848" t="s">
        <v>10</v>
      </c>
      <c r="B27" s="848" t="s">
        <v>10</v>
      </c>
      <c r="C27" s="848" t="s">
        <v>10</v>
      </c>
      <c r="D27" s="848" t="s">
        <v>10</v>
      </c>
      <c r="E27" s="848" t="s">
        <v>10</v>
      </c>
      <c r="F27" s="848" t="s">
        <v>10</v>
      </c>
      <c r="G27" s="848" t="s">
        <v>10</v>
      </c>
      <c r="H27" s="848" t="s">
        <v>10</v>
      </c>
      <c r="I27" s="848" t="s">
        <v>10</v>
      </c>
      <c r="J27" s="848" t="s">
        <v>10</v>
      </c>
      <c r="K27" s="848" t="s">
        <v>10</v>
      </c>
      <c r="L27" s="848" t="s">
        <v>10</v>
      </c>
      <c r="M27" s="848" t="s">
        <v>10</v>
      </c>
      <c r="N27" s="848" t="s">
        <v>10</v>
      </c>
    </row>
    <row r="28" spans="1:14">
      <c r="A28" s="848" t="s">
        <v>10</v>
      </c>
      <c r="B28" s="848" t="s">
        <v>10</v>
      </c>
      <c r="C28" s="848" t="s">
        <v>10</v>
      </c>
      <c r="D28" s="848" t="s">
        <v>10</v>
      </c>
      <c r="E28" s="848" t="s">
        <v>10</v>
      </c>
      <c r="F28" s="848" t="s">
        <v>10</v>
      </c>
      <c r="G28" s="848" t="s">
        <v>10</v>
      </c>
      <c r="H28" s="848" t="s">
        <v>10</v>
      </c>
      <c r="I28" s="848" t="s">
        <v>10</v>
      </c>
      <c r="J28" s="848" t="s">
        <v>10</v>
      </c>
      <c r="K28" s="848" t="s">
        <v>10</v>
      </c>
      <c r="L28" s="848" t="s">
        <v>10</v>
      </c>
      <c r="M28" s="848" t="s">
        <v>10</v>
      </c>
      <c r="N28" s="848" t="s">
        <v>10</v>
      </c>
    </row>
    <row r="29" spans="1:14">
      <c r="A29" s="848" t="s">
        <v>10</v>
      </c>
      <c r="B29" s="1549" t="s">
        <v>878</v>
      </c>
      <c r="C29" s="1549"/>
      <c r="D29" s="848" t="s">
        <v>10</v>
      </c>
      <c r="E29" s="848" t="s">
        <v>10</v>
      </c>
      <c r="F29" s="848" t="s">
        <v>10</v>
      </c>
      <c r="G29" s="848" t="s">
        <v>10</v>
      </c>
      <c r="H29" s="848" t="s">
        <v>10</v>
      </c>
      <c r="I29" s="848" t="s">
        <v>10</v>
      </c>
      <c r="J29" s="848" t="s">
        <v>10</v>
      </c>
      <c r="K29" s="848" t="s">
        <v>10</v>
      </c>
      <c r="L29" s="848" t="s">
        <v>10</v>
      </c>
      <c r="M29" s="848" t="s">
        <v>10</v>
      </c>
      <c r="N29" s="848" t="s">
        <v>10</v>
      </c>
    </row>
    <row r="30" spans="1:14">
      <c r="A30" s="860" t="s">
        <v>6</v>
      </c>
      <c r="B30" s="866">
        <v>1553</v>
      </c>
      <c r="C30" s="864">
        <v>118</v>
      </c>
      <c r="D30" s="864">
        <v>75</v>
      </c>
      <c r="E30" s="864">
        <v>495</v>
      </c>
      <c r="F30" s="864">
        <v>92</v>
      </c>
      <c r="G30" s="864">
        <v>563</v>
      </c>
      <c r="H30" s="864">
        <v>210</v>
      </c>
      <c r="I30" s="864">
        <v>1612</v>
      </c>
      <c r="J30" s="864">
        <v>130</v>
      </c>
      <c r="K30" s="864">
        <v>96</v>
      </c>
      <c r="L30" s="864">
        <v>34</v>
      </c>
      <c r="M30" s="864">
        <v>8</v>
      </c>
      <c r="N30" s="864">
        <v>6</v>
      </c>
    </row>
    <row r="31" spans="1:14">
      <c r="A31" s="848" t="s">
        <v>10</v>
      </c>
      <c r="B31" s="848" t="s">
        <v>10</v>
      </c>
      <c r="C31" s="848" t="s">
        <v>10</v>
      </c>
      <c r="D31" s="848" t="s">
        <v>10</v>
      </c>
      <c r="E31" s="848" t="s">
        <v>10</v>
      </c>
      <c r="F31" s="848" t="s">
        <v>10</v>
      </c>
      <c r="G31" s="848" t="s">
        <v>10</v>
      </c>
      <c r="H31" s="848" t="s">
        <v>10</v>
      </c>
      <c r="I31" s="848" t="s">
        <v>10</v>
      </c>
      <c r="J31" s="848" t="s">
        <v>10</v>
      </c>
      <c r="K31" s="848" t="s">
        <v>10</v>
      </c>
      <c r="L31" s="848" t="s">
        <v>10</v>
      </c>
      <c r="M31" s="848" t="s">
        <v>10</v>
      </c>
      <c r="N31" s="848" t="s">
        <v>10</v>
      </c>
    </row>
    <row r="32" spans="1:14">
      <c r="A32" s="848" t="s">
        <v>865</v>
      </c>
      <c r="B32" s="848" t="s">
        <v>10</v>
      </c>
      <c r="C32" s="848" t="s">
        <v>10</v>
      </c>
      <c r="D32" s="848" t="s">
        <v>10</v>
      </c>
      <c r="E32" s="848" t="s">
        <v>10</v>
      </c>
      <c r="F32" s="848" t="s">
        <v>10</v>
      </c>
      <c r="G32" s="848" t="s">
        <v>10</v>
      </c>
      <c r="H32" s="848" t="s">
        <v>10</v>
      </c>
      <c r="I32" s="848" t="s">
        <v>10</v>
      </c>
      <c r="J32" s="848" t="s">
        <v>10</v>
      </c>
      <c r="K32" s="848" t="s">
        <v>10</v>
      </c>
      <c r="L32" s="848" t="s">
        <v>10</v>
      </c>
      <c r="M32" s="848" t="s">
        <v>10</v>
      </c>
      <c r="N32" s="848" t="s">
        <v>10</v>
      </c>
    </row>
    <row r="33" spans="1:14">
      <c r="A33" s="848" t="s">
        <v>10</v>
      </c>
      <c r="B33" s="848" t="s">
        <v>10</v>
      </c>
      <c r="C33" s="848" t="s">
        <v>10</v>
      </c>
      <c r="D33" s="848" t="s">
        <v>10</v>
      </c>
      <c r="E33" s="848" t="s">
        <v>10</v>
      </c>
      <c r="F33" s="848" t="s">
        <v>10</v>
      </c>
      <c r="G33" s="848" t="s">
        <v>10</v>
      </c>
      <c r="H33" s="848" t="s">
        <v>10</v>
      </c>
      <c r="I33" s="848" t="s">
        <v>10</v>
      </c>
      <c r="J33" s="848" t="s">
        <v>10</v>
      </c>
      <c r="K33" s="848" t="s">
        <v>10</v>
      </c>
      <c r="L33" s="848" t="s">
        <v>10</v>
      </c>
      <c r="M33" s="848" t="s">
        <v>10</v>
      </c>
      <c r="N33" s="848" t="s">
        <v>10</v>
      </c>
    </row>
    <row r="34" spans="1:14">
      <c r="A34" s="860" t="s">
        <v>866</v>
      </c>
      <c r="B34" s="866">
        <v>114</v>
      </c>
      <c r="C34" s="864">
        <v>11</v>
      </c>
      <c r="D34" s="864">
        <v>7</v>
      </c>
      <c r="E34" s="864">
        <v>32</v>
      </c>
      <c r="F34" s="864">
        <v>4</v>
      </c>
      <c r="G34" s="864">
        <v>44</v>
      </c>
      <c r="H34" s="864">
        <v>15</v>
      </c>
      <c r="I34" s="864">
        <v>234</v>
      </c>
      <c r="J34" s="864">
        <v>5</v>
      </c>
      <c r="K34" s="864">
        <v>4</v>
      </c>
      <c r="L34" s="864">
        <v>1</v>
      </c>
      <c r="M34" s="864">
        <v>0</v>
      </c>
      <c r="N34" s="864">
        <v>1</v>
      </c>
    </row>
    <row r="35" spans="1:14">
      <c r="A35" s="860" t="s">
        <v>867</v>
      </c>
      <c r="B35" s="866">
        <v>144</v>
      </c>
      <c r="C35" s="864">
        <v>10</v>
      </c>
      <c r="D35" s="864">
        <v>6</v>
      </c>
      <c r="E35" s="864">
        <v>47</v>
      </c>
      <c r="F35" s="864">
        <v>5</v>
      </c>
      <c r="G35" s="864">
        <v>60</v>
      </c>
      <c r="H35" s="864">
        <v>15</v>
      </c>
      <c r="I35" s="864">
        <v>212</v>
      </c>
      <c r="J35" s="864">
        <v>5</v>
      </c>
      <c r="K35" s="864">
        <v>4</v>
      </c>
      <c r="L35" s="864">
        <v>1</v>
      </c>
      <c r="M35" s="864">
        <v>0</v>
      </c>
      <c r="N35" s="864">
        <v>1</v>
      </c>
    </row>
    <row r="36" spans="1:14">
      <c r="A36" s="860" t="s">
        <v>868</v>
      </c>
      <c r="B36" s="866">
        <v>143</v>
      </c>
      <c r="C36" s="864">
        <v>8</v>
      </c>
      <c r="D36" s="864">
        <v>6</v>
      </c>
      <c r="E36" s="864">
        <v>47</v>
      </c>
      <c r="F36" s="864">
        <v>6</v>
      </c>
      <c r="G36" s="864">
        <v>60</v>
      </c>
      <c r="H36" s="864">
        <v>16</v>
      </c>
      <c r="I36" s="864">
        <v>177</v>
      </c>
      <c r="J36" s="864">
        <v>6</v>
      </c>
      <c r="K36" s="864">
        <v>5</v>
      </c>
      <c r="L36" s="864">
        <v>2</v>
      </c>
      <c r="M36" s="864">
        <v>1</v>
      </c>
      <c r="N36" s="864" t="s">
        <v>51</v>
      </c>
    </row>
    <row r="37" spans="1:14">
      <c r="A37" s="860" t="s">
        <v>869</v>
      </c>
      <c r="B37" s="866">
        <v>125</v>
      </c>
      <c r="C37" s="864">
        <v>9</v>
      </c>
      <c r="D37" s="864">
        <v>7</v>
      </c>
      <c r="E37" s="864">
        <v>39</v>
      </c>
      <c r="F37" s="864">
        <v>3</v>
      </c>
      <c r="G37" s="864">
        <v>50</v>
      </c>
      <c r="H37" s="864">
        <v>16</v>
      </c>
      <c r="I37" s="864">
        <v>114</v>
      </c>
      <c r="J37" s="864">
        <v>17</v>
      </c>
      <c r="K37" s="864">
        <v>14</v>
      </c>
      <c r="L37" s="864">
        <v>3</v>
      </c>
      <c r="M37" s="864">
        <v>1</v>
      </c>
      <c r="N37" s="864">
        <v>0</v>
      </c>
    </row>
    <row r="38" spans="1:14">
      <c r="A38" s="860" t="s">
        <v>870</v>
      </c>
      <c r="B38" s="866">
        <v>115</v>
      </c>
      <c r="C38" s="864">
        <v>9</v>
      </c>
      <c r="D38" s="864">
        <v>7</v>
      </c>
      <c r="E38" s="864">
        <v>33</v>
      </c>
      <c r="F38" s="864">
        <v>6</v>
      </c>
      <c r="G38" s="864">
        <v>44</v>
      </c>
      <c r="H38" s="864">
        <v>16</v>
      </c>
      <c r="I38" s="864">
        <v>66</v>
      </c>
      <c r="J38" s="864">
        <v>8</v>
      </c>
      <c r="K38" s="864">
        <v>6</v>
      </c>
      <c r="L38" s="864">
        <v>1</v>
      </c>
      <c r="M38" s="864">
        <v>0</v>
      </c>
      <c r="N38" s="864">
        <v>1</v>
      </c>
    </row>
    <row r="39" spans="1:14">
      <c r="A39" s="860" t="s">
        <v>871</v>
      </c>
      <c r="B39" s="866">
        <v>153</v>
      </c>
      <c r="C39" s="864">
        <v>11</v>
      </c>
      <c r="D39" s="864">
        <v>5</v>
      </c>
      <c r="E39" s="864">
        <v>57</v>
      </c>
      <c r="F39" s="864">
        <v>30</v>
      </c>
      <c r="G39" s="864">
        <v>32</v>
      </c>
      <c r="H39" s="864">
        <v>19</v>
      </c>
      <c r="I39" s="864">
        <v>56</v>
      </c>
      <c r="J39" s="864">
        <v>6</v>
      </c>
      <c r="K39" s="864">
        <v>5</v>
      </c>
      <c r="L39" s="864">
        <v>1</v>
      </c>
      <c r="M39" s="864">
        <v>1</v>
      </c>
      <c r="N39" s="864" t="s">
        <v>51</v>
      </c>
    </row>
    <row r="40" spans="1:14">
      <c r="A40" s="860" t="s">
        <v>872</v>
      </c>
      <c r="B40" s="866">
        <v>93</v>
      </c>
      <c r="C40" s="864">
        <v>8</v>
      </c>
      <c r="D40" s="864">
        <v>6</v>
      </c>
      <c r="E40" s="864">
        <v>28</v>
      </c>
      <c r="F40" s="864">
        <v>3</v>
      </c>
      <c r="G40" s="864">
        <v>28</v>
      </c>
      <c r="H40" s="864">
        <v>20</v>
      </c>
      <c r="I40" s="864">
        <v>51</v>
      </c>
      <c r="J40" s="864">
        <v>8</v>
      </c>
      <c r="K40" s="864">
        <v>6</v>
      </c>
      <c r="L40" s="864">
        <v>2</v>
      </c>
      <c r="M40" s="864">
        <v>1</v>
      </c>
      <c r="N40" s="864">
        <v>1</v>
      </c>
    </row>
    <row r="41" spans="1:14">
      <c r="A41" s="860" t="s">
        <v>873</v>
      </c>
      <c r="B41" s="866">
        <v>74</v>
      </c>
      <c r="C41" s="864">
        <v>9</v>
      </c>
      <c r="D41" s="864">
        <v>4</v>
      </c>
      <c r="E41" s="864">
        <v>21</v>
      </c>
      <c r="F41" s="864">
        <v>2</v>
      </c>
      <c r="G41" s="864">
        <v>22</v>
      </c>
      <c r="H41" s="864">
        <v>15</v>
      </c>
      <c r="I41" s="864">
        <v>45</v>
      </c>
      <c r="J41" s="864">
        <v>7</v>
      </c>
      <c r="K41" s="864">
        <v>5</v>
      </c>
      <c r="L41" s="864">
        <v>2</v>
      </c>
      <c r="M41" s="864">
        <v>1</v>
      </c>
      <c r="N41" s="864">
        <v>1</v>
      </c>
    </row>
    <row r="42" spans="1:14">
      <c r="A42" s="860" t="s">
        <v>874</v>
      </c>
      <c r="B42" s="866">
        <v>118</v>
      </c>
      <c r="C42" s="864">
        <v>12</v>
      </c>
      <c r="D42" s="864">
        <v>4</v>
      </c>
      <c r="E42" s="864">
        <v>35</v>
      </c>
      <c r="F42" s="864">
        <v>6</v>
      </c>
      <c r="G42" s="864">
        <v>41</v>
      </c>
      <c r="H42" s="864">
        <v>20</v>
      </c>
      <c r="I42" s="864">
        <v>64</v>
      </c>
      <c r="J42" s="864">
        <v>16</v>
      </c>
      <c r="K42" s="864">
        <v>12</v>
      </c>
      <c r="L42" s="864">
        <v>5</v>
      </c>
      <c r="M42" s="864">
        <v>1</v>
      </c>
      <c r="N42" s="864">
        <v>1</v>
      </c>
    </row>
    <row r="43" spans="1:14">
      <c r="A43" s="860" t="s">
        <v>875</v>
      </c>
      <c r="B43" s="866">
        <v>130</v>
      </c>
      <c r="C43" s="864">
        <v>10</v>
      </c>
      <c r="D43" s="864">
        <v>6</v>
      </c>
      <c r="E43" s="864">
        <v>43</v>
      </c>
      <c r="F43" s="864">
        <v>6</v>
      </c>
      <c r="G43" s="864">
        <v>49</v>
      </c>
      <c r="H43" s="864">
        <v>17</v>
      </c>
      <c r="I43" s="864">
        <v>125</v>
      </c>
      <c r="J43" s="864">
        <v>17</v>
      </c>
      <c r="K43" s="864">
        <v>12</v>
      </c>
      <c r="L43" s="864">
        <v>5</v>
      </c>
      <c r="M43" s="864">
        <v>1</v>
      </c>
      <c r="N43" s="864">
        <v>1</v>
      </c>
    </row>
    <row r="44" spans="1:14">
      <c r="A44" s="860" t="s">
        <v>876</v>
      </c>
      <c r="B44" s="866">
        <v>196</v>
      </c>
      <c r="C44" s="864">
        <v>11</v>
      </c>
      <c r="D44" s="864">
        <v>10</v>
      </c>
      <c r="E44" s="864">
        <v>66</v>
      </c>
      <c r="F44" s="864">
        <v>13</v>
      </c>
      <c r="G44" s="864">
        <v>76</v>
      </c>
      <c r="H44" s="864">
        <v>21</v>
      </c>
      <c r="I44" s="864">
        <v>242</v>
      </c>
      <c r="J44" s="864">
        <v>19</v>
      </c>
      <c r="K44" s="864">
        <v>13</v>
      </c>
      <c r="L44" s="864">
        <v>6</v>
      </c>
      <c r="M44" s="864">
        <v>1</v>
      </c>
      <c r="N44" s="864">
        <v>0</v>
      </c>
    </row>
    <row r="45" spans="1:14">
      <c r="A45" s="860" t="s">
        <v>877</v>
      </c>
      <c r="B45" s="866">
        <v>149</v>
      </c>
      <c r="C45" s="864">
        <v>12</v>
      </c>
      <c r="D45" s="864">
        <v>6</v>
      </c>
      <c r="E45" s="864">
        <v>47</v>
      </c>
      <c r="F45" s="864">
        <v>8</v>
      </c>
      <c r="G45" s="864">
        <v>56</v>
      </c>
      <c r="H45" s="864">
        <v>20</v>
      </c>
      <c r="I45" s="864">
        <v>227</v>
      </c>
      <c r="J45" s="864">
        <v>16</v>
      </c>
      <c r="K45" s="864">
        <v>12</v>
      </c>
      <c r="L45" s="864">
        <v>5</v>
      </c>
      <c r="M45" s="864">
        <v>0</v>
      </c>
      <c r="N45" s="864">
        <v>1</v>
      </c>
    </row>
    <row r="46" spans="1:14">
      <c r="A46" s="848" t="s">
        <v>10</v>
      </c>
      <c r="B46" s="848" t="s">
        <v>10</v>
      </c>
      <c r="C46" s="848" t="s">
        <v>10</v>
      </c>
      <c r="D46" s="848" t="s">
        <v>10</v>
      </c>
      <c r="E46" s="848" t="s">
        <v>10</v>
      </c>
      <c r="F46" s="848" t="s">
        <v>10</v>
      </c>
      <c r="G46" s="848" t="s">
        <v>10</v>
      </c>
      <c r="H46" s="848" t="s">
        <v>10</v>
      </c>
      <c r="I46" s="848" t="s">
        <v>10</v>
      </c>
      <c r="J46" s="848" t="s">
        <v>10</v>
      </c>
      <c r="K46" s="848" t="s">
        <v>10</v>
      </c>
      <c r="L46" s="848" t="s">
        <v>10</v>
      </c>
      <c r="M46" s="848" t="s">
        <v>10</v>
      </c>
      <c r="N46" s="848" t="s">
        <v>10</v>
      </c>
    </row>
    <row r="47" spans="1:14">
      <c r="A47" s="848" t="s">
        <v>10</v>
      </c>
      <c r="B47" s="848" t="s">
        <v>10</v>
      </c>
      <c r="C47" s="848" t="s">
        <v>10</v>
      </c>
      <c r="D47" s="848" t="s">
        <v>10</v>
      </c>
      <c r="E47" s="848" t="s">
        <v>10</v>
      </c>
      <c r="F47" s="848" t="s">
        <v>10</v>
      </c>
      <c r="G47" s="848" t="s">
        <v>10</v>
      </c>
      <c r="H47" s="848" t="s">
        <v>10</v>
      </c>
      <c r="I47" s="848" t="s">
        <v>10</v>
      </c>
      <c r="J47" s="848" t="s">
        <v>10</v>
      </c>
      <c r="K47" s="848" t="s">
        <v>10</v>
      </c>
      <c r="L47" s="848" t="s">
        <v>10</v>
      </c>
      <c r="M47" s="848" t="s">
        <v>10</v>
      </c>
      <c r="N47" s="848" t="s">
        <v>10</v>
      </c>
    </row>
    <row r="48" spans="1:14">
      <c r="A48" s="848" t="s">
        <v>10</v>
      </c>
      <c r="B48" s="1549" t="s">
        <v>879</v>
      </c>
      <c r="C48" s="1549"/>
      <c r="D48" s="848" t="s">
        <v>10</v>
      </c>
      <c r="E48" s="848" t="s">
        <v>10</v>
      </c>
      <c r="F48" s="848" t="s">
        <v>10</v>
      </c>
      <c r="G48" s="848" t="s">
        <v>10</v>
      </c>
      <c r="H48" s="848" t="s">
        <v>10</v>
      </c>
      <c r="I48" s="848" t="s">
        <v>10</v>
      </c>
      <c r="J48" s="848" t="s">
        <v>10</v>
      </c>
      <c r="K48" s="848" t="s">
        <v>10</v>
      </c>
      <c r="L48" s="848" t="s">
        <v>10</v>
      </c>
      <c r="M48" s="848" t="s">
        <v>10</v>
      </c>
      <c r="N48" s="848" t="s">
        <v>10</v>
      </c>
    </row>
    <row r="49" spans="1:14">
      <c r="A49" s="860" t="s">
        <v>6</v>
      </c>
      <c r="B49" s="867" t="s">
        <v>51</v>
      </c>
      <c r="C49" s="868" t="s">
        <v>51</v>
      </c>
      <c r="D49" s="868" t="s">
        <v>51</v>
      </c>
      <c r="E49" s="868" t="s">
        <v>51</v>
      </c>
      <c r="F49" s="868" t="s">
        <v>51</v>
      </c>
      <c r="G49" s="868" t="s">
        <v>51</v>
      </c>
      <c r="H49" s="868" t="s">
        <v>51</v>
      </c>
      <c r="I49" s="868" t="s">
        <v>51</v>
      </c>
      <c r="J49" s="868" t="s">
        <v>51</v>
      </c>
      <c r="K49" s="868" t="s">
        <v>51</v>
      </c>
      <c r="L49" s="868" t="s">
        <v>51</v>
      </c>
      <c r="M49" s="868" t="s">
        <v>51</v>
      </c>
      <c r="N49" s="868" t="s">
        <v>51</v>
      </c>
    </row>
    <row r="50" spans="1:14">
      <c r="A50" s="848" t="s">
        <v>10</v>
      </c>
      <c r="B50" s="869" t="s">
        <v>10</v>
      </c>
      <c r="C50" s="869" t="s">
        <v>10</v>
      </c>
      <c r="D50" s="869" t="s">
        <v>10</v>
      </c>
      <c r="E50" s="869" t="s">
        <v>10</v>
      </c>
      <c r="F50" s="869" t="s">
        <v>10</v>
      </c>
      <c r="G50" s="869" t="s">
        <v>10</v>
      </c>
      <c r="H50" s="869" t="s">
        <v>10</v>
      </c>
      <c r="I50" s="869" t="s">
        <v>10</v>
      </c>
      <c r="J50" s="869" t="s">
        <v>10</v>
      </c>
      <c r="K50" s="869" t="s">
        <v>10</v>
      </c>
      <c r="L50" s="869" t="s">
        <v>10</v>
      </c>
      <c r="M50" s="869" t="s">
        <v>10</v>
      </c>
      <c r="N50" s="869" t="s">
        <v>10</v>
      </c>
    </row>
    <row r="51" spans="1:14">
      <c r="A51" s="848" t="s">
        <v>865</v>
      </c>
      <c r="B51" s="869" t="s">
        <v>10</v>
      </c>
      <c r="C51" s="869" t="s">
        <v>10</v>
      </c>
      <c r="D51" s="869" t="s">
        <v>10</v>
      </c>
      <c r="E51" s="869" t="s">
        <v>10</v>
      </c>
      <c r="F51" s="869" t="s">
        <v>10</v>
      </c>
      <c r="G51" s="869" t="s">
        <v>10</v>
      </c>
      <c r="H51" s="869" t="s">
        <v>10</v>
      </c>
      <c r="I51" s="869" t="s">
        <v>10</v>
      </c>
      <c r="J51" s="869" t="s">
        <v>10</v>
      </c>
      <c r="K51" s="869" t="s">
        <v>10</v>
      </c>
      <c r="L51" s="869" t="s">
        <v>10</v>
      </c>
      <c r="M51" s="869" t="s">
        <v>10</v>
      </c>
      <c r="N51" s="869" t="s">
        <v>10</v>
      </c>
    </row>
    <row r="52" spans="1:14">
      <c r="A52" s="848" t="s">
        <v>10</v>
      </c>
      <c r="B52" s="869" t="s">
        <v>10</v>
      </c>
      <c r="C52" s="869" t="s">
        <v>10</v>
      </c>
      <c r="D52" s="869" t="s">
        <v>10</v>
      </c>
      <c r="E52" s="869" t="s">
        <v>10</v>
      </c>
      <c r="F52" s="869" t="s">
        <v>10</v>
      </c>
      <c r="G52" s="869" t="s">
        <v>10</v>
      </c>
      <c r="H52" s="869" t="s">
        <v>10</v>
      </c>
      <c r="I52" s="869" t="s">
        <v>10</v>
      </c>
      <c r="J52" s="869" t="s">
        <v>10</v>
      </c>
      <c r="K52" s="869" t="s">
        <v>10</v>
      </c>
      <c r="L52" s="869" t="s">
        <v>10</v>
      </c>
      <c r="M52" s="869" t="s">
        <v>10</v>
      </c>
      <c r="N52" s="869" t="s">
        <v>10</v>
      </c>
    </row>
    <row r="53" spans="1:14">
      <c r="A53" s="860" t="s">
        <v>866</v>
      </c>
      <c r="B53" s="867" t="s">
        <v>51</v>
      </c>
      <c r="C53" s="868" t="s">
        <v>51</v>
      </c>
      <c r="D53" s="868" t="s">
        <v>51</v>
      </c>
      <c r="E53" s="868" t="s">
        <v>51</v>
      </c>
      <c r="F53" s="868" t="s">
        <v>51</v>
      </c>
      <c r="G53" s="868" t="s">
        <v>51</v>
      </c>
      <c r="H53" s="868" t="s">
        <v>51</v>
      </c>
      <c r="I53" s="868" t="s">
        <v>51</v>
      </c>
      <c r="J53" s="868" t="s">
        <v>51</v>
      </c>
      <c r="K53" s="868" t="s">
        <v>51</v>
      </c>
      <c r="L53" s="868" t="s">
        <v>51</v>
      </c>
      <c r="M53" s="868" t="s">
        <v>51</v>
      </c>
      <c r="N53" s="868" t="s">
        <v>51</v>
      </c>
    </row>
    <row r="54" spans="1:14">
      <c r="A54" s="860" t="s">
        <v>867</v>
      </c>
      <c r="B54" s="867" t="s">
        <v>51</v>
      </c>
      <c r="C54" s="868" t="s">
        <v>51</v>
      </c>
      <c r="D54" s="868" t="s">
        <v>51</v>
      </c>
      <c r="E54" s="868" t="s">
        <v>51</v>
      </c>
      <c r="F54" s="868" t="s">
        <v>51</v>
      </c>
      <c r="G54" s="868" t="s">
        <v>51</v>
      </c>
      <c r="H54" s="868" t="s">
        <v>51</v>
      </c>
      <c r="I54" s="868" t="s">
        <v>51</v>
      </c>
      <c r="J54" s="868" t="s">
        <v>51</v>
      </c>
      <c r="K54" s="868" t="s">
        <v>51</v>
      </c>
      <c r="L54" s="868" t="s">
        <v>51</v>
      </c>
      <c r="M54" s="868" t="s">
        <v>51</v>
      </c>
      <c r="N54" s="868" t="s">
        <v>51</v>
      </c>
    </row>
    <row r="55" spans="1:14">
      <c r="A55" s="860" t="s">
        <v>868</v>
      </c>
      <c r="B55" s="867" t="s">
        <v>51</v>
      </c>
      <c r="C55" s="868" t="s">
        <v>51</v>
      </c>
      <c r="D55" s="868" t="s">
        <v>51</v>
      </c>
      <c r="E55" s="868" t="s">
        <v>51</v>
      </c>
      <c r="F55" s="868" t="s">
        <v>51</v>
      </c>
      <c r="G55" s="868" t="s">
        <v>51</v>
      </c>
      <c r="H55" s="868" t="s">
        <v>51</v>
      </c>
      <c r="I55" s="868" t="s">
        <v>51</v>
      </c>
      <c r="J55" s="868" t="s">
        <v>51</v>
      </c>
      <c r="K55" s="868" t="s">
        <v>51</v>
      </c>
      <c r="L55" s="868" t="s">
        <v>51</v>
      </c>
      <c r="M55" s="868" t="s">
        <v>51</v>
      </c>
      <c r="N55" s="868" t="s">
        <v>51</v>
      </c>
    </row>
    <row r="56" spans="1:14">
      <c r="A56" s="860" t="s">
        <v>869</v>
      </c>
      <c r="B56" s="867" t="s">
        <v>51</v>
      </c>
      <c r="C56" s="868" t="s">
        <v>51</v>
      </c>
      <c r="D56" s="868" t="s">
        <v>51</v>
      </c>
      <c r="E56" s="868" t="s">
        <v>51</v>
      </c>
      <c r="F56" s="868" t="s">
        <v>51</v>
      </c>
      <c r="G56" s="868" t="s">
        <v>51</v>
      </c>
      <c r="H56" s="868" t="s">
        <v>51</v>
      </c>
      <c r="I56" s="868" t="s">
        <v>51</v>
      </c>
      <c r="J56" s="868" t="s">
        <v>51</v>
      </c>
      <c r="K56" s="868" t="s">
        <v>51</v>
      </c>
      <c r="L56" s="868" t="s">
        <v>51</v>
      </c>
      <c r="M56" s="868" t="s">
        <v>51</v>
      </c>
      <c r="N56" s="868" t="s">
        <v>51</v>
      </c>
    </row>
    <row r="57" spans="1:14">
      <c r="A57" s="860" t="s">
        <v>870</v>
      </c>
      <c r="B57" s="867" t="s">
        <v>51</v>
      </c>
      <c r="C57" s="868" t="s">
        <v>51</v>
      </c>
      <c r="D57" s="868" t="s">
        <v>51</v>
      </c>
      <c r="E57" s="868" t="s">
        <v>51</v>
      </c>
      <c r="F57" s="868" t="s">
        <v>51</v>
      </c>
      <c r="G57" s="868" t="s">
        <v>51</v>
      </c>
      <c r="H57" s="868" t="s">
        <v>51</v>
      </c>
      <c r="I57" s="868" t="s">
        <v>51</v>
      </c>
      <c r="J57" s="868" t="s">
        <v>51</v>
      </c>
      <c r="K57" s="868" t="s">
        <v>51</v>
      </c>
      <c r="L57" s="868" t="s">
        <v>51</v>
      </c>
      <c r="M57" s="868" t="s">
        <v>51</v>
      </c>
      <c r="N57" s="868" t="s">
        <v>51</v>
      </c>
    </row>
    <row r="58" spans="1:14">
      <c r="A58" s="860" t="s">
        <v>871</v>
      </c>
      <c r="B58" s="867" t="s">
        <v>51</v>
      </c>
      <c r="C58" s="868" t="s">
        <v>51</v>
      </c>
      <c r="D58" s="868" t="s">
        <v>51</v>
      </c>
      <c r="E58" s="868" t="s">
        <v>51</v>
      </c>
      <c r="F58" s="868" t="s">
        <v>51</v>
      </c>
      <c r="G58" s="868" t="s">
        <v>51</v>
      </c>
      <c r="H58" s="868" t="s">
        <v>51</v>
      </c>
      <c r="I58" s="868" t="s">
        <v>51</v>
      </c>
      <c r="J58" s="868" t="s">
        <v>51</v>
      </c>
      <c r="K58" s="868" t="s">
        <v>51</v>
      </c>
      <c r="L58" s="868" t="s">
        <v>51</v>
      </c>
      <c r="M58" s="868" t="s">
        <v>51</v>
      </c>
      <c r="N58" s="868" t="s">
        <v>51</v>
      </c>
    </row>
    <row r="59" spans="1:14">
      <c r="A59" s="860" t="s">
        <v>872</v>
      </c>
      <c r="B59" s="867" t="s">
        <v>51</v>
      </c>
      <c r="C59" s="868" t="s">
        <v>51</v>
      </c>
      <c r="D59" s="868" t="s">
        <v>51</v>
      </c>
      <c r="E59" s="868" t="s">
        <v>51</v>
      </c>
      <c r="F59" s="868" t="s">
        <v>51</v>
      </c>
      <c r="G59" s="868" t="s">
        <v>51</v>
      </c>
      <c r="H59" s="868" t="s">
        <v>51</v>
      </c>
      <c r="I59" s="868" t="s">
        <v>51</v>
      </c>
      <c r="J59" s="868" t="s">
        <v>51</v>
      </c>
      <c r="K59" s="868" t="s">
        <v>51</v>
      </c>
      <c r="L59" s="868" t="s">
        <v>51</v>
      </c>
      <c r="M59" s="868" t="s">
        <v>51</v>
      </c>
      <c r="N59" s="868" t="s">
        <v>51</v>
      </c>
    </row>
    <row r="60" spans="1:14">
      <c r="A60" s="860" t="s">
        <v>873</v>
      </c>
      <c r="B60" s="867" t="s">
        <v>51</v>
      </c>
      <c r="C60" s="868" t="s">
        <v>51</v>
      </c>
      <c r="D60" s="868" t="s">
        <v>51</v>
      </c>
      <c r="E60" s="868" t="s">
        <v>51</v>
      </c>
      <c r="F60" s="868" t="s">
        <v>51</v>
      </c>
      <c r="G60" s="868" t="s">
        <v>51</v>
      </c>
      <c r="H60" s="868" t="s">
        <v>51</v>
      </c>
      <c r="I60" s="868" t="s">
        <v>51</v>
      </c>
      <c r="J60" s="868" t="s">
        <v>51</v>
      </c>
      <c r="K60" s="868" t="s">
        <v>51</v>
      </c>
      <c r="L60" s="868" t="s">
        <v>51</v>
      </c>
      <c r="M60" s="868" t="s">
        <v>51</v>
      </c>
      <c r="N60" s="868" t="s">
        <v>51</v>
      </c>
    </row>
    <row r="61" spans="1:14">
      <c r="A61" s="860" t="s">
        <v>874</v>
      </c>
      <c r="B61" s="867" t="s">
        <v>51</v>
      </c>
      <c r="C61" s="868" t="s">
        <v>51</v>
      </c>
      <c r="D61" s="868" t="s">
        <v>51</v>
      </c>
      <c r="E61" s="868" t="s">
        <v>51</v>
      </c>
      <c r="F61" s="868" t="s">
        <v>51</v>
      </c>
      <c r="G61" s="868" t="s">
        <v>51</v>
      </c>
      <c r="H61" s="868" t="s">
        <v>51</v>
      </c>
      <c r="I61" s="868" t="s">
        <v>51</v>
      </c>
      <c r="J61" s="868" t="s">
        <v>51</v>
      </c>
      <c r="K61" s="868" t="s">
        <v>51</v>
      </c>
      <c r="L61" s="868" t="s">
        <v>51</v>
      </c>
      <c r="M61" s="868" t="s">
        <v>51</v>
      </c>
      <c r="N61" s="868" t="s">
        <v>51</v>
      </c>
    </row>
    <row r="62" spans="1:14">
      <c r="A62" s="860" t="s">
        <v>875</v>
      </c>
      <c r="B62" s="867" t="s">
        <v>51</v>
      </c>
      <c r="C62" s="868" t="s">
        <v>51</v>
      </c>
      <c r="D62" s="868" t="s">
        <v>51</v>
      </c>
      <c r="E62" s="868" t="s">
        <v>51</v>
      </c>
      <c r="F62" s="868" t="s">
        <v>51</v>
      </c>
      <c r="G62" s="868" t="s">
        <v>51</v>
      </c>
      <c r="H62" s="868" t="s">
        <v>51</v>
      </c>
      <c r="I62" s="868" t="s">
        <v>51</v>
      </c>
      <c r="J62" s="868" t="s">
        <v>51</v>
      </c>
      <c r="K62" s="868" t="s">
        <v>51</v>
      </c>
      <c r="L62" s="868" t="s">
        <v>51</v>
      </c>
      <c r="M62" s="868" t="s">
        <v>51</v>
      </c>
      <c r="N62" s="868" t="s">
        <v>51</v>
      </c>
    </row>
    <row r="63" spans="1:14">
      <c r="A63" s="860" t="s">
        <v>876</v>
      </c>
      <c r="B63" s="867" t="s">
        <v>51</v>
      </c>
      <c r="C63" s="868" t="s">
        <v>51</v>
      </c>
      <c r="D63" s="868" t="s">
        <v>51</v>
      </c>
      <c r="E63" s="868" t="s">
        <v>51</v>
      </c>
      <c r="F63" s="868" t="s">
        <v>51</v>
      </c>
      <c r="G63" s="868" t="s">
        <v>51</v>
      </c>
      <c r="H63" s="868" t="s">
        <v>51</v>
      </c>
      <c r="I63" s="868" t="s">
        <v>51</v>
      </c>
      <c r="J63" s="868" t="s">
        <v>51</v>
      </c>
      <c r="K63" s="868" t="s">
        <v>51</v>
      </c>
      <c r="L63" s="868" t="s">
        <v>51</v>
      </c>
      <c r="M63" s="868" t="s">
        <v>51</v>
      </c>
      <c r="N63" s="868" t="s">
        <v>51</v>
      </c>
    </row>
    <row r="64" spans="1:14">
      <c r="A64" s="860" t="s">
        <v>877</v>
      </c>
      <c r="B64" s="867" t="s">
        <v>51</v>
      </c>
      <c r="C64" s="868" t="s">
        <v>51</v>
      </c>
      <c r="D64" s="868" t="s">
        <v>51</v>
      </c>
      <c r="E64" s="868" t="s">
        <v>51</v>
      </c>
      <c r="F64" s="868" t="s">
        <v>51</v>
      </c>
      <c r="G64" s="868" t="s">
        <v>51</v>
      </c>
      <c r="H64" s="868" t="s">
        <v>51</v>
      </c>
      <c r="I64" s="868" t="s">
        <v>51</v>
      </c>
      <c r="J64" s="868" t="s">
        <v>51</v>
      </c>
      <c r="K64" s="868" t="s">
        <v>51</v>
      </c>
      <c r="L64" s="868" t="s">
        <v>51</v>
      </c>
      <c r="M64" s="868" t="s">
        <v>51</v>
      </c>
      <c r="N64" s="868" t="s">
        <v>51</v>
      </c>
    </row>
    <row r="65" spans="1:14">
      <c r="A65" s="848" t="s">
        <v>10</v>
      </c>
      <c r="B65" s="869" t="s">
        <v>10</v>
      </c>
      <c r="C65" s="869" t="s">
        <v>10</v>
      </c>
      <c r="D65" s="869" t="s">
        <v>10</v>
      </c>
      <c r="E65" s="869" t="s">
        <v>10</v>
      </c>
      <c r="F65" s="869" t="s">
        <v>10</v>
      </c>
      <c r="G65" s="869" t="s">
        <v>10</v>
      </c>
      <c r="H65" s="869" t="s">
        <v>10</v>
      </c>
      <c r="I65" s="869" t="s">
        <v>10</v>
      </c>
      <c r="J65" s="869" t="s">
        <v>10</v>
      </c>
      <c r="K65" s="869" t="s">
        <v>10</v>
      </c>
      <c r="L65" s="869" t="s">
        <v>10</v>
      </c>
      <c r="M65" s="869" t="s">
        <v>10</v>
      </c>
      <c r="N65" s="869" t="s">
        <v>10</v>
      </c>
    </row>
    <row r="66" spans="1:14">
      <c r="A66" s="848" t="s">
        <v>10</v>
      </c>
      <c r="B66" s="848" t="s">
        <v>10</v>
      </c>
      <c r="C66" s="848" t="s">
        <v>10</v>
      </c>
      <c r="D66" s="848" t="s">
        <v>10</v>
      </c>
      <c r="E66" s="848" t="s">
        <v>10</v>
      </c>
      <c r="F66" s="848" t="s">
        <v>10</v>
      </c>
      <c r="G66" s="848" t="s">
        <v>10</v>
      </c>
      <c r="H66" s="848" t="s">
        <v>10</v>
      </c>
      <c r="I66" s="848" t="s">
        <v>10</v>
      </c>
      <c r="J66" s="848" t="s">
        <v>10</v>
      </c>
      <c r="K66" s="848" t="s">
        <v>10</v>
      </c>
      <c r="L66" s="848" t="s">
        <v>10</v>
      </c>
      <c r="M66" s="848" t="s">
        <v>10</v>
      </c>
      <c r="N66" s="848" t="s">
        <v>10</v>
      </c>
    </row>
    <row r="67" spans="1:14">
      <c r="A67" s="848" t="s">
        <v>10</v>
      </c>
      <c r="B67" s="1549" t="s">
        <v>880</v>
      </c>
      <c r="C67" s="1549"/>
      <c r="D67" s="848" t="s">
        <v>10</v>
      </c>
      <c r="E67" s="848" t="s">
        <v>10</v>
      </c>
      <c r="F67" s="848" t="s">
        <v>10</v>
      </c>
      <c r="G67" s="848" t="s">
        <v>10</v>
      </c>
      <c r="H67" s="848" t="s">
        <v>10</v>
      </c>
      <c r="I67" s="848" t="s">
        <v>10</v>
      </c>
      <c r="J67" s="848" t="s">
        <v>10</v>
      </c>
      <c r="K67" s="848" t="s">
        <v>10</v>
      </c>
      <c r="L67" s="848" t="s">
        <v>10</v>
      </c>
      <c r="M67" s="848" t="s">
        <v>10</v>
      </c>
      <c r="N67" s="848" t="s">
        <v>10</v>
      </c>
    </row>
    <row r="68" spans="1:14">
      <c r="A68" s="860" t="s">
        <v>6</v>
      </c>
      <c r="B68" s="866">
        <v>454</v>
      </c>
      <c r="C68" s="864">
        <v>9</v>
      </c>
      <c r="D68" s="864">
        <v>11</v>
      </c>
      <c r="E68" s="864">
        <v>224</v>
      </c>
      <c r="F68" s="864">
        <v>5</v>
      </c>
      <c r="G68" s="864">
        <v>146</v>
      </c>
      <c r="H68" s="864">
        <v>59</v>
      </c>
      <c r="I68" s="864">
        <v>508</v>
      </c>
      <c r="J68" s="864">
        <v>19</v>
      </c>
      <c r="K68" s="864">
        <v>8</v>
      </c>
      <c r="L68" s="864">
        <v>11</v>
      </c>
      <c r="M68" s="864">
        <v>1</v>
      </c>
      <c r="N68" s="864">
        <v>0</v>
      </c>
    </row>
    <row r="69" spans="1:14">
      <c r="A69" s="848" t="s">
        <v>10</v>
      </c>
      <c r="B69" s="848" t="s">
        <v>10</v>
      </c>
      <c r="C69" s="848" t="s">
        <v>10</v>
      </c>
      <c r="D69" s="848" t="s">
        <v>10</v>
      </c>
      <c r="E69" s="848" t="s">
        <v>10</v>
      </c>
      <c r="F69" s="848" t="s">
        <v>10</v>
      </c>
      <c r="G69" s="848" t="s">
        <v>10</v>
      </c>
      <c r="H69" s="848" t="s">
        <v>10</v>
      </c>
      <c r="I69" s="848" t="s">
        <v>10</v>
      </c>
      <c r="J69" s="848" t="s">
        <v>10</v>
      </c>
      <c r="K69" s="848" t="s">
        <v>10</v>
      </c>
      <c r="L69" s="848" t="s">
        <v>10</v>
      </c>
      <c r="M69" s="848" t="s">
        <v>10</v>
      </c>
      <c r="N69" s="848" t="s">
        <v>10</v>
      </c>
    </row>
    <row r="70" spans="1:14">
      <c r="A70" s="848" t="s">
        <v>865</v>
      </c>
      <c r="B70" s="848" t="s">
        <v>10</v>
      </c>
      <c r="C70" s="848" t="s">
        <v>10</v>
      </c>
      <c r="D70" s="848" t="s">
        <v>10</v>
      </c>
      <c r="E70" s="848" t="s">
        <v>10</v>
      </c>
      <c r="F70" s="848" t="s">
        <v>10</v>
      </c>
      <c r="G70" s="848" t="s">
        <v>10</v>
      </c>
      <c r="H70" s="848" t="s">
        <v>10</v>
      </c>
      <c r="I70" s="848" t="s">
        <v>10</v>
      </c>
      <c r="J70" s="848" t="s">
        <v>10</v>
      </c>
      <c r="K70" s="848" t="s">
        <v>10</v>
      </c>
      <c r="L70" s="848" t="s">
        <v>10</v>
      </c>
      <c r="M70" s="848" t="s">
        <v>10</v>
      </c>
      <c r="N70" s="848" t="s">
        <v>10</v>
      </c>
    </row>
    <row r="71" spans="1:14">
      <c r="A71" s="848" t="s">
        <v>10</v>
      </c>
      <c r="B71" s="848" t="s">
        <v>10</v>
      </c>
      <c r="C71" s="848" t="s">
        <v>10</v>
      </c>
      <c r="D71" s="848" t="s">
        <v>10</v>
      </c>
      <c r="E71" s="848" t="s">
        <v>10</v>
      </c>
      <c r="F71" s="848" t="s">
        <v>10</v>
      </c>
      <c r="G71" s="848" t="s">
        <v>10</v>
      </c>
      <c r="H71" s="848" t="s">
        <v>10</v>
      </c>
      <c r="I71" s="848" t="s">
        <v>10</v>
      </c>
      <c r="J71" s="848" t="s">
        <v>10</v>
      </c>
      <c r="K71" s="848" t="s">
        <v>10</v>
      </c>
      <c r="L71" s="848" t="s">
        <v>10</v>
      </c>
      <c r="M71" s="848" t="s">
        <v>10</v>
      </c>
      <c r="N71" s="848" t="s">
        <v>10</v>
      </c>
    </row>
    <row r="72" spans="1:14">
      <c r="A72" s="860" t="s">
        <v>866</v>
      </c>
      <c r="B72" s="866">
        <v>56</v>
      </c>
      <c r="C72" s="864">
        <v>1</v>
      </c>
      <c r="D72" s="864">
        <v>2</v>
      </c>
      <c r="E72" s="864">
        <v>27</v>
      </c>
      <c r="F72" s="864">
        <v>0</v>
      </c>
      <c r="G72" s="864">
        <v>19</v>
      </c>
      <c r="H72" s="864">
        <v>8</v>
      </c>
      <c r="I72" s="864">
        <v>94</v>
      </c>
      <c r="J72" s="864">
        <v>2</v>
      </c>
      <c r="K72" s="864">
        <v>1</v>
      </c>
      <c r="L72" s="864">
        <v>1</v>
      </c>
      <c r="M72" s="864">
        <v>0</v>
      </c>
      <c r="N72" s="864" t="s">
        <v>51</v>
      </c>
    </row>
    <row r="73" spans="1:14">
      <c r="A73" s="860" t="s">
        <v>867</v>
      </c>
      <c r="B73" s="866">
        <v>64</v>
      </c>
      <c r="C73" s="864">
        <v>1</v>
      </c>
      <c r="D73" s="864">
        <v>1</v>
      </c>
      <c r="E73" s="864">
        <v>33</v>
      </c>
      <c r="F73" s="864">
        <v>1</v>
      </c>
      <c r="G73" s="864">
        <v>20</v>
      </c>
      <c r="H73" s="864">
        <v>8</v>
      </c>
      <c r="I73" s="864">
        <v>91</v>
      </c>
      <c r="J73" s="864">
        <v>1</v>
      </c>
      <c r="K73" s="864">
        <v>0</v>
      </c>
      <c r="L73" s="864">
        <v>1</v>
      </c>
      <c r="M73" s="864">
        <v>0</v>
      </c>
      <c r="N73" s="864">
        <v>0</v>
      </c>
    </row>
    <row r="74" spans="1:14">
      <c r="A74" s="860" t="s">
        <v>868</v>
      </c>
      <c r="B74" s="866">
        <v>64</v>
      </c>
      <c r="C74" s="864">
        <v>1</v>
      </c>
      <c r="D74" s="864">
        <v>2</v>
      </c>
      <c r="E74" s="864">
        <v>26</v>
      </c>
      <c r="F74" s="864">
        <v>1</v>
      </c>
      <c r="G74" s="864">
        <v>22</v>
      </c>
      <c r="H74" s="864">
        <v>13</v>
      </c>
      <c r="I74" s="864">
        <v>57</v>
      </c>
      <c r="J74" s="864">
        <v>2</v>
      </c>
      <c r="K74" s="864">
        <v>1</v>
      </c>
      <c r="L74" s="864">
        <v>1</v>
      </c>
      <c r="M74" s="864" t="s">
        <v>51</v>
      </c>
      <c r="N74" s="864" t="s">
        <v>51</v>
      </c>
    </row>
    <row r="75" spans="1:14">
      <c r="A75" s="860" t="s">
        <v>869</v>
      </c>
      <c r="B75" s="866">
        <v>32</v>
      </c>
      <c r="C75" s="864">
        <v>1</v>
      </c>
      <c r="D75" s="864">
        <v>2</v>
      </c>
      <c r="E75" s="864">
        <v>14</v>
      </c>
      <c r="F75" s="864">
        <v>1</v>
      </c>
      <c r="G75" s="864">
        <v>13</v>
      </c>
      <c r="H75" s="864">
        <v>2</v>
      </c>
      <c r="I75" s="864">
        <v>23</v>
      </c>
      <c r="J75" s="864">
        <v>2</v>
      </c>
      <c r="K75" s="864">
        <v>0</v>
      </c>
      <c r="L75" s="864">
        <v>1</v>
      </c>
      <c r="M75" s="864">
        <v>0</v>
      </c>
      <c r="N75" s="864" t="s">
        <v>51</v>
      </c>
    </row>
    <row r="76" spans="1:14">
      <c r="A76" s="860" t="s">
        <v>870</v>
      </c>
      <c r="B76" s="866">
        <v>19</v>
      </c>
      <c r="C76" s="864">
        <v>0</v>
      </c>
      <c r="D76" s="864">
        <v>0</v>
      </c>
      <c r="E76" s="864">
        <v>6</v>
      </c>
      <c r="F76" s="864" t="s">
        <v>51</v>
      </c>
      <c r="G76" s="864">
        <v>7</v>
      </c>
      <c r="H76" s="864">
        <v>5</v>
      </c>
      <c r="I76" s="864">
        <v>13</v>
      </c>
      <c r="J76" s="864">
        <v>1</v>
      </c>
      <c r="K76" s="864">
        <v>0</v>
      </c>
      <c r="L76" s="864">
        <v>0</v>
      </c>
      <c r="M76" s="864">
        <v>0</v>
      </c>
      <c r="N76" s="864" t="s">
        <v>51</v>
      </c>
    </row>
    <row r="77" spans="1:14">
      <c r="A77" s="860" t="s">
        <v>871</v>
      </c>
      <c r="B77" s="866">
        <v>14</v>
      </c>
      <c r="C77" s="864">
        <v>0</v>
      </c>
      <c r="D77" s="864">
        <v>0</v>
      </c>
      <c r="E77" s="864">
        <v>7</v>
      </c>
      <c r="F77" s="864" t="s">
        <v>51</v>
      </c>
      <c r="G77" s="864">
        <v>4</v>
      </c>
      <c r="H77" s="864">
        <v>2</v>
      </c>
      <c r="I77" s="864">
        <v>11</v>
      </c>
      <c r="J77" s="864">
        <v>0</v>
      </c>
      <c r="K77" s="864">
        <v>0</v>
      </c>
      <c r="L77" s="864">
        <v>0</v>
      </c>
      <c r="M77" s="864" t="s">
        <v>51</v>
      </c>
      <c r="N77" s="864" t="s">
        <v>51</v>
      </c>
    </row>
    <row r="78" spans="1:14">
      <c r="A78" s="860" t="s">
        <v>872</v>
      </c>
      <c r="B78" s="866">
        <v>9</v>
      </c>
      <c r="C78" s="864">
        <v>0</v>
      </c>
      <c r="D78" s="864">
        <v>0</v>
      </c>
      <c r="E78" s="864">
        <v>5</v>
      </c>
      <c r="F78" s="864" t="s">
        <v>51</v>
      </c>
      <c r="G78" s="864">
        <v>3</v>
      </c>
      <c r="H78" s="864">
        <v>1</v>
      </c>
      <c r="I78" s="864">
        <v>10</v>
      </c>
      <c r="J78" s="864">
        <v>1</v>
      </c>
      <c r="K78" s="864">
        <v>1</v>
      </c>
      <c r="L78" s="864">
        <v>0</v>
      </c>
      <c r="M78" s="864" t="s">
        <v>51</v>
      </c>
      <c r="N78" s="864" t="s">
        <v>51</v>
      </c>
    </row>
    <row r="79" spans="1:14">
      <c r="A79" s="860" t="s">
        <v>873</v>
      </c>
      <c r="B79" s="866">
        <v>6</v>
      </c>
      <c r="C79" s="864">
        <v>0</v>
      </c>
      <c r="D79" s="864" t="s">
        <v>51</v>
      </c>
      <c r="E79" s="864">
        <v>4</v>
      </c>
      <c r="F79" s="864" t="s">
        <v>51</v>
      </c>
      <c r="G79" s="864">
        <v>1</v>
      </c>
      <c r="H79" s="864">
        <v>1</v>
      </c>
      <c r="I79" s="864">
        <v>9</v>
      </c>
      <c r="J79" s="864">
        <v>1</v>
      </c>
      <c r="K79" s="864">
        <v>0</v>
      </c>
      <c r="L79" s="864">
        <v>0</v>
      </c>
      <c r="M79" s="864">
        <v>0</v>
      </c>
      <c r="N79" s="864" t="s">
        <v>51</v>
      </c>
    </row>
    <row r="80" spans="1:14">
      <c r="A80" s="860" t="s">
        <v>874</v>
      </c>
      <c r="B80" s="866">
        <v>12</v>
      </c>
      <c r="C80" s="864">
        <v>0</v>
      </c>
      <c r="D80" s="864">
        <v>1</v>
      </c>
      <c r="E80" s="864">
        <v>4</v>
      </c>
      <c r="F80" s="864">
        <v>1</v>
      </c>
      <c r="G80" s="864">
        <v>5</v>
      </c>
      <c r="H80" s="864">
        <v>2</v>
      </c>
      <c r="I80" s="864">
        <v>14</v>
      </c>
      <c r="J80" s="864">
        <v>2</v>
      </c>
      <c r="K80" s="864">
        <v>1</v>
      </c>
      <c r="L80" s="864">
        <v>1</v>
      </c>
      <c r="M80" s="864">
        <v>0</v>
      </c>
      <c r="N80" s="864" t="s">
        <v>51</v>
      </c>
    </row>
    <row r="81" spans="1:14">
      <c r="A81" s="860" t="s">
        <v>875</v>
      </c>
      <c r="B81" s="866">
        <v>35</v>
      </c>
      <c r="C81" s="864">
        <v>2</v>
      </c>
      <c r="D81" s="864">
        <v>1</v>
      </c>
      <c r="E81" s="864">
        <v>20</v>
      </c>
      <c r="F81" s="864" t="s">
        <v>51</v>
      </c>
      <c r="G81" s="864">
        <v>9</v>
      </c>
      <c r="H81" s="864">
        <v>3</v>
      </c>
      <c r="I81" s="864">
        <v>32</v>
      </c>
      <c r="J81" s="864">
        <v>3</v>
      </c>
      <c r="K81" s="864">
        <v>1</v>
      </c>
      <c r="L81" s="864">
        <v>2</v>
      </c>
      <c r="M81" s="864">
        <v>0</v>
      </c>
      <c r="N81" s="864" t="s">
        <v>51</v>
      </c>
    </row>
    <row r="82" spans="1:14">
      <c r="A82" s="860" t="s">
        <v>876</v>
      </c>
      <c r="B82" s="866">
        <v>75</v>
      </c>
      <c r="C82" s="864">
        <v>1</v>
      </c>
      <c r="D82" s="864">
        <v>2</v>
      </c>
      <c r="E82" s="864">
        <v>40</v>
      </c>
      <c r="F82" s="864">
        <v>1</v>
      </c>
      <c r="G82" s="864">
        <v>24</v>
      </c>
      <c r="H82" s="864">
        <v>8</v>
      </c>
      <c r="I82" s="864">
        <v>84</v>
      </c>
      <c r="J82" s="864">
        <v>4</v>
      </c>
      <c r="K82" s="864">
        <v>2</v>
      </c>
      <c r="L82" s="864">
        <v>2</v>
      </c>
      <c r="M82" s="864">
        <v>0</v>
      </c>
      <c r="N82" s="864" t="s">
        <v>51</v>
      </c>
    </row>
    <row r="83" spans="1:14">
      <c r="A83" s="860" t="s">
        <v>877</v>
      </c>
      <c r="B83" s="866">
        <v>67</v>
      </c>
      <c r="C83" s="864">
        <v>1</v>
      </c>
      <c r="D83" s="864">
        <v>1</v>
      </c>
      <c r="E83" s="864">
        <v>37</v>
      </c>
      <c r="F83" s="864">
        <v>0</v>
      </c>
      <c r="G83" s="864">
        <v>19</v>
      </c>
      <c r="H83" s="864">
        <v>8</v>
      </c>
      <c r="I83" s="864">
        <v>71</v>
      </c>
      <c r="J83" s="864">
        <v>3</v>
      </c>
      <c r="K83" s="864">
        <v>1</v>
      </c>
      <c r="L83" s="864">
        <v>1</v>
      </c>
      <c r="M83" s="864">
        <v>0</v>
      </c>
      <c r="N83" s="864" t="s">
        <v>51</v>
      </c>
    </row>
    <row r="84" spans="1:14">
      <c r="A84" s="1549"/>
      <c r="B84" s="1549"/>
      <c r="C84" s="1549"/>
      <c r="D84" s="1549"/>
      <c r="E84" s="848" t="s">
        <v>10</v>
      </c>
      <c r="F84" s="848" t="s">
        <v>10</v>
      </c>
      <c r="G84" s="848" t="s">
        <v>10</v>
      </c>
      <c r="H84" s="848" t="s">
        <v>10</v>
      </c>
      <c r="I84" s="848" t="s">
        <v>10</v>
      </c>
      <c r="J84" s="848" t="s">
        <v>10</v>
      </c>
      <c r="K84" s="848" t="s">
        <v>10</v>
      </c>
      <c r="L84" s="848" t="s">
        <v>10</v>
      </c>
      <c r="M84" s="848" t="s">
        <v>10</v>
      </c>
      <c r="N84" s="848" t="s">
        <v>10</v>
      </c>
    </row>
    <row r="85" spans="1:14" s="873" customFormat="1" ht="13.15" customHeight="1">
      <c r="A85" s="1547" t="s">
        <v>881</v>
      </c>
      <c r="B85" s="1547"/>
      <c r="C85" s="1547"/>
      <c r="D85" s="1547"/>
      <c r="E85" s="872" t="s">
        <v>10</v>
      </c>
      <c r="F85" s="872" t="s">
        <v>10</v>
      </c>
      <c r="G85" s="872" t="s">
        <v>10</v>
      </c>
      <c r="H85" s="872" t="s">
        <v>10</v>
      </c>
      <c r="I85" s="1547" t="s">
        <v>881</v>
      </c>
      <c r="J85" s="1547"/>
      <c r="K85" s="1547"/>
      <c r="L85" s="1547"/>
      <c r="M85" s="872" t="s">
        <v>10</v>
      </c>
      <c r="N85" s="872" t="s">
        <v>10</v>
      </c>
    </row>
    <row r="86" spans="1:14" s="873" customFormat="1">
      <c r="A86" s="1547" t="s">
        <v>882</v>
      </c>
      <c r="B86" s="1547"/>
      <c r="C86" s="1547"/>
      <c r="D86" s="1547"/>
      <c r="E86" s="872" t="s">
        <v>10</v>
      </c>
      <c r="F86" s="872" t="s">
        <v>10</v>
      </c>
      <c r="G86" s="872" t="s">
        <v>10</v>
      </c>
      <c r="H86" s="872" t="s">
        <v>10</v>
      </c>
      <c r="I86" s="1547" t="s">
        <v>882</v>
      </c>
      <c r="J86" s="1547"/>
      <c r="K86" s="1547"/>
      <c r="L86" s="1547"/>
      <c r="M86" s="872" t="s">
        <v>10</v>
      </c>
      <c r="N86" s="872" t="s">
        <v>10</v>
      </c>
    </row>
    <row r="87" spans="1:14" s="873" customFormat="1" ht="13.15" customHeight="1">
      <c r="A87" s="1547" t="s">
        <v>883</v>
      </c>
      <c r="B87" s="1547"/>
      <c r="C87" s="1547"/>
      <c r="D87" s="1547"/>
      <c r="E87" s="872" t="s">
        <v>10</v>
      </c>
      <c r="F87" s="872" t="s">
        <v>10</v>
      </c>
      <c r="G87" s="872" t="s">
        <v>10</v>
      </c>
      <c r="H87" s="872" t="s">
        <v>10</v>
      </c>
      <c r="I87" s="1547" t="s">
        <v>883</v>
      </c>
      <c r="J87" s="1547"/>
      <c r="K87" s="1547"/>
      <c r="L87" s="1547"/>
      <c r="M87" s="872" t="s">
        <v>10</v>
      </c>
      <c r="N87" s="872" t="s">
        <v>10</v>
      </c>
    </row>
    <row r="88" spans="1:14" s="873" customFormat="1" ht="13.15" customHeight="1">
      <c r="A88" s="1547" t="s">
        <v>884</v>
      </c>
      <c r="B88" s="1547"/>
      <c r="C88" s="1547"/>
      <c r="D88" s="1547"/>
      <c r="E88" s="872" t="s">
        <v>10</v>
      </c>
      <c r="F88" s="872" t="s">
        <v>10</v>
      </c>
      <c r="G88" s="872" t="s">
        <v>10</v>
      </c>
      <c r="H88" s="872" t="s">
        <v>10</v>
      </c>
      <c r="I88" s="1547" t="s">
        <v>884</v>
      </c>
      <c r="J88" s="1547"/>
      <c r="K88" s="1547"/>
      <c r="L88" s="1547"/>
      <c r="M88" s="872" t="s">
        <v>10</v>
      </c>
      <c r="N88" s="872" t="s">
        <v>10</v>
      </c>
    </row>
    <row r="94" spans="1:14" s="875" customFormat="1" ht="13.15" customHeight="1">
      <c r="A94" s="874" t="s">
        <v>305</v>
      </c>
      <c r="I94" s="874" t="s">
        <v>305</v>
      </c>
    </row>
  </sheetData>
  <mergeCells count="20">
    <mergeCell ref="A88:D88"/>
    <mergeCell ref="I88:L88"/>
    <mergeCell ref="A85:D85"/>
    <mergeCell ref="I85:L85"/>
    <mergeCell ref="A86:D86"/>
    <mergeCell ref="I86:L86"/>
    <mergeCell ref="A87:D87"/>
    <mergeCell ref="I87:L87"/>
    <mergeCell ref="A84:D84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76" customFormat="1" ht="15">
      <c r="A1" s="1553" t="s">
        <v>853</v>
      </c>
      <c r="B1" s="1553"/>
      <c r="C1" s="1553"/>
      <c r="D1" s="869" t="s">
        <v>10</v>
      </c>
      <c r="E1" s="869" t="s">
        <v>10</v>
      </c>
      <c r="F1" s="869" t="s">
        <v>10</v>
      </c>
      <c r="G1" s="869" t="s">
        <v>10</v>
      </c>
      <c r="H1" s="869" t="s">
        <v>10</v>
      </c>
      <c r="I1" s="1553" t="s">
        <v>853</v>
      </c>
      <c r="J1" s="1553"/>
      <c r="K1" s="1553"/>
      <c r="L1" s="869" t="s">
        <v>10</v>
      </c>
      <c r="M1" s="869" t="s">
        <v>10</v>
      </c>
      <c r="N1" s="869" t="s">
        <v>10</v>
      </c>
    </row>
    <row r="2" spans="1:14" s="847" customFormat="1" ht="15">
      <c r="A2" s="1554" t="s">
        <v>897</v>
      </c>
      <c r="B2" s="1554"/>
      <c r="C2" s="1554"/>
      <c r="D2" s="846" t="s">
        <v>10</v>
      </c>
      <c r="E2" s="846" t="s">
        <v>10</v>
      </c>
      <c r="F2" s="846" t="s">
        <v>10</v>
      </c>
      <c r="G2" s="846" t="s">
        <v>10</v>
      </c>
      <c r="H2" s="846" t="s">
        <v>10</v>
      </c>
      <c r="I2" s="1554" t="s">
        <v>897</v>
      </c>
      <c r="J2" s="1554"/>
      <c r="K2" s="1554"/>
      <c r="L2" s="846" t="s">
        <v>10</v>
      </c>
      <c r="M2" s="846" t="s">
        <v>10</v>
      </c>
      <c r="N2" s="846" t="s">
        <v>10</v>
      </c>
    </row>
    <row r="3" spans="1:14">
      <c r="A3" s="1549" t="s">
        <v>390</v>
      </c>
      <c r="B3" s="1549"/>
      <c r="C3" s="1549"/>
      <c r="D3" s="848" t="s">
        <v>10</v>
      </c>
      <c r="E3" s="848" t="s">
        <v>10</v>
      </c>
      <c r="F3" s="848" t="s">
        <v>10</v>
      </c>
      <c r="G3" s="848" t="s">
        <v>10</v>
      </c>
      <c r="H3" s="848" t="s">
        <v>10</v>
      </c>
      <c r="I3" s="1549" t="s">
        <v>390</v>
      </c>
      <c r="J3" s="1549"/>
      <c r="K3" s="1549"/>
      <c r="L3" s="848" t="s">
        <v>10</v>
      </c>
      <c r="M3" s="848" t="s">
        <v>10</v>
      </c>
      <c r="N3" s="848" t="s">
        <v>10</v>
      </c>
    </row>
    <row r="4" spans="1:14">
      <c r="A4" s="848" t="s">
        <v>10</v>
      </c>
      <c r="B4" s="848" t="s">
        <v>10</v>
      </c>
      <c r="C4" s="848" t="s">
        <v>10</v>
      </c>
      <c r="D4" s="848" t="s">
        <v>10</v>
      </c>
      <c r="E4" s="848" t="s">
        <v>10</v>
      </c>
      <c r="F4" s="848" t="s">
        <v>10</v>
      </c>
      <c r="G4" s="848" t="s">
        <v>10</v>
      </c>
      <c r="H4" s="848" t="s">
        <v>10</v>
      </c>
      <c r="I4" s="848" t="s">
        <v>10</v>
      </c>
      <c r="J4" s="848" t="s">
        <v>10</v>
      </c>
      <c r="K4" s="848" t="s">
        <v>10</v>
      </c>
      <c r="L4" s="848" t="s">
        <v>10</v>
      </c>
      <c r="M4" s="848" t="s">
        <v>10</v>
      </c>
      <c r="N4" s="848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59" t="s">
        <v>10</v>
      </c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848" t="s">
        <v>10</v>
      </c>
      <c r="B10" s="1549" t="s">
        <v>885</v>
      </c>
      <c r="C10" s="1549"/>
      <c r="D10" s="848" t="s">
        <v>10</v>
      </c>
      <c r="E10" s="848" t="s">
        <v>10</v>
      </c>
      <c r="F10" s="848" t="s">
        <v>10</v>
      </c>
      <c r="G10" s="848" t="s">
        <v>10</v>
      </c>
      <c r="H10" s="848" t="s">
        <v>10</v>
      </c>
      <c r="I10" s="848" t="s">
        <v>10</v>
      </c>
      <c r="J10" s="848" t="s">
        <v>10</v>
      </c>
      <c r="K10" s="848" t="s">
        <v>10</v>
      </c>
      <c r="L10" s="848" t="s">
        <v>10</v>
      </c>
      <c r="M10" s="848" t="s">
        <v>10</v>
      </c>
      <c r="N10" s="848" t="s">
        <v>10</v>
      </c>
    </row>
    <row r="11" spans="1:14">
      <c r="A11" s="860" t="s">
        <v>6</v>
      </c>
      <c r="B11" s="866">
        <v>0</v>
      </c>
      <c r="C11" s="864" t="s">
        <v>51</v>
      </c>
      <c r="D11" s="864" t="s">
        <v>51</v>
      </c>
      <c r="E11" s="864">
        <v>0</v>
      </c>
      <c r="F11" s="864" t="s">
        <v>51</v>
      </c>
      <c r="G11" s="864" t="s">
        <v>51</v>
      </c>
      <c r="H11" s="864" t="s">
        <v>51</v>
      </c>
      <c r="I11" s="864">
        <v>1</v>
      </c>
      <c r="J11" s="864">
        <v>0</v>
      </c>
      <c r="K11" s="864" t="s">
        <v>51</v>
      </c>
      <c r="L11" s="864">
        <v>0</v>
      </c>
      <c r="M11" s="864" t="s">
        <v>51</v>
      </c>
      <c r="N11" s="864" t="s">
        <v>51</v>
      </c>
    </row>
    <row r="12" spans="1:14">
      <c r="A12" s="848" t="s">
        <v>10</v>
      </c>
      <c r="B12" s="848" t="s">
        <v>10</v>
      </c>
      <c r="C12" s="848" t="s">
        <v>10</v>
      </c>
      <c r="D12" s="848" t="s">
        <v>10</v>
      </c>
      <c r="E12" s="848" t="s">
        <v>10</v>
      </c>
      <c r="F12" s="848" t="s">
        <v>10</v>
      </c>
      <c r="G12" s="848" t="s">
        <v>10</v>
      </c>
      <c r="H12" s="848" t="s">
        <v>10</v>
      </c>
      <c r="I12" s="848" t="s">
        <v>10</v>
      </c>
      <c r="J12" s="848" t="s">
        <v>10</v>
      </c>
      <c r="K12" s="848" t="s">
        <v>10</v>
      </c>
      <c r="L12" s="848" t="s">
        <v>10</v>
      </c>
      <c r="M12" s="848" t="s">
        <v>10</v>
      </c>
      <c r="N12" s="848" t="s">
        <v>10</v>
      </c>
    </row>
    <row r="13" spans="1:14">
      <c r="A13" s="848" t="s">
        <v>865</v>
      </c>
      <c r="B13" s="848" t="s">
        <v>10</v>
      </c>
      <c r="C13" s="848" t="s">
        <v>10</v>
      </c>
      <c r="D13" s="848" t="s">
        <v>10</v>
      </c>
      <c r="E13" s="848" t="s">
        <v>10</v>
      </c>
      <c r="F13" s="848" t="s">
        <v>10</v>
      </c>
      <c r="G13" s="848" t="s">
        <v>10</v>
      </c>
      <c r="H13" s="848" t="s">
        <v>10</v>
      </c>
      <c r="I13" s="848" t="s">
        <v>10</v>
      </c>
      <c r="J13" s="848" t="s">
        <v>10</v>
      </c>
      <c r="K13" s="848" t="s">
        <v>10</v>
      </c>
      <c r="L13" s="848" t="s">
        <v>10</v>
      </c>
      <c r="M13" s="848" t="s">
        <v>10</v>
      </c>
      <c r="N13" s="848" t="s">
        <v>10</v>
      </c>
    </row>
    <row r="14" spans="1:14">
      <c r="A14" s="848" t="s">
        <v>10</v>
      </c>
      <c r="B14" s="848" t="s">
        <v>10</v>
      </c>
      <c r="C14" s="848" t="s">
        <v>10</v>
      </c>
      <c r="D14" s="848" t="s">
        <v>10</v>
      </c>
      <c r="E14" s="848" t="s">
        <v>10</v>
      </c>
      <c r="F14" s="848" t="s">
        <v>10</v>
      </c>
      <c r="G14" s="848" t="s">
        <v>10</v>
      </c>
      <c r="H14" s="848" t="s">
        <v>10</v>
      </c>
      <c r="I14" s="848" t="s">
        <v>10</v>
      </c>
      <c r="J14" s="848" t="s">
        <v>10</v>
      </c>
      <c r="K14" s="848" t="s">
        <v>10</v>
      </c>
      <c r="L14" s="848" t="s">
        <v>10</v>
      </c>
      <c r="M14" s="848" t="s">
        <v>10</v>
      </c>
      <c r="N14" s="848" t="s">
        <v>10</v>
      </c>
    </row>
    <row r="15" spans="1:14">
      <c r="A15" s="860" t="s">
        <v>866</v>
      </c>
      <c r="B15" s="866" t="s">
        <v>51</v>
      </c>
      <c r="C15" s="864" t="s">
        <v>51</v>
      </c>
      <c r="D15" s="864" t="s">
        <v>51</v>
      </c>
      <c r="E15" s="864" t="s">
        <v>51</v>
      </c>
      <c r="F15" s="864" t="s">
        <v>51</v>
      </c>
      <c r="G15" s="864" t="s">
        <v>51</v>
      </c>
      <c r="H15" s="864" t="s">
        <v>51</v>
      </c>
      <c r="I15" s="864">
        <v>0</v>
      </c>
      <c r="J15" s="864">
        <v>0</v>
      </c>
      <c r="K15" s="864" t="s">
        <v>51</v>
      </c>
      <c r="L15" s="864">
        <v>0</v>
      </c>
      <c r="M15" s="864" t="s">
        <v>51</v>
      </c>
      <c r="N15" s="864" t="s">
        <v>51</v>
      </c>
    </row>
    <row r="16" spans="1:14">
      <c r="A16" s="860" t="s">
        <v>867</v>
      </c>
      <c r="B16" s="866" t="s">
        <v>51</v>
      </c>
      <c r="C16" s="864" t="s">
        <v>51</v>
      </c>
      <c r="D16" s="864" t="s">
        <v>51</v>
      </c>
      <c r="E16" s="864" t="s">
        <v>51</v>
      </c>
      <c r="F16" s="864" t="s">
        <v>51</v>
      </c>
      <c r="G16" s="864" t="s">
        <v>51</v>
      </c>
      <c r="H16" s="864" t="s">
        <v>51</v>
      </c>
      <c r="I16" s="864">
        <v>0</v>
      </c>
      <c r="J16" s="864">
        <v>0</v>
      </c>
      <c r="K16" s="864" t="s">
        <v>51</v>
      </c>
      <c r="L16" s="864">
        <v>0</v>
      </c>
      <c r="M16" s="864" t="s">
        <v>51</v>
      </c>
      <c r="N16" s="864" t="s">
        <v>51</v>
      </c>
    </row>
    <row r="17" spans="1:14">
      <c r="A17" s="860" t="s">
        <v>868</v>
      </c>
      <c r="B17" s="866" t="s">
        <v>51</v>
      </c>
      <c r="C17" s="864" t="s">
        <v>51</v>
      </c>
      <c r="D17" s="864" t="s">
        <v>51</v>
      </c>
      <c r="E17" s="864" t="s">
        <v>51</v>
      </c>
      <c r="F17" s="864" t="s">
        <v>51</v>
      </c>
      <c r="G17" s="864" t="s">
        <v>51</v>
      </c>
      <c r="H17" s="864" t="s">
        <v>51</v>
      </c>
      <c r="I17" s="864" t="s">
        <v>51</v>
      </c>
      <c r="J17" s="864" t="s">
        <v>51</v>
      </c>
      <c r="K17" s="864" t="s">
        <v>51</v>
      </c>
      <c r="L17" s="864" t="s">
        <v>51</v>
      </c>
      <c r="M17" s="864" t="s">
        <v>51</v>
      </c>
      <c r="N17" s="864" t="s">
        <v>51</v>
      </c>
    </row>
    <row r="18" spans="1:14">
      <c r="A18" s="860" t="s">
        <v>869</v>
      </c>
      <c r="B18" s="866">
        <v>0</v>
      </c>
      <c r="C18" s="864" t="s">
        <v>51</v>
      </c>
      <c r="D18" s="864" t="s">
        <v>51</v>
      </c>
      <c r="E18" s="864">
        <v>0</v>
      </c>
      <c r="F18" s="864" t="s">
        <v>51</v>
      </c>
      <c r="G18" s="864" t="s">
        <v>51</v>
      </c>
      <c r="H18" s="864" t="s">
        <v>51</v>
      </c>
      <c r="I18" s="864" t="s">
        <v>51</v>
      </c>
      <c r="J18" s="864" t="s">
        <v>51</v>
      </c>
      <c r="K18" s="864" t="s">
        <v>51</v>
      </c>
      <c r="L18" s="864" t="s">
        <v>51</v>
      </c>
      <c r="M18" s="864" t="s">
        <v>51</v>
      </c>
      <c r="N18" s="864" t="s">
        <v>51</v>
      </c>
    </row>
    <row r="19" spans="1:14">
      <c r="A19" s="860" t="s">
        <v>870</v>
      </c>
      <c r="B19" s="866" t="s">
        <v>51</v>
      </c>
      <c r="C19" s="864" t="s">
        <v>51</v>
      </c>
      <c r="D19" s="864" t="s">
        <v>51</v>
      </c>
      <c r="E19" s="864" t="s">
        <v>51</v>
      </c>
      <c r="F19" s="864" t="s">
        <v>51</v>
      </c>
      <c r="G19" s="864" t="s">
        <v>51</v>
      </c>
      <c r="H19" s="864" t="s">
        <v>51</v>
      </c>
      <c r="I19" s="864" t="s">
        <v>51</v>
      </c>
      <c r="J19" s="864" t="s">
        <v>51</v>
      </c>
      <c r="K19" s="864" t="s">
        <v>51</v>
      </c>
      <c r="L19" s="864" t="s">
        <v>51</v>
      </c>
      <c r="M19" s="864" t="s">
        <v>51</v>
      </c>
      <c r="N19" s="864" t="s">
        <v>51</v>
      </c>
    </row>
    <row r="20" spans="1:14">
      <c r="A20" s="860" t="s">
        <v>871</v>
      </c>
      <c r="B20" s="866" t="s">
        <v>51</v>
      </c>
      <c r="C20" s="864" t="s">
        <v>51</v>
      </c>
      <c r="D20" s="864" t="s">
        <v>51</v>
      </c>
      <c r="E20" s="864" t="s">
        <v>51</v>
      </c>
      <c r="F20" s="864" t="s">
        <v>51</v>
      </c>
      <c r="G20" s="864" t="s">
        <v>51</v>
      </c>
      <c r="H20" s="864" t="s">
        <v>51</v>
      </c>
      <c r="I20" s="864" t="s">
        <v>51</v>
      </c>
      <c r="J20" s="864" t="s">
        <v>51</v>
      </c>
      <c r="K20" s="864" t="s">
        <v>51</v>
      </c>
      <c r="L20" s="864" t="s">
        <v>51</v>
      </c>
      <c r="M20" s="864" t="s">
        <v>51</v>
      </c>
      <c r="N20" s="864" t="s">
        <v>51</v>
      </c>
    </row>
    <row r="21" spans="1:14">
      <c r="A21" s="860" t="s">
        <v>872</v>
      </c>
      <c r="B21" s="866" t="s">
        <v>51</v>
      </c>
      <c r="C21" s="864" t="s">
        <v>51</v>
      </c>
      <c r="D21" s="864" t="s">
        <v>51</v>
      </c>
      <c r="E21" s="864" t="s">
        <v>51</v>
      </c>
      <c r="F21" s="864" t="s">
        <v>51</v>
      </c>
      <c r="G21" s="864" t="s">
        <v>51</v>
      </c>
      <c r="H21" s="864" t="s">
        <v>51</v>
      </c>
      <c r="I21" s="864" t="s">
        <v>51</v>
      </c>
      <c r="J21" s="864" t="s">
        <v>51</v>
      </c>
      <c r="K21" s="864" t="s">
        <v>51</v>
      </c>
      <c r="L21" s="864" t="s">
        <v>51</v>
      </c>
      <c r="M21" s="864" t="s">
        <v>51</v>
      </c>
      <c r="N21" s="864" t="s">
        <v>51</v>
      </c>
    </row>
    <row r="22" spans="1:14">
      <c r="A22" s="860" t="s">
        <v>873</v>
      </c>
      <c r="B22" s="866" t="s">
        <v>51</v>
      </c>
      <c r="C22" s="864" t="s">
        <v>51</v>
      </c>
      <c r="D22" s="864" t="s">
        <v>51</v>
      </c>
      <c r="E22" s="864" t="s">
        <v>51</v>
      </c>
      <c r="F22" s="864" t="s">
        <v>51</v>
      </c>
      <c r="G22" s="864" t="s">
        <v>51</v>
      </c>
      <c r="H22" s="864" t="s">
        <v>51</v>
      </c>
      <c r="I22" s="864" t="s">
        <v>51</v>
      </c>
      <c r="J22" s="864" t="s">
        <v>51</v>
      </c>
      <c r="K22" s="864" t="s">
        <v>51</v>
      </c>
      <c r="L22" s="864" t="s">
        <v>51</v>
      </c>
      <c r="M22" s="864" t="s">
        <v>51</v>
      </c>
      <c r="N22" s="864" t="s">
        <v>51</v>
      </c>
    </row>
    <row r="23" spans="1:14">
      <c r="A23" s="860" t="s">
        <v>874</v>
      </c>
      <c r="B23" s="866" t="s">
        <v>51</v>
      </c>
      <c r="C23" s="864" t="s">
        <v>51</v>
      </c>
      <c r="D23" s="864" t="s">
        <v>51</v>
      </c>
      <c r="E23" s="864" t="s">
        <v>51</v>
      </c>
      <c r="F23" s="864" t="s">
        <v>51</v>
      </c>
      <c r="G23" s="864" t="s">
        <v>51</v>
      </c>
      <c r="H23" s="864" t="s">
        <v>51</v>
      </c>
      <c r="I23" s="864" t="s">
        <v>51</v>
      </c>
      <c r="J23" s="864" t="s">
        <v>51</v>
      </c>
      <c r="K23" s="864" t="s">
        <v>51</v>
      </c>
      <c r="L23" s="864" t="s">
        <v>51</v>
      </c>
      <c r="M23" s="864" t="s">
        <v>51</v>
      </c>
      <c r="N23" s="864" t="s">
        <v>51</v>
      </c>
    </row>
    <row r="24" spans="1:14">
      <c r="A24" s="860" t="s">
        <v>875</v>
      </c>
      <c r="B24" s="866" t="s">
        <v>51</v>
      </c>
      <c r="C24" s="864" t="s">
        <v>51</v>
      </c>
      <c r="D24" s="864" t="s">
        <v>51</v>
      </c>
      <c r="E24" s="864" t="s">
        <v>51</v>
      </c>
      <c r="F24" s="864" t="s">
        <v>51</v>
      </c>
      <c r="G24" s="864" t="s">
        <v>51</v>
      </c>
      <c r="H24" s="864" t="s">
        <v>51</v>
      </c>
      <c r="I24" s="864" t="s">
        <v>51</v>
      </c>
      <c r="J24" s="864" t="s">
        <v>51</v>
      </c>
      <c r="K24" s="864" t="s">
        <v>51</v>
      </c>
      <c r="L24" s="864" t="s">
        <v>51</v>
      </c>
      <c r="M24" s="864" t="s">
        <v>51</v>
      </c>
      <c r="N24" s="864" t="s">
        <v>51</v>
      </c>
    </row>
    <row r="25" spans="1:14">
      <c r="A25" s="860" t="s">
        <v>876</v>
      </c>
      <c r="B25" s="866" t="s">
        <v>51</v>
      </c>
      <c r="C25" s="864" t="s">
        <v>51</v>
      </c>
      <c r="D25" s="864" t="s">
        <v>51</v>
      </c>
      <c r="E25" s="864" t="s">
        <v>51</v>
      </c>
      <c r="F25" s="864" t="s">
        <v>51</v>
      </c>
      <c r="G25" s="864" t="s">
        <v>51</v>
      </c>
      <c r="H25" s="864" t="s">
        <v>51</v>
      </c>
      <c r="I25" s="864" t="s">
        <v>51</v>
      </c>
      <c r="J25" s="864" t="s">
        <v>51</v>
      </c>
      <c r="K25" s="864" t="s">
        <v>51</v>
      </c>
      <c r="L25" s="864" t="s">
        <v>51</v>
      </c>
      <c r="M25" s="864" t="s">
        <v>51</v>
      </c>
      <c r="N25" s="864" t="s">
        <v>51</v>
      </c>
    </row>
    <row r="26" spans="1:14">
      <c r="A26" s="860" t="s">
        <v>877</v>
      </c>
      <c r="B26" s="866" t="s">
        <v>51</v>
      </c>
      <c r="C26" s="864" t="s">
        <v>51</v>
      </c>
      <c r="D26" s="864" t="s">
        <v>51</v>
      </c>
      <c r="E26" s="864" t="s">
        <v>51</v>
      </c>
      <c r="F26" s="864" t="s">
        <v>51</v>
      </c>
      <c r="G26" s="864" t="s">
        <v>51</v>
      </c>
      <c r="H26" s="864" t="s">
        <v>51</v>
      </c>
      <c r="I26" s="864" t="s">
        <v>51</v>
      </c>
      <c r="J26" s="864" t="s">
        <v>51</v>
      </c>
      <c r="K26" s="864" t="s">
        <v>51</v>
      </c>
      <c r="L26" s="864" t="s">
        <v>51</v>
      </c>
      <c r="M26" s="864" t="s">
        <v>51</v>
      </c>
      <c r="N26" s="864" t="s">
        <v>51</v>
      </c>
    </row>
    <row r="27" spans="1:14">
      <c r="A27" s="848" t="s">
        <v>10</v>
      </c>
      <c r="B27" s="848" t="s">
        <v>10</v>
      </c>
      <c r="C27" s="848" t="s">
        <v>10</v>
      </c>
      <c r="D27" s="848" t="s">
        <v>10</v>
      </c>
      <c r="E27" s="848" t="s">
        <v>10</v>
      </c>
      <c r="F27" s="848" t="s">
        <v>10</v>
      </c>
      <c r="G27" s="848" t="s">
        <v>10</v>
      </c>
      <c r="H27" s="848" t="s">
        <v>10</v>
      </c>
      <c r="I27" s="848" t="s">
        <v>10</v>
      </c>
      <c r="J27" s="848" t="s">
        <v>10</v>
      </c>
      <c r="K27" s="848" t="s">
        <v>10</v>
      </c>
      <c r="L27" s="848" t="s">
        <v>10</v>
      </c>
      <c r="M27" s="869" t="s">
        <v>10</v>
      </c>
      <c r="N27" s="869" t="s">
        <v>10</v>
      </c>
    </row>
    <row r="28" spans="1:14">
      <c r="A28" s="848" t="s">
        <v>10</v>
      </c>
      <c r="B28" s="848" t="s">
        <v>10</v>
      </c>
      <c r="C28" s="848" t="s">
        <v>10</v>
      </c>
      <c r="D28" s="848" t="s">
        <v>10</v>
      </c>
      <c r="E28" s="848" t="s">
        <v>10</v>
      </c>
      <c r="F28" s="848" t="s">
        <v>10</v>
      </c>
      <c r="G28" s="848" t="s">
        <v>10</v>
      </c>
      <c r="H28" s="848" t="s">
        <v>10</v>
      </c>
      <c r="I28" s="848" t="s">
        <v>10</v>
      </c>
      <c r="J28" s="848" t="s">
        <v>10</v>
      </c>
      <c r="K28" s="848" t="s">
        <v>10</v>
      </c>
      <c r="L28" s="848" t="s">
        <v>10</v>
      </c>
      <c r="M28" s="869" t="s">
        <v>10</v>
      </c>
      <c r="N28" s="869" t="s">
        <v>10</v>
      </c>
    </row>
    <row r="29" spans="1:14">
      <c r="A29" s="848" t="s">
        <v>10</v>
      </c>
      <c r="B29" s="1549" t="s">
        <v>886</v>
      </c>
      <c r="C29" s="1549"/>
      <c r="D29" s="848" t="s">
        <v>10</v>
      </c>
      <c r="E29" s="848" t="s">
        <v>10</v>
      </c>
      <c r="F29" s="848" t="s">
        <v>10</v>
      </c>
      <c r="G29" s="848" t="s">
        <v>10</v>
      </c>
      <c r="H29" s="848" t="s">
        <v>10</v>
      </c>
      <c r="I29" s="848" t="s">
        <v>10</v>
      </c>
      <c r="J29" s="848" t="s">
        <v>10</v>
      </c>
      <c r="K29" s="848" t="s">
        <v>10</v>
      </c>
      <c r="L29" s="848" t="s">
        <v>10</v>
      </c>
      <c r="M29" s="869" t="s">
        <v>10</v>
      </c>
      <c r="N29" s="869" t="s">
        <v>10</v>
      </c>
    </row>
    <row r="30" spans="1:14">
      <c r="A30" s="860" t="s">
        <v>6</v>
      </c>
      <c r="B30" s="866">
        <v>6</v>
      </c>
      <c r="C30" s="864" t="s">
        <v>51</v>
      </c>
      <c r="D30" s="864" t="s">
        <v>51</v>
      </c>
      <c r="E30" s="864">
        <v>1</v>
      </c>
      <c r="F30" s="864">
        <v>1</v>
      </c>
      <c r="G30" s="864">
        <v>3</v>
      </c>
      <c r="H30" s="864">
        <v>1</v>
      </c>
      <c r="I30" s="864">
        <v>0</v>
      </c>
      <c r="J30" s="864" t="s">
        <v>51</v>
      </c>
      <c r="K30" s="864" t="s">
        <v>51</v>
      </c>
      <c r="L30" s="864" t="s">
        <v>51</v>
      </c>
      <c r="M30" s="864" t="s">
        <v>51</v>
      </c>
      <c r="N30" s="864" t="s">
        <v>51</v>
      </c>
    </row>
    <row r="31" spans="1:14">
      <c r="A31" s="848" t="s">
        <v>10</v>
      </c>
      <c r="B31" s="848" t="s">
        <v>10</v>
      </c>
      <c r="C31" s="848" t="s">
        <v>10</v>
      </c>
      <c r="D31" s="848" t="s">
        <v>10</v>
      </c>
      <c r="E31" s="848" t="s">
        <v>10</v>
      </c>
      <c r="F31" s="848" t="s">
        <v>10</v>
      </c>
      <c r="G31" s="848" t="s">
        <v>10</v>
      </c>
      <c r="H31" s="848" t="s">
        <v>10</v>
      </c>
      <c r="I31" s="848" t="s">
        <v>10</v>
      </c>
      <c r="J31" s="848" t="s">
        <v>10</v>
      </c>
      <c r="K31" s="848" t="s">
        <v>10</v>
      </c>
      <c r="L31" s="848" t="s">
        <v>10</v>
      </c>
      <c r="M31" s="848" t="s">
        <v>10</v>
      </c>
      <c r="N31" s="848" t="s">
        <v>10</v>
      </c>
    </row>
    <row r="32" spans="1:14">
      <c r="A32" s="848" t="s">
        <v>865</v>
      </c>
      <c r="B32" s="848" t="s">
        <v>10</v>
      </c>
      <c r="C32" s="848" t="s">
        <v>10</v>
      </c>
      <c r="D32" s="848" t="s">
        <v>10</v>
      </c>
      <c r="E32" s="848" t="s">
        <v>10</v>
      </c>
      <c r="F32" s="848" t="s">
        <v>10</v>
      </c>
      <c r="G32" s="848" t="s">
        <v>10</v>
      </c>
      <c r="H32" s="848" t="s">
        <v>10</v>
      </c>
      <c r="I32" s="848" t="s">
        <v>10</v>
      </c>
      <c r="J32" s="848" t="s">
        <v>10</v>
      </c>
      <c r="K32" s="848" t="s">
        <v>10</v>
      </c>
      <c r="L32" s="848" t="s">
        <v>10</v>
      </c>
      <c r="M32" s="848" t="s">
        <v>10</v>
      </c>
      <c r="N32" s="848" t="s">
        <v>10</v>
      </c>
    </row>
    <row r="33" spans="1:14">
      <c r="A33" s="848" t="s">
        <v>10</v>
      </c>
      <c r="B33" s="848" t="s">
        <v>10</v>
      </c>
      <c r="C33" s="848" t="s">
        <v>10</v>
      </c>
      <c r="D33" s="848" t="s">
        <v>10</v>
      </c>
      <c r="E33" s="848" t="s">
        <v>10</v>
      </c>
      <c r="F33" s="848" t="s">
        <v>10</v>
      </c>
      <c r="G33" s="848" t="s">
        <v>10</v>
      </c>
      <c r="H33" s="848" t="s">
        <v>10</v>
      </c>
      <c r="I33" s="848" t="s">
        <v>10</v>
      </c>
      <c r="J33" s="848" t="s">
        <v>10</v>
      </c>
      <c r="K33" s="848" t="s">
        <v>10</v>
      </c>
      <c r="L33" s="848" t="s">
        <v>10</v>
      </c>
      <c r="M33" s="848" t="s">
        <v>10</v>
      </c>
      <c r="N33" s="848" t="s">
        <v>10</v>
      </c>
    </row>
    <row r="34" spans="1:14">
      <c r="A34" s="860" t="s">
        <v>866</v>
      </c>
      <c r="B34" s="866">
        <v>1</v>
      </c>
      <c r="C34" s="864" t="s">
        <v>51</v>
      </c>
      <c r="D34" s="864" t="s">
        <v>51</v>
      </c>
      <c r="E34" s="864" t="s">
        <v>51</v>
      </c>
      <c r="F34" s="864" t="s">
        <v>51</v>
      </c>
      <c r="G34" s="864">
        <v>1</v>
      </c>
      <c r="H34" s="864" t="s">
        <v>51</v>
      </c>
      <c r="I34" s="864" t="s">
        <v>51</v>
      </c>
      <c r="J34" s="864" t="s">
        <v>51</v>
      </c>
      <c r="K34" s="864" t="s">
        <v>51</v>
      </c>
      <c r="L34" s="864" t="s">
        <v>51</v>
      </c>
      <c r="M34" s="864" t="s">
        <v>51</v>
      </c>
      <c r="N34" s="864" t="s">
        <v>51</v>
      </c>
    </row>
    <row r="35" spans="1:14">
      <c r="A35" s="860" t="s">
        <v>867</v>
      </c>
      <c r="B35" s="866">
        <v>1</v>
      </c>
      <c r="C35" s="864" t="s">
        <v>51</v>
      </c>
      <c r="D35" s="864" t="s">
        <v>51</v>
      </c>
      <c r="E35" s="864" t="s">
        <v>51</v>
      </c>
      <c r="F35" s="864" t="s">
        <v>51</v>
      </c>
      <c r="G35" s="864">
        <v>1</v>
      </c>
      <c r="H35" s="864" t="s">
        <v>51</v>
      </c>
      <c r="I35" s="864" t="s">
        <v>51</v>
      </c>
      <c r="J35" s="864" t="s">
        <v>51</v>
      </c>
      <c r="K35" s="864" t="s">
        <v>51</v>
      </c>
      <c r="L35" s="864" t="s">
        <v>51</v>
      </c>
      <c r="M35" s="864" t="s">
        <v>51</v>
      </c>
      <c r="N35" s="864" t="s">
        <v>51</v>
      </c>
    </row>
    <row r="36" spans="1:14">
      <c r="A36" s="860" t="s">
        <v>868</v>
      </c>
      <c r="B36" s="866">
        <v>1</v>
      </c>
      <c r="C36" s="864" t="s">
        <v>51</v>
      </c>
      <c r="D36" s="864" t="s">
        <v>51</v>
      </c>
      <c r="E36" s="864" t="s">
        <v>51</v>
      </c>
      <c r="F36" s="864">
        <v>1</v>
      </c>
      <c r="G36" s="864">
        <v>1</v>
      </c>
      <c r="H36" s="864" t="s">
        <v>51</v>
      </c>
      <c r="I36" s="864" t="s">
        <v>51</v>
      </c>
      <c r="J36" s="864" t="s">
        <v>51</v>
      </c>
      <c r="K36" s="864" t="s">
        <v>51</v>
      </c>
      <c r="L36" s="864" t="s">
        <v>51</v>
      </c>
      <c r="M36" s="864" t="s">
        <v>51</v>
      </c>
      <c r="N36" s="864" t="s">
        <v>51</v>
      </c>
    </row>
    <row r="37" spans="1:14">
      <c r="A37" s="860" t="s">
        <v>869</v>
      </c>
      <c r="B37" s="866">
        <v>1</v>
      </c>
      <c r="C37" s="864" t="s">
        <v>51</v>
      </c>
      <c r="D37" s="864" t="s">
        <v>51</v>
      </c>
      <c r="E37" s="864" t="s">
        <v>51</v>
      </c>
      <c r="F37" s="864" t="s">
        <v>51</v>
      </c>
      <c r="G37" s="864">
        <v>0</v>
      </c>
      <c r="H37" s="864">
        <v>0</v>
      </c>
      <c r="I37" s="864" t="s">
        <v>51</v>
      </c>
      <c r="J37" s="864" t="s">
        <v>51</v>
      </c>
      <c r="K37" s="864" t="s">
        <v>51</v>
      </c>
      <c r="L37" s="864" t="s">
        <v>51</v>
      </c>
      <c r="M37" s="864" t="s">
        <v>51</v>
      </c>
      <c r="N37" s="864" t="s">
        <v>51</v>
      </c>
    </row>
    <row r="38" spans="1:14">
      <c r="A38" s="860" t="s">
        <v>870</v>
      </c>
      <c r="B38" s="866">
        <v>0</v>
      </c>
      <c r="C38" s="864" t="s">
        <v>51</v>
      </c>
      <c r="D38" s="864" t="s">
        <v>51</v>
      </c>
      <c r="E38" s="864">
        <v>0</v>
      </c>
      <c r="F38" s="864" t="s">
        <v>51</v>
      </c>
      <c r="G38" s="864" t="s">
        <v>51</v>
      </c>
      <c r="H38" s="864" t="s">
        <v>51</v>
      </c>
      <c r="I38" s="864">
        <v>0</v>
      </c>
      <c r="J38" s="864" t="s">
        <v>51</v>
      </c>
      <c r="K38" s="864" t="s">
        <v>51</v>
      </c>
      <c r="L38" s="864" t="s">
        <v>51</v>
      </c>
      <c r="M38" s="864" t="s">
        <v>51</v>
      </c>
      <c r="N38" s="864" t="s">
        <v>51</v>
      </c>
    </row>
    <row r="39" spans="1:14">
      <c r="A39" s="860" t="s">
        <v>871</v>
      </c>
      <c r="B39" s="866" t="s">
        <v>51</v>
      </c>
      <c r="C39" s="864" t="s">
        <v>51</v>
      </c>
      <c r="D39" s="864" t="s">
        <v>51</v>
      </c>
      <c r="E39" s="864" t="s">
        <v>51</v>
      </c>
      <c r="F39" s="864" t="s">
        <v>51</v>
      </c>
      <c r="G39" s="864" t="s">
        <v>51</v>
      </c>
      <c r="H39" s="864" t="s">
        <v>51</v>
      </c>
      <c r="I39" s="864" t="s">
        <v>51</v>
      </c>
      <c r="J39" s="864" t="s">
        <v>51</v>
      </c>
      <c r="K39" s="864" t="s">
        <v>51</v>
      </c>
      <c r="L39" s="864" t="s">
        <v>51</v>
      </c>
      <c r="M39" s="864" t="s">
        <v>51</v>
      </c>
      <c r="N39" s="864" t="s">
        <v>51</v>
      </c>
    </row>
    <row r="40" spans="1:14">
      <c r="A40" s="860" t="s">
        <v>872</v>
      </c>
      <c r="B40" s="866" t="s">
        <v>51</v>
      </c>
      <c r="C40" s="864" t="s">
        <v>51</v>
      </c>
      <c r="D40" s="864" t="s">
        <v>51</v>
      </c>
      <c r="E40" s="864" t="s">
        <v>51</v>
      </c>
      <c r="F40" s="864" t="s">
        <v>51</v>
      </c>
      <c r="G40" s="864" t="s">
        <v>51</v>
      </c>
      <c r="H40" s="864" t="s">
        <v>51</v>
      </c>
      <c r="I40" s="864" t="s">
        <v>51</v>
      </c>
      <c r="J40" s="864" t="s">
        <v>51</v>
      </c>
      <c r="K40" s="864" t="s">
        <v>51</v>
      </c>
      <c r="L40" s="864" t="s">
        <v>51</v>
      </c>
      <c r="M40" s="864" t="s">
        <v>51</v>
      </c>
      <c r="N40" s="864" t="s">
        <v>51</v>
      </c>
    </row>
    <row r="41" spans="1:14">
      <c r="A41" s="860" t="s">
        <v>873</v>
      </c>
      <c r="B41" s="866" t="s">
        <v>51</v>
      </c>
      <c r="C41" s="864" t="s">
        <v>51</v>
      </c>
      <c r="D41" s="864" t="s">
        <v>51</v>
      </c>
      <c r="E41" s="864" t="s">
        <v>51</v>
      </c>
      <c r="F41" s="864" t="s">
        <v>51</v>
      </c>
      <c r="G41" s="864" t="s">
        <v>51</v>
      </c>
      <c r="H41" s="864" t="s">
        <v>51</v>
      </c>
      <c r="I41" s="864" t="s">
        <v>51</v>
      </c>
      <c r="J41" s="864" t="s">
        <v>51</v>
      </c>
      <c r="K41" s="864" t="s">
        <v>51</v>
      </c>
      <c r="L41" s="864" t="s">
        <v>51</v>
      </c>
      <c r="M41" s="864" t="s">
        <v>51</v>
      </c>
      <c r="N41" s="864" t="s">
        <v>51</v>
      </c>
    </row>
    <row r="42" spans="1:14">
      <c r="A42" s="860" t="s">
        <v>874</v>
      </c>
      <c r="B42" s="866">
        <v>1</v>
      </c>
      <c r="C42" s="864" t="s">
        <v>51</v>
      </c>
      <c r="D42" s="864" t="s">
        <v>51</v>
      </c>
      <c r="E42" s="864">
        <v>1</v>
      </c>
      <c r="F42" s="864" t="s">
        <v>51</v>
      </c>
      <c r="G42" s="864" t="s">
        <v>51</v>
      </c>
      <c r="H42" s="864" t="s">
        <v>51</v>
      </c>
      <c r="I42" s="864" t="s">
        <v>51</v>
      </c>
      <c r="J42" s="864" t="s">
        <v>51</v>
      </c>
      <c r="K42" s="864" t="s">
        <v>51</v>
      </c>
      <c r="L42" s="864" t="s">
        <v>51</v>
      </c>
      <c r="M42" s="864" t="s">
        <v>51</v>
      </c>
      <c r="N42" s="864" t="s">
        <v>51</v>
      </c>
    </row>
    <row r="43" spans="1:14">
      <c r="A43" s="860" t="s">
        <v>875</v>
      </c>
      <c r="B43" s="866">
        <v>0</v>
      </c>
      <c r="C43" s="864" t="s">
        <v>51</v>
      </c>
      <c r="D43" s="864" t="s">
        <v>51</v>
      </c>
      <c r="E43" s="864" t="s">
        <v>51</v>
      </c>
      <c r="F43" s="864" t="s">
        <v>51</v>
      </c>
      <c r="G43" s="864" t="s">
        <v>51</v>
      </c>
      <c r="H43" s="864">
        <v>0</v>
      </c>
      <c r="I43" s="864" t="s">
        <v>51</v>
      </c>
      <c r="J43" s="864" t="s">
        <v>51</v>
      </c>
      <c r="K43" s="864" t="s">
        <v>51</v>
      </c>
      <c r="L43" s="864" t="s">
        <v>51</v>
      </c>
      <c r="M43" s="864" t="s">
        <v>51</v>
      </c>
      <c r="N43" s="864" t="s">
        <v>51</v>
      </c>
    </row>
    <row r="44" spans="1:14">
      <c r="A44" s="860" t="s">
        <v>876</v>
      </c>
      <c r="B44" s="866">
        <v>1</v>
      </c>
      <c r="C44" s="864" t="s">
        <v>51</v>
      </c>
      <c r="D44" s="864" t="s">
        <v>51</v>
      </c>
      <c r="E44" s="864" t="s">
        <v>51</v>
      </c>
      <c r="F44" s="864">
        <v>1</v>
      </c>
      <c r="G44" s="864">
        <v>1</v>
      </c>
      <c r="H44" s="864" t="s">
        <v>51</v>
      </c>
      <c r="I44" s="864" t="s">
        <v>51</v>
      </c>
      <c r="J44" s="864" t="s">
        <v>51</v>
      </c>
      <c r="K44" s="864" t="s">
        <v>51</v>
      </c>
      <c r="L44" s="864" t="s">
        <v>51</v>
      </c>
      <c r="M44" s="864" t="s">
        <v>51</v>
      </c>
      <c r="N44" s="864" t="s">
        <v>51</v>
      </c>
    </row>
    <row r="45" spans="1:14">
      <c r="A45" s="860" t="s">
        <v>877</v>
      </c>
      <c r="B45" s="866">
        <v>0</v>
      </c>
      <c r="C45" s="864" t="s">
        <v>51</v>
      </c>
      <c r="D45" s="864" t="s">
        <v>51</v>
      </c>
      <c r="E45" s="864" t="s">
        <v>51</v>
      </c>
      <c r="F45" s="864" t="s">
        <v>51</v>
      </c>
      <c r="G45" s="864">
        <v>0</v>
      </c>
      <c r="H45" s="864" t="s">
        <v>51</v>
      </c>
      <c r="I45" s="864" t="s">
        <v>51</v>
      </c>
      <c r="J45" s="864" t="s">
        <v>51</v>
      </c>
      <c r="K45" s="864" t="s">
        <v>51</v>
      </c>
      <c r="L45" s="864" t="s">
        <v>51</v>
      </c>
      <c r="M45" s="864" t="s">
        <v>51</v>
      </c>
      <c r="N45" s="864" t="s">
        <v>51</v>
      </c>
    </row>
    <row r="46" spans="1:14">
      <c r="A46" s="848" t="s">
        <v>10</v>
      </c>
      <c r="B46" s="848" t="s">
        <v>10</v>
      </c>
      <c r="C46" s="848" t="s">
        <v>10</v>
      </c>
      <c r="D46" s="848" t="s">
        <v>10</v>
      </c>
      <c r="E46" s="848" t="s">
        <v>10</v>
      </c>
      <c r="F46" s="848" t="s">
        <v>10</v>
      </c>
      <c r="G46" s="848" t="s">
        <v>10</v>
      </c>
      <c r="H46" s="848" t="s">
        <v>10</v>
      </c>
      <c r="I46" s="848" t="s">
        <v>10</v>
      </c>
      <c r="J46" s="848" t="s">
        <v>10</v>
      </c>
      <c r="K46" s="848" t="s">
        <v>10</v>
      </c>
      <c r="L46" s="848" t="s">
        <v>10</v>
      </c>
      <c r="M46" s="848" t="s">
        <v>10</v>
      </c>
      <c r="N46" s="848" t="s">
        <v>10</v>
      </c>
    </row>
    <row r="47" spans="1:14">
      <c r="A47" s="848" t="s">
        <v>10</v>
      </c>
      <c r="B47" s="848" t="s">
        <v>10</v>
      </c>
      <c r="C47" s="848" t="s">
        <v>10</v>
      </c>
      <c r="D47" s="848" t="s">
        <v>10</v>
      </c>
      <c r="E47" s="848" t="s">
        <v>10</v>
      </c>
      <c r="F47" s="848" t="s">
        <v>10</v>
      </c>
      <c r="G47" s="848" t="s">
        <v>10</v>
      </c>
      <c r="H47" s="848" t="s">
        <v>10</v>
      </c>
      <c r="I47" s="848" t="s">
        <v>10</v>
      </c>
      <c r="J47" s="848" t="s">
        <v>10</v>
      </c>
      <c r="K47" s="848" t="s">
        <v>10</v>
      </c>
      <c r="L47" s="848" t="s">
        <v>10</v>
      </c>
      <c r="M47" s="848" t="s">
        <v>10</v>
      </c>
      <c r="N47" s="848" t="s">
        <v>10</v>
      </c>
    </row>
    <row r="48" spans="1:14">
      <c r="A48" s="848" t="s">
        <v>10</v>
      </c>
      <c r="B48" s="1549" t="s">
        <v>887</v>
      </c>
      <c r="C48" s="1549"/>
      <c r="D48" s="848" t="s">
        <v>10</v>
      </c>
      <c r="E48" s="848" t="s">
        <v>10</v>
      </c>
      <c r="F48" s="848" t="s">
        <v>10</v>
      </c>
      <c r="G48" s="848" t="s">
        <v>10</v>
      </c>
      <c r="H48" s="848" t="s">
        <v>10</v>
      </c>
      <c r="I48" s="848" t="s">
        <v>10</v>
      </c>
      <c r="J48" s="848" t="s">
        <v>10</v>
      </c>
      <c r="K48" s="848" t="s">
        <v>10</v>
      </c>
      <c r="L48" s="848" t="s">
        <v>10</v>
      </c>
      <c r="M48" s="848" t="s">
        <v>10</v>
      </c>
      <c r="N48" s="848" t="s">
        <v>10</v>
      </c>
    </row>
    <row r="49" spans="1:14">
      <c r="A49" s="860" t="s">
        <v>6</v>
      </c>
      <c r="B49" s="866">
        <v>647</v>
      </c>
      <c r="C49" s="864">
        <v>15</v>
      </c>
      <c r="D49" s="864">
        <v>20</v>
      </c>
      <c r="E49" s="864">
        <v>306</v>
      </c>
      <c r="F49" s="864">
        <v>15</v>
      </c>
      <c r="G49" s="864">
        <v>222</v>
      </c>
      <c r="H49" s="864">
        <v>70</v>
      </c>
      <c r="I49" s="864">
        <v>854</v>
      </c>
      <c r="J49" s="864">
        <v>62</v>
      </c>
      <c r="K49" s="864">
        <v>48</v>
      </c>
      <c r="L49" s="864">
        <v>14</v>
      </c>
      <c r="M49" s="864">
        <v>5</v>
      </c>
      <c r="N49" s="864">
        <v>1</v>
      </c>
    </row>
    <row r="50" spans="1:14">
      <c r="A50" s="848" t="s">
        <v>10</v>
      </c>
      <c r="B50" s="848" t="s">
        <v>10</v>
      </c>
      <c r="C50" s="848" t="s">
        <v>10</v>
      </c>
      <c r="D50" s="848" t="s">
        <v>10</v>
      </c>
      <c r="E50" s="848" t="s">
        <v>10</v>
      </c>
      <c r="F50" s="848" t="s">
        <v>10</v>
      </c>
      <c r="G50" s="848" t="s">
        <v>10</v>
      </c>
      <c r="H50" s="848" t="s">
        <v>10</v>
      </c>
      <c r="I50" s="848" t="s">
        <v>10</v>
      </c>
      <c r="J50" s="848" t="s">
        <v>10</v>
      </c>
      <c r="K50" s="848" t="s">
        <v>10</v>
      </c>
      <c r="L50" s="848" t="s">
        <v>10</v>
      </c>
      <c r="M50" s="848" t="s">
        <v>10</v>
      </c>
      <c r="N50" s="848" t="s">
        <v>10</v>
      </c>
    </row>
    <row r="51" spans="1:14">
      <c r="A51" s="848" t="s">
        <v>865</v>
      </c>
      <c r="B51" s="848" t="s">
        <v>10</v>
      </c>
      <c r="C51" s="848" t="s">
        <v>10</v>
      </c>
      <c r="D51" s="848" t="s">
        <v>10</v>
      </c>
      <c r="E51" s="848" t="s">
        <v>10</v>
      </c>
      <c r="F51" s="848" t="s">
        <v>10</v>
      </c>
      <c r="G51" s="848" t="s">
        <v>10</v>
      </c>
      <c r="H51" s="848" t="s">
        <v>10</v>
      </c>
      <c r="I51" s="848" t="s">
        <v>10</v>
      </c>
      <c r="J51" s="848" t="s">
        <v>10</v>
      </c>
      <c r="K51" s="848" t="s">
        <v>10</v>
      </c>
      <c r="L51" s="848" t="s">
        <v>10</v>
      </c>
      <c r="M51" s="848" t="s">
        <v>10</v>
      </c>
      <c r="N51" s="848" t="s">
        <v>10</v>
      </c>
    </row>
    <row r="52" spans="1:14">
      <c r="A52" s="848" t="s">
        <v>10</v>
      </c>
      <c r="B52" s="848" t="s">
        <v>10</v>
      </c>
      <c r="C52" s="848" t="s">
        <v>10</v>
      </c>
      <c r="D52" s="848" t="s">
        <v>10</v>
      </c>
      <c r="E52" s="848" t="s">
        <v>10</v>
      </c>
      <c r="F52" s="848" t="s">
        <v>10</v>
      </c>
      <c r="G52" s="848" t="s">
        <v>10</v>
      </c>
      <c r="H52" s="848" t="s">
        <v>10</v>
      </c>
      <c r="I52" s="848" t="s">
        <v>10</v>
      </c>
      <c r="J52" s="848" t="s">
        <v>10</v>
      </c>
      <c r="K52" s="848" t="s">
        <v>10</v>
      </c>
      <c r="L52" s="848" t="s">
        <v>10</v>
      </c>
      <c r="M52" s="848" t="s">
        <v>10</v>
      </c>
      <c r="N52" s="848" t="s">
        <v>10</v>
      </c>
    </row>
    <row r="53" spans="1:14">
      <c r="A53" s="860" t="s">
        <v>866</v>
      </c>
      <c r="B53" s="866">
        <v>64</v>
      </c>
      <c r="C53" s="864">
        <v>1</v>
      </c>
      <c r="D53" s="864">
        <v>2</v>
      </c>
      <c r="E53" s="864">
        <v>31</v>
      </c>
      <c r="F53" s="864">
        <v>2</v>
      </c>
      <c r="G53" s="864">
        <v>21</v>
      </c>
      <c r="H53" s="864">
        <v>7</v>
      </c>
      <c r="I53" s="864">
        <v>106</v>
      </c>
      <c r="J53" s="864">
        <v>3</v>
      </c>
      <c r="K53" s="864">
        <v>2</v>
      </c>
      <c r="L53" s="864">
        <v>1</v>
      </c>
      <c r="M53" s="864">
        <v>0</v>
      </c>
      <c r="N53" s="864" t="s">
        <v>51</v>
      </c>
    </row>
    <row r="54" spans="1:14">
      <c r="A54" s="860" t="s">
        <v>867</v>
      </c>
      <c r="B54" s="866">
        <v>67</v>
      </c>
      <c r="C54" s="864">
        <v>1</v>
      </c>
      <c r="D54" s="864">
        <v>2</v>
      </c>
      <c r="E54" s="864">
        <v>26</v>
      </c>
      <c r="F54" s="864">
        <v>2</v>
      </c>
      <c r="G54" s="864">
        <v>27</v>
      </c>
      <c r="H54" s="864">
        <v>9</v>
      </c>
      <c r="I54" s="864">
        <v>103</v>
      </c>
      <c r="J54" s="864">
        <v>4</v>
      </c>
      <c r="K54" s="864">
        <v>3</v>
      </c>
      <c r="L54" s="864">
        <v>1</v>
      </c>
      <c r="M54" s="864">
        <v>0</v>
      </c>
      <c r="N54" s="864" t="s">
        <v>51</v>
      </c>
    </row>
    <row r="55" spans="1:14">
      <c r="A55" s="860" t="s">
        <v>868</v>
      </c>
      <c r="B55" s="866">
        <v>86</v>
      </c>
      <c r="C55" s="864">
        <v>2</v>
      </c>
      <c r="D55" s="864">
        <v>4</v>
      </c>
      <c r="E55" s="864">
        <v>37</v>
      </c>
      <c r="F55" s="864">
        <v>3</v>
      </c>
      <c r="G55" s="864">
        <v>30</v>
      </c>
      <c r="H55" s="864">
        <v>11</v>
      </c>
      <c r="I55" s="864">
        <v>117</v>
      </c>
      <c r="J55" s="864">
        <v>3</v>
      </c>
      <c r="K55" s="864">
        <v>3</v>
      </c>
      <c r="L55" s="864">
        <v>1</v>
      </c>
      <c r="M55" s="864">
        <v>0</v>
      </c>
      <c r="N55" s="864" t="s">
        <v>51</v>
      </c>
    </row>
    <row r="56" spans="1:14">
      <c r="A56" s="860" t="s">
        <v>869</v>
      </c>
      <c r="B56" s="866">
        <v>41</v>
      </c>
      <c r="C56" s="864">
        <v>2</v>
      </c>
      <c r="D56" s="864">
        <v>2</v>
      </c>
      <c r="E56" s="864">
        <v>18</v>
      </c>
      <c r="F56" s="864">
        <v>0</v>
      </c>
      <c r="G56" s="864">
        <v>13</v>
      </c>
      <c r="H56" s="864">
        <v>6</v>
      </c>
      <c r="I56" s="864">
        <v>67</v>
      </c>
      <c r="J56" s="864">
        <v>7</v>
      </c>
      <c r="K56" s="864">
        <v>5</v>
      </c>
      <c r="L56" s="864">
        <v>2</v>
      </c>
      <c r="M56" s="864">
        <v>1</v>
      </c>
      <c r="N56" s="864" t="s">
        <v>51</v>
      </c>
    </row>
    <row r="57" spans="1:14">
      <c r="A57" s="860" t="s">
        <v>870</v>
      </c>
      <c r="B57" s="866">
        <v>35</v>
      </c>
      <c r="C57" s="864">
        <v>1</v>
      </c>
      <c r="D57" s="864">
        <v>2</v>
      </c>
      <c r="E57" s="864">
        <v>16</v>
      </c>
      <c r="F57" s="864">
        <v>0</v>
      </c>
      <c r="G57" s="864">
        <v>10</v>
      </c>
      <c r="H57" s="864">
        <v>5</v>
      </c>
      <c r="I57" s="864">
        <v>37</v>
      </c>
      <c r="J57" s="864">
        <v>3</v>
      </c>
      <c r="K57" s="864">
        <v>2</v>
      </c>
      <c r="L57" s="864">
        <v>1</v>
      </c>
      <c r="M57" s="864">
        <v>0</v>
      </c>
      <c r="N57" s="864" t="s">
        <v>51</v>
      </c>
    </row>
    <row r="58" spans="1:14">
      <c r="A58" s="860" t="s">
        <v>871</v>
      </c>
      <c r="B58" s="866">
        <v>16</v>
      </c>
      <c r="C58" s="864">
        <v>1</v>
      </c>
      <c r="D58" s="864">
        <v>1</v>
      </c>
      <c r="E58" s="864">
        <v>7</v>
      </c>
      <c r="F58" s="864" t="s">
        <v>51</v>
      </c>
      <c r="G58" s="864">
        <v>4</v>
      </c>
      <c r="H58" s="864">
        <v>2</v>
      </c>
      <c r="I58" s="864">
        <v>25</v>
      </c>
      <c r="J58" s="864">
        <v>3</v>
      </c>
      <c r="K58" s="864">
        <v>2</v>
      </c>
      <c r="L58" s="864">
        <v>1</v>
      </c>
      <c r="M58" s="864">
        <v>0</v>
      </c>
      <c r="N58" s="864">
        <v>0</v>
      </c>
    </row>
    <row r="59" spans="1:14">
      <c r="A59" s="860" t="s">
        <v>872</v>
      </c>
      <c r="B59" s="866">
        <v>15</v>
      </c>
      <c r="C59" s="864">
        <v>1</v>
      </c>
      <c r="D59" s="864">
        <v>1</v>
      </c>
      <c r="E59" s="864">
        <v>6</v>
      </c>
      <c r="F59" s="864" t="s">
        <v>51</v>
      </c>
      <c r="G59" s="864">
        <v>4</v>
      </c>
      <c r="H59" s="864">
        <v>2</v>
      </c>
      <c r="I59" s="864">
        <v>19</v>
      </c>
      <c r="J59" s="864">
        <v>2</v>
      </c>
      <c r="K59" s="864">
        <v>2</v>
      </c>
      <c r="L59" s="864">
        <v>0</v>
      </c>
      <c r="M59" s="864">
        <v>0</v>
      </c>
      <c r="N59" s="864" t="s">
        <v>51</v>
      </c>
    </row>
    <row r="60" spans="1:14">
      <c r="A60" s="860" t="s">
        <v>873</v>
      </c>
      <c r="B60" s="866">
        <v>10</v>
      </c>
      <c r="C60" s="864">
        <v>1</v>
      </c>
      <c r="D60" s="864" t="s">
        <v>51</v>
      </c>
      <c r="E60" s="864">
        <v>5</v>
      </c>
      <c r="F60" s="864">
        <v>1</v>
      </c>
      <c r="G60" s="864">
        <v>2</v>
      </c>
      <c r="H60" s="864">
        <v>1</v>
      </c>
      <c r="I60" s="864">
        <v>21</v>
      </c>
      <c r="J60" s="864">
        <v>3</v>
      </c>
      <c r="K60" s="864">
        <v>2</v>
      </c>
      <c r="L60" s="864">
        <v>1</v>
      </c>
      <c r="M60" s="864">
        <v>1</v>
      </c>
      <c r="N60" s="864" t="s">
        <v>51</v>
      </c>
    </row>
    <row r="61" spans="1:14">
      <c r="A61" s="860" t="s">
        <v>874</v>
      </c>
      <c r="B61" s="866">
        <v>48</v>
      </c>
      <c r="C61" s="864">
        <v>2</v>
      </c>
      <c r="D61" s="864">
        <v>1</v>
      </c>
      <c r="E61" s="864">
        <v>26</v>
      </c>
      <c r="F61" s="864">
        <v>0</v>
      </c>
      <c r="G61" s="864">
        <v>10</v>
      </c>
      <c r="H61" s="864">
        <v>8</v>
      </c>
      <c r="I61" s="864">
        <v>42</v>
      </c>
      <c r="J61" s="864">
        <v>9</v>
      </c>
      <c r="K61" s="864">
        <v>8</v>
      </c>
      <c r="L61" s="864">
        <v>1</v>
      </c>
      <c r="M61" s="864">
        <v>0</v>
      </c>
      <c r="N61" s="864" t="s">
        <v>51</v>
      </c>
    </row>
    <row r="62" spans="1:14">
      <c r="A62" s="860" t="s">
        <v>875</v>
      </c>
      <c r="B62" s="866">
        <v>54</v>
      </c>
      <c r="C62" s="864">
        <v>1</v>
      </c>
      <c r="D62" s="864">
        <v>1</v>
      </c>
      <c r="E62" s="864">
        <v>28</v>
      </c>
      <c r="F62" s="864">
        <v>1</v>
      </c>
      <c r="G62" s="864">
        <v>20</v>
      </c>
      <c r="H62" s="864">
        <v>3</v>
      </c>
      <c r="I62" s="864">
        <v>77</v>
      </c>
      <c r="J62" s="864">
        <v>6</v>
      </c>
      <c r="K62" s="864">
        <v>4</v>
      </c>
      <c r="L62" s="864">
        <v>2</v>
      </c>
      <c r="M62" s="864">
        <v>1</v>
      </c>
      <c r="N62" s="864" t="s">
        <v>51</v>
      </c>
    </row>
    <row r="63" spans="1:14">
      <c r="A63" s="860" t="s">
        <v>876</v>
      </c>
      <c r="B63" s="866">
        <v>124</v>
      </c>
      <c r="C63" s="864">
        <v>2</v>
      </c>
      <c r="D63" s="864">
        <v>2</v>
      </c>
      <c r="E63" s="864">
        <v>55</v>
      </c>
      <c r="F63" s="864">
        <v>3</v>
      </c>
      <c r="G63" s="864">
        <v>54</v>
      </c>
      <c r="H63" s="864">
        <v>8</v>
      </c>
      <c r="I63" s="864">
        <v>136</v>
      </c>
      <c r="J63" s="864">
        <v>11</v>
      </c>
      <c r="K63" s="864">
        <v>8</v>
      </c>
      <c r="L63" s="864">
        <v>2</v>
      </c>
      <c r="M63" s="864">
        <v>1</v>
      </c>
      <c r="N63" s="864">
        <v>1</v>
      </c>
    </row>
    <row r="64" spans="1:14">
      <c r="A64" s="860" t="s">
        <v>877</v>
      </c>
      <c r="B64" s="866">
        <v>89</v>
      </c>
      <c r="C64" s="864">
        <v>1</v>
      </c>
      <c r="D64" s="864">
        <v>2</v>
      </c>
      <c r="E64" s="864">
        <v>50</v>
      </c>
      <c r="F64" s="864">
        <v>2</v>
      </c>
      <c r="G64" s="864">
        <v>26</v>
      </c>
      <c r="H64" s="864">
        <v>7</v>
      </c>
      <c r="I64" s="864">
        <v>104</v>
      </c>
      <c r="J64" s="864">
        <v>8</v>
      </c>
      <c r="K64" s="864">
        <v>6</v>
      </c>
      <c r="L64" s="864">
        <v>2</v>
      </c>
      <c r="M64" s="864">
        <v>0</v>
      </c>
      <c r="N64" s="864">
        <v>0</v>
      </c>
    </row>
    <row r="65" spans="1:14">
      <c r="A65" s="848" t="s">
        <v>10</v>
      </c>
      <c r="B65" s="848" t="s">
        <v>10</v>
      </c>
      <c r="C65" s="848" t="s">
        <v>10</v>
      </c>
      <c r="D65" s="848" t="s">
        <v>10</v>
      </c>
      <c r="E65" s="848" t="s">
        <v>10</v>
      </c>
      <c r="F65" s="848" t="s">
        <v>10</v>
      </c>
      <c r="G65" s="848" t="s">
        <v>10</v>
      </c>
      <c r="H65" s="848" t="s">
        <v>10</v>
      </c>
      <c r="I65" s="848" t="s">
        <v>10</v>
      </c>
      <c r="J65" s="848" t="s">
        <v>10</v>
      </c>
      <c r="K65" s="848" t="s">
        <v>10</v>
      </c>
      <c r="L65" s="848" t="s">
        <v>10</v>
      </c>
      <c r="M65" s="848" t="s">
        <v>10</v>
      </c>
      <c r="N65" s="848" t="s">
        <v>10</v>
      </c>
    </row>
    <row r="66" spans="1:14">
      <c r="A66" s="848" t="s">
        <v>10</v>
      </c>
      <c r="B66" s="848" t="s">
        <v>10</v>
      </c>
      <c r="C66" s="848" t="s">
        <v>10</v>
      </c>
      <c r="D66" s="848" t="s">
        <v>10</v>
      </c>
      <c r="E66" s="848" t="s">
        <v>10</v>
      </c>
      <c r="F66" s="848" t="s">
        <v>10</v>
      </c>
      <c r="G66" s="848" t="s">
        <v>10</v>
      </c>
      <c r="H66" s="848" t="s">
        <v>10</v>
      </c>
      <c r="I66" s="848" t="s">
        <v>10</v>
      </c>
      <c r="J66" s="848" t="s">
        <v>10</v>
      </c>
      <c r="K66" s="848" t="s">
        <v>10</v>
      </c>
      <c r="L66" s="848" t="s">
        <v>10</v>
      </c>
      <c r="M66" s="848" t="s">
        <v>10</v>
      </c>
      <c r="N66" s="848" t="s">
        <v>10</v>
      </c>
    </row>
    <row r="67" spans="1:14">
      <c r="A67" s="848" t="s">
        <v>10</v>
      </c>
      <c r="B67" s="1549" t="s">
        <v>888</v>
      </c>
      <c r="C67" s="1549"/>
      <c r="D67" s="848" t="s">
        <v>10</v>
      </c>
      <c r="E67" s="848" t="s">
        <v>10</v>
      </c>
      <c r="F67" s="848" t="s">
        <v>10</v>
      </c>
      <c r="G67" s="848" t="s">
        <v>10</v>
      </c>
      <c r="H67" s="848" t="s">
        <v>10</v>
      </c>
      <c r="I67" s="848" t="s">
        <v>10</v>
      </c>
      <c r="J67" s="848" t="s">
        <v>10</v>
      </c>
      <c r="K67" s="848" t="s">
        <v>10</v>
      </c>
      <c r="L67" s="848" t="s">
        <v>10</v>
      </c>
      <c r="M67" s="848" t="s">
        <v>10</v>
      </c>
      <c r="N67" s="848" t="s">
        <v>10</v>
      </c>
    </row>
    <row r="68" spans="1:14">
      <c r="A68" s="860" t="s">
        <v>6</v>
      </c>
      <c r="B68" s="866">
        <v>269</v>
      </c>
      <c r="C68" s="864">
        <v>15</v>
      </c>
      <c r="D68" s="864">
        <v>14</v>
      </c>
      <c r="E68" s="864">
        <v>104</v>
      </c>
      <c r="F68" s="864">
        <v>10</v>
      </c>
      <c r="G68" s="864">
        <v>89</v>
      </c>
      <c r="H68" s="864">
        <v>37</v>
      </c>
      <c r="I68" s="864">
        <v>342</v>
      </c>
      <c r="J68" s="864">
        <v>15</v>
      </c>
      <c r="K68" s="864">
        <v>7</v>
      </c>
      <c r="L68" s="864">
        <v>8</v>
      </c>
      <c r="M68" s="864">
        <v>1</v>
      </c>
      <c r="N68" s="864">
        <v>4</v>
      </c>
    </row>
    <row r="69" spans="1:14">
      <c r="A69" s="848" t="s">
        <v>10</v>
      </c>
      <c r="B69" s="848" t="s">
        <v>10</v>
      </c>
      <c r="C69" s="848" t="s">
        <v>10</v>
      </c>
      <c r="D69" s="848" t="s">
        <v>10</v>
      </c>
      <c r="E69" s="848" t="s">
        <v>10</v>
      </c>
      <c r="F69" s="848" t="s">
        <v>10</v>
      </c>
      <c r="G69" s="848" t="s">
        <v>10</v>
      </c>
      <c r="H69" s="848" t="s">
        <v>10</v>
      </c>
      <c r="I69" s="848" t="s">
        <v>10</v>
      </c>
      <c r="J69" s="848" t="s">
        <v>10</v>
      </c>
      <c r="K69" s="848" t="s">
        <v>10</v>
      </c>
      <c r="L69" s="848" t="s">
        <v>10</v>
      </c>
      <c r="M69" s="848" t="s">
        <v>10</v>
      </c>
      <c r="N69" s="848" t="s">
        <v>10</v>
      </c>
    </row>
    <row r="70" spans="1:14">
      <c r="A70" s="848" t="s">
        <v>865</v>
      </c>
      <c r="B70" s="848" t="s">
        <v>10</v>
      </c>
      <c r="C70" s="848" t="s">
        <v>10</v>
      </c>
      <c r="D70" s="848" t="s">
        <v>10</v>
      </c>
      <c r="E70" s="848" t="s">
        <v>10</v>
      </c>
      <c r="F70" s="848" t="s">
        <v>10</v>
      </c>
      <c r="G70" s="848" t="s">
        <v>10</v>
      </c>
      <c r="H70" s="848" t="s">
        <v>10</v>
      </c>
      <c r="I70" s="848" t="s">
        <v>10</v>
      </c>
      <c r="J70" s="848" t="s">
        <v>10</v>
      </c>
      <c r="K70" s="848" t="s">
        <v>10</v>
      </c>
      <c r="L70" s="848" t="s">
        <v>10</v>
      </c>
      <c r="M70" s="848" t="s">
        <v>10</v>
      </c>
      <c r="N70" s="848" t="s">
        <v>10</v>
      </c>
    </row>
    <row r="71" spans="1:14">
      <c r="A71" s="848" t="s">
        <v>10</v>
      </c>
      <c r="B71" s="848" t="s">
        <v>10</v>
      </c>
      <c r="C71" s="848" t="s">
        <v>10</v>
      </c>
      <c r="D71" s="848" t="s">
        <v>10</v>
      </c>
      <c r="E71" s="848" t="s">
        <v>10</v>
      </c>
      <c r="F71" s="848" t="s">
        <v>10</v>
      </c>
      <c r="G71" s="848" t="s">
        <v>10</v>
      </c>
      <c r="H71" s="848" t="s">
        <v>10</v>
      </c>
      <c r="I71" s="848" t="s">
        <v>10</v>
      </c>
      <c r="J71" s="848" t="s">
        <v>10</v>
      </c>
      <c r="K71" s="848" t="s">
        <v>10</v>
      </c>
      <c r="L71" s="848" t="s">
        <v>10</v>
      </c>
      <c r="M71" s="848" t="s">
        <v>10</v>
      </c>
      <c r="N71" s="848" t="s">
        <v>10</v>
      </c>
    </row>
    <row r="72" spans="1:14">
      <c r="A72" s="860" t="s">
        <v>866</v>
      </c>
      <c r="B72" s="866">
        <v>26</v>
      </c>
      <c r="C72" s="864">
        <v>1</v>
      </c>
      <c r="D72" s="864">
        <v>3</v>
      </c>
      <c r="E72" s="864">
        <v>8</v>
      </c>
      <c r="F72" s="864">
        <v>1</v>
      </c>
      <c r="G72" s="864">
        <v>10</v>
      </c>
      <c r="H72" s="864">
        <v>3</v>
      </c>
      <c r="I72" s="864">
        <v>29</v>
      </c>
      <c r="J72" s="864">
        <v>1</v>
      </c>
      <c r="K72" s="864">
        <v>1</v>
      </c>
      <c r="L72" s="864">
        <v>1</v>
      </c>
      <c r="M72" s="864" t="s">
        <v>51</v>
      </c>
      <c r="N72" s="864">
        <v>1</v>
      </c>
    </row>
    <row r="73" spans="1:14">
      <c r="A73" s="860" t="s">
        <v>867</v>
      </c>
      <c r="B73" s="866">
        <v>22</v>
      </c>
      <c r="C73" s="864">
        <v>0</v>
      </c>
      <c r="D73" s="864">
        <v>2</v>
      </c>
      <c r="E73" s="864">
        <v>8</v>
      </c>
      <c r="F73" s="864">
        <v>1</v>
      </c>
      <c r="G73" s="864">
        <v>7</v>
      </c>
      <c r="H73" s="864">
        <v>3</v>
      </c>
      <c r="I73" s="864">
        <v>31</v>
      </c>
      <c r="J73" s="864">
        <v>0</v>
      </c>
      <c r="K73" s="864">
        <v>0</v>
      </c>
      <c r="L73" s="864" t="s">
        <v>51</v>
      </c>
      <c r="M73" s="864">
        <v>0</v>
      </c>
      <c r="N73" s="864" t="s">
        <v>51</v>
      </c>
    </row>
    <row r="74" spans="1:14">
      <c r="A74" s="860" t="s">
        <v>868</v>
      </c>
      <c r="B74" s="866">
        <v>21</v>
      </c>
      <c r="C74" s="864">
        <v>1</v>
      </c>
      <c r="D74" s="864">
        <v>1</v>
      </c>
      <c r="E74" s="864">
        <v>7</v>
      </c>
      <c r="F74" s="864">
        <v>2</v>
      </c>
      <c r="G74" s="864">
        <v>7</v>
      </c>
      <c r="H74" s="864">
        <v>4</v>
      </c>
      <c r="I74" s="864">
        <v>28</v>
      </c>
      <c r="J74" s="864">
        <v>0</v>
      </c>
      <c r="K74" s="864">
        <v>0</v>
      </c>
      <c r="L74" s="864">
        <v>0</v>
      </c>
      <c r="M74" s="864">
        <v>0</v>
      </c>
      <c r="N74" s="864">
        <v>1</v>
      </c>
    </row>
    <row r="75" spans="1:14">
      <c r="A75" s="860" t="s">
        <v>869</v>
      </c>
      <c r="B75" s="866">
        <v>12</v>
      </c>
      <c r="C75" s="864">
        <v>0</v>
      </c>
      <c r="D75" s="864" t="s">
        <v>51</v>
      </c>
      <c r="E75" s="864">
        <v>7</v>
      </c>
      <c r="F75" s="864" t="s">
        <v>51</v>
      </c>
      <c r="G75" s="864">
        <v>3</v>
      </c>
      <c r="H75" s="864">
        <v>2</v>
      </c>
      <c r="I75" s="864">
        <v>16</v>
      </c>
      <c r="J75" s="864">
        <v>1</v>
      </c>
      <c r="K75" s="864">
        <v>0</v>
      </c>
      <c r="L75" s="864">
        <v>0</v>
      </c>
      <c r="M75" s="864">
        <v>0</v>
      </c>
      <c r="N75" s="864">
        <v>1</v>
      </c>
    </row>
    <row r="76" spans="1:14">
      <c r="A76" s="860" t="s">
        <v>870</v>
      </c>
      <c r="B76" s="866">
        <v>10</v>
      </c>
      <c r="C76" s="864">
        <v>1</v>
      </c>
      <c r="D76" s="864">
        <v>0</v>
      </c>
      <c r="E76" s="864">
        <v>6</v>
      </c>
      <c r="F76" s="864">
        <v>1</v>
      </c>
      <c r="G76" s="864">
        <v>2</v>
      </c>
      <c r="H76" s="864">
        <v>1</v>
      </c>
      <c r="I76" s="864">
        <v>19</v>
      </c>
      <c r="J76" s="864">
        <v>0</v>
      </c>
      <c r="K76" s="864">
        <v>0</v>
      </c>
      <c r="L76" s="864">
        <v>0</v>
      </c>
      <c r="M76" s="864" t="s">
        <v>51</v>
      </c>
      <c r="N76" s="864" t="s">
        <v>51</v>
      </c>
    </row>
    <row r="77" spans="1:14">
      <c r="A77" s="860" t="s">
        <v>871</v>
      </c>
      <c r="B77" s="866">
        <v>25</v>
      </c>
      <c r="C77" s="864">
        <v>4</v>
      </c>
      <c r="D77" s="864">
        <v>1</v>
      </c>
      <c r="E77" s="864">
        <v>7</v>
      </c>
      <c r="F77" s="864">
        <v>0</v>
      </c>
      <c r="G77" s="864">
        <v>10</v>
      </c>
      <c r="H77" s="864">
        <v>3</v>
      </c>
      <c r="I77" s="864">
        <v>28</v>
      </c>
      <c r="J77" s="864">
        <v>2</v>
      </c>
      <c r="K77" s="864">
        <v>0</v>
      </c>
      <c r="L77" s="864">
        <v>2</v>
      </c>
      <c r="M77" s="864">
        <v>0</v>
      </c>
      <c r="N77" s="864">
        <v>0</v>
      </c>
    </row>
    <row r="78" spans="1:14">
      <c r="A78" s="860" t="s">
        <v>872</v>
      </c>
      <c r="B78" s="866">
        <v>9</v>
      </c>
      <c r="C78" s="864">
        <v>0</v>
      </c>
      <c r="D78" s="864">
        <v>1</v>
      </c>
      <c r="E78" s="864">
        <v>4</v>
      </c>
      <c r="F78" s="864" t="s">
        <v>51</v>
      </c>
      <c r="G78" s="864">
        <v>2</v>
      </c>
      <c r="H78" s="864">
        <v>2</v>
      </c>
      <c r="I78" s="864">
        <v>13</v>
      </c>
      <c r="J78" s="864">
        <v>0</v>
      </c>
      <c r="K78" s="864">
        <v>0</v>
      </c>
      <c r="L78" s="864">
        <v>0</v>
      </c>
      <c r="M78" s="864" t="s">
        <v>51</v>
      </c>
      <c r="N78" s="864" t="s">
        <v>51</v>
      </c>
    </row>
    <row r="79" spans="1:14">
      <c r="A79" s="860" t="s">
        <v>873</v>
      </c>
      <c r="B79" s="866">
        <v>4</v>
      </c>
      <c r="C79" s="864">
        <v>1</v>
      </c>
      <c r="D79" s="864">
        <v>0</v>
      </c>
      <c r="E79" s="864">
        <v>1</v>
      </c>
      <c r="F79" s="864">
        <v>0</v>
      </c>
      <c r="G79" s="864">
        <v>1</v>
      </c>
      <c r="H79" s="864">
        <v>2</v>
      </c>
      <c r="I79" s="864">
        <v>10</v>
      </c>
      <c r="J79" s="864">
        <v>0</v>
      </c>
      <c r="K79" s="864">
        <v>0</v>
      </c>
      <c r="L79" s="864">
        <v>0</v>
      </c>
      <c r="M79" s="864" t="s">
        <v>51</v>
      </c>
      <c r="N79" s="864" t="s">
        <v>51</v>
      </c>
    </row>
    <row r="80" spans="1:14">
      <c r="A80" s="860" t="s">
        <v>874</v>
      </c>
      <c r="B80" s="866">
        <v>5</v>
      </c>
      <c r="C80" s="864">
        <v>0</v>
      </c>
      <c r="D80" s="864">
        <v>0</v>
      </c>
      <c r="E80" s="864">
        <v>2</v>
      </c>
      <c r="F80" s="864">
        <v>0</v>
      </c>
      <c r="G80" s="864">
        <v>1</v>
      </c>
      <c r="H80" s="864">
        <v>1</v>
      </c>
      <c r="I80" s="864">
        <v>10</v>
      </c>
      <c r="J80" s="864">
        <v>1</v>
      </c>
      <c r="K80" s="864">
        <v>0</v>
      </c>
      <c r="L80" s="864">
        <v>1</v>
      </c>
      <c r="M80" s="864">
        <v>0</v>
      </c>
      <c r="N80" s="864" t="s">
        <v>51</v>
      </c>
    </row>
    <row r="81" spans="1:14">
      <c r="A81" s="860" t="s">
        <v>875</v>
      </c>
      <c r="B81" s="866">
        <v>18</v>
      </c>
      <c r="C81" s="864" t="s">
        <v>51</v>
      </c>
      <c r="D81" s="864">
        <v>1</v>
      </c>
      <c r="E81" s="864">
        <v>7</v>
      </c>
      <c r="F81" s="864">
        <v>1</v>
      </c>
      <c r="G81" s="864">
        <v>6</v>
      </c>
      <c r="H81" s="864">
        <v>3</v>
      </c>
      <c r="I81" s="864">
        <v>20</v>
      </c>
      <c r="J81" s="864">
        <v>2</v>
      </c>
      <c r="K81" s="864">
        <v>1</v>
      </c>
      <c r="L81" s="864">
        <v>1</v>
      </c>
      <c r="M81" s="864">
        <v>0</v>
      </c>
      <c r="N81" s="864">
        <v>0</v>
      </c>
    </row>
    <row r="82" spans="1:14">
      <c r="A82" s="860" t="s">
        <v>876</v>
      </c>
      <c r="B82" s="866">
        <v>42</v>
      </c>
      <c r="C82" s="864">
        <v>1</v>
      </c>
      <c r="D82" s="864">
        <v>1</v>
      </c>
      <c r="E82" s="864">
        <v>20</v>
      </c>
      <c r="F82" s="864">
        <v>1</v>
      </c>
      <c r="G82" s="864">
        <v>12</v>
      </c>
      <c r="H82" s="864">
        <v>6</v>
      </c>
      <c r="I82" s="864">
        <v>50</v>
      </c>
      <c r="J82" s="864">
        <v>2</v>
      </c>
      <c r="K82" s="864">
        <v>1</v>
      </c>
      <c r="L82" s="864">
        <v>1</v>
      </c>
      <c r="M82" s="864">
        <v>0</v>
      </c>
      <c r="N82" s="864">
        <v>0</v>
      </c>
    </row>
    <row r="83" spans="1:14">
      <c r="A83" s="860" t="s">
        <v>877</v>
      </c>
      <c r="B83" s="866">
        <v>75</v>
      </c>
      <c r="C83" s="864">
        <v>5</v>
      </c>
      <c r="D83" s="864">
        <v>4</v>
      </c>
      <c r="E83" s="864">
        <v>29</v>
      </c>
      <c r="F83" s="864">
        <v>1</v>
      </c>
      <c r="G83" s="864">
        <v>27</v>
      </c>
      <c r="H83" s="864">
        <v>9</v>
      </c>
      <c r="I83" s="864">
        <v>88</v>
      </c>
      <c r="J83" s="864">
        <v>6</v>
      </c>
      <c r="K83" s="864">
        <v>3</v>
      </c>
      <c r="L83" s="864">
        <v>3</v>
      </c>
      <c r="M83" s="864">
        <v>0</v>
      </c>
      <c r="N83" s="864" t="s">
        <v>51</v>
      </c>
    </row>
    <row r="84" spans="1:14">
      <c r="A84" s="1549"/>
      <c r="B84" s="1549"/>
      <c r="C84" s="1549"/>
      <c r="D84" s="1549"/>
      <c r="E84" s="848" t="s">
        <v>10</v>
      </c>
      <c r="F84" s="848" t="s">
        <v>10</v>
      </c>
      <c r="G84" s="848" t="s">
        <v>10</v>
      </c>
      <c r="H84" s="848" t="s">
        <v>10</v>
      </c>
      <c r="I84" s="848" t="s">
        <v>10</v>
      </c>
      <c r="J84" s="848" t="s">
        <v>10</v>
      </c>
      <c r="K84" s="848" t="s">
        <v>10</v>
      </c>
      <c r="L84" s="848" t="s">
        <v>10</v>
      </c>
      <c r="M84" s="848" t="s">
        <v>10</v>
      </c>
      <c r="N84" s="848" t="s">
        <v>10</v>
      </c>
    </row>
    <row r="85" spans="1:14" s="873" customFormat="1" ht="13.15" customHeight="1">
      <c r="A85" s="1547" t="s">
        <v>881</v>
      </c>
      <c r="B85" s="1547"/>
      <c r="C85" s="1547"/>
      <c r="D85" s="1547"/>
      <c r="E85" s="872" t="s">
        <v>10</v>
      </c>
      <c r="F85" s="872" t="s">
        <v>10</v>
      </c>
      <c r="G85" s="872" t="s">
        <v>10</v>
      </c>
      <c r="H85" s="872" t="s">
        <v>10</v>
      </c>
      <c r="I85" s="1547" t="s">
        <v>881</v>
      </c>
      <c r="J85" s="1547"/>
      <c r="K85" s="1547"/>
      <c r="L85" s="1547"/>
      <c r="M85" s="872" t="s">
        <v>10</v>
      </c>
      <c r="N85" s="872" t="s">
        <v>10</v>
      </c>
    </row>
    <row r="86" spans="1:14" s="873" customFormat="1">
      <c r="A86" s="1547" t="s">
        <v>882</v>
      </c>
      <c r="B86" s="1547"/>
      <c r="C86" s="1547"/>
      <c r="D86" s="1547"/>
      <c r="E86" s="872" t="s">
        <v>10</v>
      </c>
      <c r="F86" s="872" t="s">
        <v>10</v>
      </c>
      <c r="G86" s="872" t="s">
        <v>10</v>
      </c>
      <c r="H86" s="872" t="s">
        <v>10</v>
      </c>
      <c r="I86" s="1547" t="s">
        <v>882</v>
      </c>
      <c r="J86" s="1547"/>
      <c r="K86" s="1547"/>
      <c r="L86" s="1547"/>
      <c r="M86" s="872" t="s">
        <v>10</v>
      </c>
      <c r="N86" s="872" t="s">
        <v>10</v>
      </c>
    </row>
    <row r="87" spans="1:14" s="873" customFormat="1" ht="13.15" customHeight="1">
      <c r="A87" s="1547" t="s">
        <v>883</v>
      </c>
      <c r="B87" s="1547"/>
      <c r="C87" s="1547"/>
      <c r="D87" s="1547"/>
      <c r="E87" s="872" t="s">
        <v>10</v>
      </c>
      <c r="F87" s="872" t="s">
        <v>10</v>
      </c>
      <c r="G87" s="872" t="s">
        <v>10</v>
      </c>
      <c r="H87" s="872" t="s">
        <v>10</v>
      </c>
      <c r="I87" s="1547" t="s">
        <v>883</v>
      </c>
      <c r="J87" s="1547"/>
      <c r="K87" s="1547"/>
      <c r="L87" s="1547"/>
      <c r="M87" s="872" t="s">
        <v>10</v>
      </c>
      <c r="N87" s="872" t="s">
        <v>10</v>
      </c>
    </row>
    <row r="88" spans="1:14" s="873" customFormat="1" ht="13.15" customHeight="1">
      <c r="A88" s="1547" t="s">
        <v>884</v>
      </c>
      <c r="B88" s="1547"/>
      <c r="C88" s="1547"/>
      <c r="D88" s="1547"/>
      <c r="E88" s="872" t="s">
        <v>10</v>
      </c>
      <c r="F88" s="872" t="s">
        <v>10</v>
      </c>
      <c r="G88" s="872" t="s">
        <v>10</v>
      </c>
      <c r="H88" s="872" t="s">
        <v>10</v>
      </c>
      <c r="I88" s="1547" t="s">
        <v>884</v>
      </c>
      <c r="J88" s="1547"/>
      <c r="K88" s="1547"/>
      <c r="L88" s="1547"/>
      <c r="M88" s="872" t="s">
        <v>10</v>
      </c>
      <c r="N88" s="872" t="s">
        <v>10</v>
      </c>
    </row>
    <row r="94" spans="1:14" s="875" customFormat="1" ht="13.15" customHeight="1">
      <c r="A94" s="874" t="s">
        <v>305</v>
      </c>
      <c r="I94" s="874" t="s">
        <v>305</v>
      </c>
    </row>
  </sheetData>
  <mergeCells count="20">
    <mergeCell ref="A88:D88"/>
    <mergeCell ref="I88:L88"/>
    <mergeCell ref="A85:D85"/>
    <mergeCell ref="I85:L85"/>
    <mergeCell ref="A86:D86"/>
    <mergeCell ref="I86:L86"/>
    <mergeCell ref="A87:D87"/>
    <mergeCell ref="I87:L87"/>
    <mergeCell ref="A84:D84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76" customFormat="1" ht="15">
      <c r="A1" s="1553" t="s">
        <v>853</v>
      </c>
      <c r="B1" s="1553"/>
      <c r="C1" s="1553"/>
      <c r="D1" s="869" t="s">
        <v>10</v>
      </c>
      <c r="E1" s="869" t="s">
        <v>10</v>
      </c>
      <c r="F1" s="869" t="s">
        <v>10</v>
      </c>
      <c r="G1" s="869" t="s">
        <v>10</v>
      </c>
      <c r="H1" s="869" t="s">
        <v>10</v>
      </c>
      <c r="I1" s="1553" t="s">
        <v>853</v>
      </c>
      <c r="J1" s="1553"/>
      <c r="K1" s="1553"/>
      <c r="L1" s="869" t="s">
        <v>10</v>
      </c>
      <c r="M1" s="869" t="s">
        <v>10</v>
      </c>
      <c r="N1" s="869" t="s">
        <v>10</v>
      </c>
    </row>
    <row r="2" spans="1:14" s="847" customFormat="1" ht="15">
      <c r="A2" s="1554" t="s">
        <v>897</v>
      </c>
      <c r="B2" s="1554"/>
      <c r="C2" s="1554"/>
      <c r="D2" s="846" t="s">
        <v>10</v>
      </c>
      <c r="E2" s="846" t="s">
        <v>10</v>
      </c>
      <c r="F2" s="846" t="s">
        <v>10</v>
      </c>
      <c r="G2" s="846" t="s">
        <v>10</v>
      </c>
      <c r="H2" s="846" t="s">
        <v>10</v>
      </c>
      <c r="I2" s="1554" t="s">
        <v>897</v>
      </c>
      <c r="J2" s="1554"/>
      <c r="K2" s="1554"/>
      <c r="L2" s="846" t="s">
        <v>10</v>
      </c>
      <c r="M2" s="846" t="s">
        <v>10</v>
      </c>
      <c r="N2" s="846" t="s">
        <v>10</v>
      </c>
    </row>
    <row r="3" spans="1:14">
      <c r="A3" s="1549" t="s">
        <v>390</v>
      </c>
      <c r="B3" s="1549"/>
      <c r="C3" s="1549"/>
      <c r="D3" s="848" t="s">
        <v>10</v>
      </c>
      <c r="E3" s="848" t="s">
        <v>10</v>
      </c>
      <c r="F3" s="848" t="s">
        <v>10</v>
      </c>
      <c r="G3" s="848" t="s">
        <v>10</v>
      </c>
      <c r="H3" s="848" t="s">
        <v>10</v>
      </c>
      <c r="I3" s="1549" t="s">
        <v>390</v>
      </c>
      <c r="J3" s="1549"/>
      <c r="K3" s="1549"/>
      <c r="L3" s="848" t="s">
        <v>10</v>
      </c>
      <c r="M3" s="848" t="s">
        <v>10</v>
      </c>
      <c r="N3" s="848" t="s">
        <v>10</v>
      </c>
    </row>
    <row r="4" spans="1:14">
      <c r="A4" s="848" t="s">
        <v>10</v>
      </c>
      <c r="B4" s="848" t="s">
        <v>10</v>
      </c>
      <c r="C4" s="848" t="s">
        <v>10</v>
      </c>
      <c r="D4" s="848" t="s">
        <v>10</v>
      </c>
      <c r="E4" s="848" t="s">
        <v>10</v>
      </c>
      <c r="F4" s="848" t="s">
        <v>10</v>
      </c>
      <c r="G4" s="848" t="s">
        <v>10</v>
      </c>
      <c r="H4" s="848" t="s">
        <v>10</v>
      </c>
      <c r="I4" s="848" t="s">
        <v>10</v>
      </c>
      <c r="J4" s="848" t="s">
        <v>10</v>
      </c>
      <c r="K4" s="848" t="s">
        <v>10</v>
      </c>
      <c r="L4" s="848" t="s">
        <v>10</v>
      </c>
      <c r="M4" s="848" t="s">
        <v>10</v>
      </c>
      <c r="N4" s="848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59" t="s">
        <v>10</v>
      </c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848" t="s">
        <v>10</v>
      </c>
      <c r="B10" s="1549" t="s">
        <v>889</v>
      </c>
      <c r="C10" s="1549"/>
      <c r="D10" s="848" t="s">
        <v>10</v>
      </c>
      <c r="E10" s="848" t="s">
        <v>10</v>
      </c>
      <c r="F10" s="848" t="s">
        <v>10</v>
      </c>
      <c r="G10" s="848" t="s">
        <v>10</v>
      </c>
      <c r="H10" s="848" t="s">
        <v>10</v>
      </c>
      <c r="I10" s="848" t="s">
        <v>10</v>
      </c>
      <c r="J10" s="848" t="s">
        <v>10</v>
      </c>
      <c r="K10" s="848" t="s">
        <v>10</v>
      </c>
      <c r="L10" s="848" t="s">
        <v>10</v>
      </c>
      <c r="M10" s="848" t="s">
        <v>10</v>
      </c>
      <c r="N10" s="848" t="s">
        <v>10</v>
      </c>
    </row>
    <row r="11" spans="1:14">
      <c r="A11" s="860" t="s">
        <v>6</v>
      </c>
      <c r="B11" s="866">
        <v>1720</v>
      </c>
      <c r="C11" s="864">
        <v>35</v>
      </c>
      <c r="D11" s="864">
        <v>26</v>
      </c>
      <c r="E11" s="864">
        <v>852</v>
      </c>
      <c r="F11" s="864">
        <v>55</v>
      </c>
      <c r="G11" s="864">
        <v>573</v>
      </c>
      <c r="H11" s="864">
        <v>179</v>
      </c>
      <c r="I11" s="864">
        <v>904</v>
      </c>
      <c r="J11" s="864">
        <v>215</v>
      </c>
      <c r="K11" s="864">
        <v>73</v>
      </c>
      <c r="L11" s="864">
        <v>142</v>
      </c>
      <c r="M11" s="864">
        <v>5</v>
      </c>
      <c r="N11" s="864">
        <v>2</v>
      </c>
    </row>
    <row r="12" spans="1:14">
      <c r="A12" s="848" t="s">
        <v>10</v>
      </c>
      <c r="B12" s="848" t="s">
        <v>10</v>
      </c>
      <c r="C12" s="848" t="s">
        <v>10</v>
      </c>
      <c r="D12" s="848" t="s">
        <v>10</v>
      </c>
      <c r="E12" s="848" t="s">
        <v>10</v>
      </c>
      <c r="F12" s="848" t="s">
        <v>10</v>
      </c>
      <c r="G12" s="848" t="s">
        <v>10</v>
      </c>
      <c r="H12" s="848" t="s">
        <v>10</v>
      </c>
      <c r="I12" s="848" t="s">
        <v>10</v>
      </c>
      <c r="J12" s="848" t="s">
        <v>10</v>
      </c>
      <c r="K12" s="848" t="s">
        <v>10</v>
      </c>
      <c r="L12" s="848" t="s">
        <v>10</v>
      </c>
      <c r="M12" s="848" t="s">
        <v>10</v>
      </c>
      <c r="N12" s="848" t="s">
        <v>10</v>
      </c>
    </row>
    <row r="13" spans="1:14">
      <c r="A13" s="848" t="s">
        <v>865</v>
      </c>
      <c r="B13" s="848" t="s">
        <v>10</v>
      </c>
      <c r="C13" s="848" t="s">
        <v>10</v>
      </c>
      <c r="D13" s="848" t="s">
        <v>10</v>
      </c>
      <c r="E13" s="848" t="s">
        <v>10</v>
      </c>
      <c r="F13" s="848" t="s">
        <v>10</v>
      </c>
      <c r="G13" s="848" t="s">
        <v>10</v>
      </c>
      <c r="H13" s="848" t="s">
        <v>10</v>
      </c>
      <c r="I13" s="848" t="s">
        <v>10</v>
      </c>
      <c r="J13" s="848" t="s">
        <v>10</v>
      </c>
      <c r="K13" s="848" t="s">
        <v>10</v>
      </c>
      <c r="L13" s="848" t="s">
        <v>10</v>
      </c>
      <c r="M13" s="848" t="s">
        <v>10</v>
      </c>
      <c r="N13" s="848" t="s">
        <v>10</v>
      </c>
    </row>
    <row r="14" spans="1:14">
      <c r="A14" s="848" t="s">
        <v>10</v>
      </c>
      <c r="B14" s="848" t="s">
        <v>10</v>
      </c>
      <c r="C14" s="848" t="s">
        <v>10</v>
      </c>
      <c r="D14" s="848" t="s">
        <v>10</v>
      </c>
      <c r="E14" s="848" t="s">
        <v>10</v>
      </c>
      <c r="F14" s="848" t="s">
        <v>10</v>
      </c>
      <c r="G14" s="848" t="s">
        <v>10</v>
      </c>
      <c r="H14" s="848" t="s">
        <v>10</v>
      </c>
      <c r="I14" s="848" t="s">
        <v>10</v>
      </c>
      <c r="J14" s="848" t="s">
        <v>10</v>
      </c>
      <c r="K14" s="848" t="s">
        <v>10</v>
      </c>
      <c r="L14" s="848" t="s">
        <v>10</v>
      </c>
      <c r="M14" s="848" t="s">
        <v>10</v>
      </c>
      <c r="N14" s="848" t="s">
        <v>10</v>
      </c>
    </row>
    <row r="15" spans="1:14">
      <c r="A15" s="860" t="s">
        <v>866</v>
      </c>
      <c r="B15" s="866">
        <v>184</v>
      </c>
      <c r="C15" s="864">
        <v>2</v>
      </c>
      <c r="D15" s="864">
        <v>1</v>
      </c>
      <c r="E15" s="864">
        <v>93</v>
      </c>
      <c r="F15" s="864">
        <v>3</v>
      </c>
      <c r="G15" s="864">
        <v>67</v>
      </c>
      <c r="H15" s="864">
        <v>18</v>
      </c>
      <c r="I15" s="864">
        <v>109</v>
      </c>
      <c r="J15" s="864">
        <v>10</v>
      </c>
      <c r="K15" s="864">
        <v>6</v>
      </c>
      <c r="L15" s="864">
        <v>4</v>
      </c>
      <c r="M15" s="864">
        <v>0</v>
      </c>
      <c r="N15" s="864" t="s">
        <v>51</v>
      </c>
    </row>
    <row r="16" spans="1:14">
      <c r="A16" s="860" t="s">
        <v>867</v>
      </c>
      <c r="B16" s="866">
        <v>171</v>
      </c>
      <c r="C16" s="864">
        <v>4</v>
      </c>
      <c r="D16" s="864">
        <v>2</v>
      </c>
      <c r="E16" s="864">
        <v>82</v>
      </c>
      <c r="F16" s="864">
        <v>6</v>
      </c>
      <c r="G16" s="864">
        <v>58</v>
      </c>
      <c r="H16" s="864">
        <v>20</v>
      </c>
      <c r="I16" s="864">
        <v>89</v>
      </c>
      <c r="J16" s="864">
        <v>11</v>
      </c>
      <c r="K16" s="864">
        <v>5</v>
      </c>
      <c r="L16" s="864">
        <v>6</v>
      </c>
      <c r="M16" s="864">
        <v>0</v>
      </c>
      <c r="N16" s="864" t="s">
        <v>51</v>
      </c>
    </row>
    <row r="17" spans="1:14">
      <c r="A17" s="860" t="s">
        <v>868</v>
      </c>
      <c r="B17" s="866">
        <v>167</v>
      </c>
      <c r="C17" s="864">
        <v>4</v>
      </c>
      <c r="D17" s="864">
        <v>3</v>
      </c>
      <c r="E17" s="864">
        <v>83</v>
      </c>
      <c r="F17" s="864">
        <v>4</v>
      </c>
      <c r="G17" s="864">
        <v>53</v>
      </c>
      <c r="H17" s="864">
        <v>20</v>
      </c>
      <c r="I17" s="864">
        <v>84</v>
      </c>
      <c r="J17" s="864">
        <v>10</v>
      </c>
      <c r="K17" s="864">
        <v>5</v>
      </c>
      <c r="L17" s="864">
        <v>5</v>
      </c>
      <c r="M17" s="864">
        <v>0</v>
      </c>
      <c r="N17" s="864" t="s">
        <v>51</v>
      </c>
    </row>
    <row r="18" spans="1:14">
      <c r="A18" s="860" t="s">
        <v>869</v>
      </c>
      <c r="B18" s="866">
        <v>117</v>
      </c>
      <c r="C18" s="864">
        <v>3</v>
      </c>
      <c r="D18" s="864">
        <v>3</v>
      </c>
      <c r="E18" s="864">
        <v>56</v>
      </c>
      <c r="F18" s="864">
        <v>3</v>
      </c>
      <c r="G18" s="864">
        <v>34</v>
      </c>
      <c r="H18" s="864">
        <v>17</v>
      </c>
      <c r="I18" s="864">
        <v>57</v>
      </c>
      <c r="J18" s="864">
        <v>16</v>
      </c>
      <c r="K18" s="864">
        <v>9</v>
      </c>
      <c r="L18" s="864">
        <v>7</v>
      </c>
      <c r="M18" s="864">
        <v>1</v>
      </c>
      <c r="N18" s="864">
        <v>0</v>
      </c>
    </row>
    <row r="19" spans="1:14">
      <c r="A19" s="860" t="s">
        <v>870</v>
      </c>
      <c r="B19" s="866">
        <v>102</v>
      </c>
      <c r="C19" s="864">
        <v>3</v>
      </c>
      <c r="D19" s="864">
        <v>2</v>
      </c>
      <c r="E19" s="864">
        <v>55</v>
      </c>
      <c r="F19" s="864">
        <v>5</v>
      </c>
      <c r="G19" s="864">
        <v>25</v>
      </c>
      <c r="H19" s="864">
        <v>12</v>
      </c>
      <c r="I19" s="864">
        <v>61</v>
      </c>
      <c r="J19" s="864">
        <v>14</v>
      </c>
      <c r="K19" s="864">
        <v>5</v>
      </c>
      <c r="L19" s="864">
        <v>9</v>
      </c>
      <c r="M19" s="864">
        <v>0</v>
      </c>
      <c r="N19" s="864" t="s">
        <v>51</v>
      </c>
    </row>
    <row r="20" spans="1:14">
      <c r="A20" s="860" t="s">
        <v>871</v>
      </c>
      <c r="B20" s="866">
        <v>63</v>
      </c>
      <c r="C20" s="864">
        <v>3</v>
      </c>
      <c r="D20" s="864">
        <v>1</v>
      </c>
      <c r="E20" s="864">
        <v>33</v>
      </c>
      <c r="F20" s="864">
        <v>1</v>
      </c>
      <c r="G20" s="864">
        <v>17</v>
      </c>
      <c r="H20" s="864">
        <v>8</v>
      </c>
      <c r="I20" s="864">
        <v>45</v>
      </c>
      <c r="J20" s="864">
        <v>9</v>
      </c>
      <c r="K20" s="864">
        <v>3</v>
      </c>
      <c r="L20" s="864">
        <v>6</v>
      </c>
      <c r="M20" s="864">
        <v>0</v>
      </c>
      <c r="N20" s="864" t="s">
        <v>51</v>
      </c>
    </row>
    <row r="21" spans="1:14">
      <c r="A21" s="860" t="s">
        <v>872</v>
      </c>
      <c r="B21" s="866">
        <v>42</v>
      </c>
      <c r="C21" s="864">
        <v>1</v>
      </c>
      <c r="D21" s="864">
        <v>1</v>
      </c>
      <c r="E21" s="864">
        <v>26</v>
      </c>
      <c r="F21" s="864">
        <v>1</v>
      </c>
      <c r="G21" s="864">
        <v>9</v>
      </c>
      <c r="H21" s="864">
        <v>5</v>
      </c>
      <c r="I21" s="864">
        <v>43</v>
      </c>
      <c r="J21" s="864">
        <v>10</v>
      </c>
      <c r="K21" s="864">
        <v>3</v>
      </c>
      <c r="L21" s="864">
        <v>7</v>
      </c>
      <c r="M21" s="864">
        <v>0</v>
      </c>
      <c r="N21" s="864" t="s">
        <v>51</v>
      </c>
    </row>
    <row r="22" spans="1:14">
      <c r="A22" s="860" t="s">
        <v>873</v>
      </c>
      <c r="B22" s="866">
        <v>67</v>
      </c>
      <c r="C22" s="864">
        <v>3</v>
      </c>
      <c r="D22" s="864">
        <v>2</v>
      </c>
      <c r="E22" s="864">
        <v>34</v>
      </c>
      <c r="F22" s="864">
        <v>2</v>
      </c>
      <c r="G22" s="864">
        <v>16</v>
      </c>
      <c r="H22" s="864">
        <v>10</v>
      </c>
      <c r="I22" s="864">
        <v>48</v>
      </c>
      <c r="J22" s="864">
        <v>13</v>
      </c>
      <c r="K22" s="864">
        <v>4</v>
      </c>
      <c r="L22" s="864">
        <v>8</v>
      </c>
      <c r="M22" s="864">
        <v>1</v>
      </c>
      <c r="N22" s="864" t="s">
        <v>51</v>
      </c>
    </row>
    <row r="23" spans="1:14">
      <c r="A23" s="860" t="s">
        <v>874</v>
      </c>
      <c r="B23" s="866">
        <v>150</v>
      </c>
      <c r="C23" s="864">
        <v>2</v>
      </c>
      <c r="D23" s="864">
        <v>2</v>
      </c>
      <c r="E23" s="864">
        <v>95</v>
      </c>
      <c r="F23" s="864">
        <v>3</v>
      </c>
      <c r="G23" s="864">
        <v>37</v>
      </c>
      <c r="H23" s="864">
        <v>12</v>
      </c>
      <c r="I23" s="864">
        <v>55</v>
      </c>
      <c r="J23" s="864">
        <v>48</v>
      </c>
      <c r="K23" s="864">
        <v>14</v>
      </c>
      <c r="L23" s="864">
        <v>34</v>
      </c>
      <c r="M23" s="864">
        <v>0</v>
      </c>
      <c r="N23" s="864" t="s">
        <v>51</v>
      </c>
    </row>
    <row r="24" spans="1:14">
      <c r="A24" s="860" t="s">
        <v>875</v>
      </c>
      <c r="B24" s="866">
        <v>198</v>
      </c>
      <c r="C24" s="864">
        <v>3</v>
      </c>
      <c r="D24" s="864">
        <v>4</v>
      </c>
      <c r="E24" s="864">
        <v>95</v>
      </c>
      <c r="F24" s="864">
        <v>13</v>
      </c>
      <c r="G24" s="864">
        <v>68</v>
      </c>
      <c r="H24" s="864">
        <v>15</v>
      </c>
      <c r="I24" s="864">
        <v>73</v>
      </c>
      <c r="J24" s="864">
        <v>20</v>
      </c>
      <c r="K24" s="864">
        <v>6</v>
      </c>
      <c r="L24" s="864">
        <v>14</v>
      </c>
      <c r="M24" s="864">
        <v>0</v>
      </c>
      <c r="N24" s="864" t="s">
        <v>51</v>
      </c>
    </row>
    <row r="25" spans="1:14">
      <c r="A25" s="860" t="s">
        <v>876</v>
      </c>
      <c r="B25" s="866">
        <v>290</v>
      </c>
      <c r="C25" s="864">
        <v>4</v>
      </c>
      <c r="D25" s="864">
        <v>3</v>
      </c>
      <c r="E25" s="864">
        <v>123</v>
      </c>
      <c r="F25" s="864">
        <v>11</v>
      </c>
      <c r="G25" s="864">
        <v>123</v>
      </c>
      <c r="H25" s="864">
        <v>26</v>
      </c>
      <c r="I25" s="864">
        <v>147</v>
      </c>
      <c r="J25" s="864">
        <v>28</v>
      </c>
      <c r="K25" s="864">
        <v>6</v>
      </c>
      <c r="L25" s="864">
        <v>21</v>
      </c>
      <c r="M25" s="864">
        <v>1</v>
      </c>
      <c r="N25" s="864">
        <v>1</v>
      </c>
    </row>
    <row r="26" spans="1:14">
      <c r="A26" s="860" t="s">
        <v>877</v>
      </c>
      <c r="B26" s="866">
        <v>169</v>
      </c>
      <c r="C26" s="864">
        <v>3</v>
      </c>
      <c r="D26" s="864">
        <v>2</v>
      </c>
      <c r="E26" s="864">
        <v>78</v>
      </c>
      <c r="F26" s="864">
        <v>4</v>
      </c>
      <c r="G26" s="864">
        <v>66</v>
      </c>
      <c r="H26" s="864">
        <v>16</v>
      </c>
      <c r="I26" s="864">
        <v>94</v>
      </c>
      <c r="J26" s="864">
        <v>27</v>
      </c>
      <c r="K26" s="864">
        <v>6</v>
      </c>
      <c r="L26" s="864">
        <v>21</v>
      </c>
      <c r="M26" s="864">
        <v>1</v>
      </c>
      <c r="N26" s="864">
        <v>1</v>
      </c>
    </row>
    <row r="27" spans="1:14">
      <c r="A27" s="848" t="s">
        <v>10</v>
      </c>
      <c r="B27" s="848" t="s">
        <v>10</v>
      </c>
      <c r="C27" s="848" t="s">
        <v>10</v>
      </c>
      <c r="D27" s="848" t="s">
        <v>10</v>
      </c>
      <c r="E27" s="848" t="s">
        <v>10</v>
      </c>
      <c r="F27" s="848" t="s">
        <v>10</v>
      </c>
      <c r="G27" s="848" t="s">
        <v>10</v>
      </c>
      <c r="H27" s="848" t="s">
        <v>10</v>
      </c>
      <c r="I27" s="848" t="s">
        <v>10</v>
      </c>
      <c r="J27" s="848" t="s">
        <v>10</v>
      </c>
      <c r="K27" s="848" t="s">
        <v>10</v>
      </c>
      <c r="L27" s="848" t="s">
        <v>10</v>
      </c>
      <c r="M27" s="848" t="s">
        <v>10</v>
      </c>
      <c r="N27" s="848" t="s">
        <v>10</v>
      </c>
    </row>
    <row r="28" spans="1:14">
      <c r="A28" s="848" t="s">
        <v>10</v>
      </c>
      <c r="B28" s="848" t="s">
        <v>10</v>
      </c>
      <c r="C28" s="848" t="s">
        <v>10</v>
      </c>
      <c r="D28" s="848" t="s">
        <v>10</v>
      </c>
      <c r="E28" s="848" t="s">
        <v>10</v>
      </c>
      <c r="F28" s="848" t="s">
        <v>10</v>
      </c>
      <c r="G28" s="848" t="s">
        <v>10</v>
      </c>
      <c r="H28" s="848" t="s">
        <v>10</v>
      </c>
      <c r="I28" s="848" t="s">
        <v>10</v>
      </c>
      <c r="J28" s="848" t="s">
        <v>10</v>
      </c>
      <c r="K28" s="848" t="s">
        <v>10</v>
      </c>
      <c r="L28" s="848" t="s">
        <v>10</v>
      </c>
      <c r="M28" s="848" t="s">
        <v>10</v>
      </c>
      <c r="N28" s="848" t="s">
        <v>10</v>
      </c>
    </row>
    <row r="29" spans="1:14">
      <c r="A29" s="848" t="s">
        <v>10</v>
      </c>
      <c r="B29" s="1549" t="s">
        <v>890</v>
      </c>
      <c r="C29" s="1549"/>
      <c r="D29" s="848" t="s">
        <v>10</v>
      </c>
      <c r="E29" s="848" t="s">
        <v>10</v>
      </c>
      <c r="F29" s="848" t="s">
        <v>10</v>
      </c>
      <c r="G29" s="848" t="s">
        <v>10</v>
      </c>
      <c r="H29" s="848" t="s">
        <v>10</v>
      </c>
      <c r="I29" s="848" t="s">
        <v>10</v>
      </c>
      <c r="J29" s="848" t="s">
        <v>10</v>
      </c>
      <c r="K29" s="848" t="s">
        <v>10</v>
      </c>
      <c r="L29" s="848" t="s">
        <v>10</v>
      </c>
      <c r="M29" s="848" t="s">
        <v>10</v>
      </c>
      <c r="N29" s="848" t="s">
        <v>10</v>
      </c>
    </row>
    <row r="30" spans="1:14">
      <c r="A30" s="860" t="s">
        <v>6</v>
      </c>
      <c r="B30" s="866">
        <v>506</v>
      </c>
      <c r="C30" s="864">
        <v>16</v>
      </c>
      <c r="D30" s="864">
        <v>8</v>
      </c>
      <c r="E30" s="864">
        <v>234</v>
      </c>
      <c r="F30" s="864">
        <v>10</v>
      </c>
      <c r="G30" s="864">
        <v>191</v>
      </c>
      <c r="H30" s="864">
        <v>47</v>
      </c>
      <c r="I30" s="864">
        <v>117</v>
      </c>
      <c r="J30" s="864">
        <v>14</v>
      </c>
      <c r="K30" s="864">
        <v>7</v>
      </c>
      <c r="L30" s="864">
        <v>7</v>
      </c>
      <c r="M30" s="864">
        <v>1</v>
      </c>
      <c r="N30" s="864">
        <v>1</v>
      </c>
    </row>
    <row r="31" spans="1:14">
      <c r="A31" s="848" t="s">
        <v>10</v>
      </c>
      <c r="B31" s="848" t="s">
        <v>10</v>
      </c>
      <c r="C31" s="848" t="s">
        <v>10</v>
      </c>
      <c r="D31" s="848" t="s">
        <v>10</v>
      </c>
      <c r="E31" s="848" t="s">
        <v>10</v>
      </c>
      <c r="F31" s="848" t="s">
        <v>10</v>
      </c>
      <c r="G31" s="848" t="s">
        <v>10</v>
      </c>
      <c r="H31" s="848" t="s">
        <v>10</v>
      </c>
      <c r="I31" s="848" t="s">
        <v>10</v>
      </c>
      <c r="J31" s="848" t="s">
        <v>10</v>
      </c>
      <c r="K31" s="848" t="s">
        <v>10</v>
      </c>
      <c r="L31" s="848" t="s">
        <v>10</v>
      </c>
      <c r="M31" s="848" t="s">
        <v>10</v>
      </c>
      <c r="N31" s="848" t="s">
        <v>10</v>
      </c>
    </row>
    <row r="32" spans="1:14">
      <c r="A32" s="848" t="s">
        <v>865</v>
      </c>
      <c r="B32" s="848" t="s">
        <v>10</v>
      </c>
      <c r="C32" s="848" t="s">
        <v>10</v>
      </c>
      <c r="D32" s="848" t="s">
        <v>10</v>
      </c>
      <c r="E32" s="848" t="s">
        <v>10</v>
      </c>
      <c r="F32" s="848" t="s">
        <v>10</v>
      </c>
      <c r="G32" s="848" t="s">
        <v>10</v>
      </c>
      <c r="H32" s="848" t="s">
        <v>10</v>
      </c>
      <c r="I32" s="848" t="s">
        <v>10</v>
      </c>
      <c r="J32" s="848" t="s">
        <v>10</v>
      </c>
      <c r="K32" s="848" t="s">
        <v>10</v>
      </c>
      <c r="L32" s="848" t="s">
        <v>10</v>
      </c>
      <c r="M32" s="848" t="s">
        <v>10</v>
      </c>
      <c r="N32" s="848" t="s">
        <v>10</v>
      </c>
    </row>
    <row r="33" spans="1:14">
      <c r="A33" s="848" t="s">
        <v>10</v>
      </c>
      <c r="B33" s="848" t="s">
        <v>10</v>
      </c>
      <c r="C33" s="848" t="s">
        <v>10</v>
      </c>
      <c r="D33" s="848" t="s">
        <v>10</v>
      </c>
      <c r="E33" s="848" t="s">
        <v>10</v>
      </c>
      <c r="F33" s="848" t="s">
        <v>10</v>
      </c>
      <c r="G33" s="848" t="s">
        <v>10</v>
      </c>
      <c r="H33" s="848" t="s">
        <v>10</v>
      </c>
      <c r="I33" s="848" t="s">
        <v>10</v>
      </c>
      <c r="J33" s="848" t="s">
        <v>10</v>
      </c>
      <c r="K33" s="848" t="s">
        <v>10</v>
      </c>
      <c r="L33" s="848" t="s">
        <v>10</v>
      </c>
      <c r="M33" s="848" t="s">
        <v>10</v>
      </c>
      <c r="N33" s="848" t="s">
        <v>10</v>
      </c>
    </row>
    <row r="34" spans="1:14">
      <c r="A34" s="860" t="s">
        <v>866</v>
      </c>
      <c r="B34" s="866">
        <v>43</v>
      </c>
      <c r="C34" s="864">
        <v>1</v>
      </c>
      <c r="D34" s="864">
        <v>2</v>
      </c>
      <c r="E34" s="864">
        <v>19</v>
      </c>
      <c r="F34" s="864">
        <v>1</v>
      </c>
      <c r="G34" s="864">
        <v>17</v>
      </c>
      <c r="H34" s="864">
        <v>4</v>
      </c>
      <c r="I34" s="864">
        <v>16</v>
      </c>
      <c r="J34" s="864">
        <v>1</v>
      </c>
      <c r="K34" s="864">
        <v>0</v>
      </c>
      <c r="L34" s="864">
        <v>0</v>
      </c>
      <c r="M34" s="864" t="s">
        <v>51</v>
      </c>
      <c r="N34" s="864">
        <v>1</v>
      </c>
    </row>
    <row r="35" spans="1:14">
      <c r="A35" s="860" t="s">
        <v>867</v>
      </c>
      <c r="B35" s="866">
        <v>41</v>
      </c>
      <c r="C35" s="864">
        <v>1</v>
      </c>
      <c r="D35" s="864">
        <v>1</v>
      </c>
      <c r="E35" s="864">
        <v>20</v>
      </c>
      <c r="F35" s="864">
        <v>0</v>
      </c>
      <c r="G35" s="864">
        <v>16</v>
      </c>
      <c r="H35" s="864">
        <v>3</v>
      </c>
      <c r="I35" s="864">
        <v>10</v>
      </c>
      <c r="J35" s="864">
        <v>0</v>
      </c>
      <c r="K35" s="864">
        <v>0</v>
      </c>
      <c r="L35" s="864">
        <v>0</v>
      </c>
      <c r="M35" s="864" t="s">
        <v>51</v>
      </c>
      <c r="N35" s="864" t="s">
        <v>51</v>
      </c>
    </row>
    <row r="36" spans="1:14">
      <c r="A36" s="860" t="s">
        <v>868</v>
      </c>
      <c r="B36" s="866">
        <v>41</v>
      </c>
      <c r="C36" s="864">
        <v>1</v>
      </c>
      <c r="D36" s="864">
        <v>1</v>
      </c>
      <c r="E36" s="864">
        <v>14</v>
      </c>
      <c r="F36" s="864">
        <v>1</v>
      </c>
      <c r="G36" s="864">
        <v>20</v>
      </c>
      <c r="H36" s="864">
        <v>5</v>
      </c>
      <c r="I36" s="864">
        <v>8</v>
      </c>
      <c r="J36" s="864">
        <v>1</v>
      </c>
      <c r="K36" s="864">
        <v>0</v>
      </c>
      <c r="L36" s="864">
        <v>0</v>
      </c>
      <c r="M36" s="864">
        <v>0</v>
      </c>
      <c r="N36" s="864" t="s">
        <v>51</v>
      </c>
    </row>
    <row r="37" spans="1:14">
      <c r="A37" s="860" t="s">
        <v>869</v>
      </c>
      <c r="B37" s="866">
        <v>30</v>
      </c>
      <c r="C37" s="864">
        <v>1</v>
      </c>
      <c r="D37" s="864">
        <v>1</v>
      </c>
      <c r="E37" s="864">
        <v>12</v>
      </c>
      <c r="F37" s="864">
        <v>0</v>
      </c>
      <c r="G37" s="864">
        <v>13</v>
      </c>
      <c r="H37" s="864">
        <v>3</v>
      </c>
      <c r="I37" s="864">
        <v>8</v>
      </c>
      <c r="J37" s="864">
        <v>1</v>
      </c>
      <c r="K37" s="864">
        <v>0</v>
      </c>
      <c r="L37" s="864">
        <v>1</v>
      </c>
      <c r="M37" s="864" t="s">
        <v>51</v>
      </c>
      <c r="N37" s="864">
        <v>0</v>
      </c>
    </row>
    <row r="38" spans="1:14">
      <c r="A38" s="860" t="s">
        <v>870</v>
      </c>
      <c r="B38" s="866">
        <v>27</v>
      </c>
      <c r="C38" s="864">
        <v>2</v>
      </c>
      <c r="D38" s="864">
        <v>0</v>
      </c>
      <c r="E38" s="864">
        <v>12</v>
      </c>
      <c r="F38" s="864">
        <v>0</v>
      </c>
      <c r="G38" s="864">
        <v>10</v>
      </c>
      <c r="H38" s="864">
        <v>3</v>
      </c>
      <c r="I38" s="864">
        <v>8</v>
      </c>
      <c r="J38" s="864">
        <v>0</v>
      </c>
      <c r="K38" s="864">
        <v>0</v>
      </c>
      <c r="L38" s="864">
        <v>0</v>
      </c>
      <c r="M38" s="864">
        <v>0</v>
      </c>
      <c r="N38" s="864" t="s">
        <v>51</v>
      </c>
    </row>
    <row r="39" spans="1:14">
      <c r="A39" s="860" t="s">
        <v>871</v>
      </c>
      <c r="B39" s="866">
        <v>17</v>
      </c>
      <c r="C39" s="864">
        <v>1</v>
      </c>
      <c r="D39" s="864">
        <v>1</v>
      </c>
      <c r="E39" s="864">
        <v>9</v>
      </c>
      <c r="F39" s="864" t="s">
        <v>51</v>
      </c>
      <c r="G39" s="864">
        <v>3</v>
      </c>
      <c r="H39" s="864">
        <v>3</v>
      </c>
      <c r="I39" s="864">
        <v>5</v>
      </c>
      <c r="J39" s="864">
        <v>1</v>
      </c>
      <c r="K39" s="864">
        <v>0</v>
      </c>
      <c r="L39" s="864">
        <v>0</v>
      </c>
      <c r="M39" s="864">
        <v>0</v>
      </c>
      <c r="N39" s="864" t="s">
        <v>51</v>
      </c>
    </row>
    <row r="40" spans="1:14">
      <c r="A40" s="860" t="s">
        <v>872</v>
      </c>
      <c r="B40" s="866">
        <v>13</v>
      </c>
      <c r="C40" s="864">
        <v>2</v>
      </c>
      <c r="D40" s="864">
        <v>0</v>
      </c>
      <c r="E40" s="864">
        <v>6</v>
      </c>
      <c r="F40" s="864" t="s">
        <v>51</v>
      </c>
      <c r="G40" s="864">
        <v>4</v>
      </c>
      <c r="H40" s="864">
        <v>1</v>
      </c>
      <c r="I40" s="864">
        <v>4</v>
      </c>
      <c r="J40" s="864">
        <v>0</v>
      </c>
      <c r="K40" s="864">
        <v>0</v>
      </c>
      <c r="L40" s="864">
        <v>0</v>
      </c>
      <c r="M40" s="864">
        <v>0</v>
      </c>
      <c r="N40" s="864" t="s">
        <v>51</v>
      </c>
    </row>
    <row r="41" spans="1:14">
      <c r="A41" s="860" t="s">
        <v>873</v>
      </c>
      <c r="B41" s="866">
        <v>19</v>
      </c>
      <c r="C41" s="864">
        <v>1</v>
      </c>
      <c r="D41" s="864" t="s">
        <v>51</v>
      </c>
      <c r="E41" s="864">
        <v>10</v>
      </c>
      <c r="F41" s="864" t="s">
        <v>51</v>
      </c>
      <c r="G41" s="864">
        <v>6</v>
      </c>
      <c r="H41" s="864">
        <v>1</v>
      </c>
      <c r="I41" s="864">
        <v>5</v>
      </c>
      <c r="J41" s="864">
        <v>0</v>
      </c>
      <c r="K41" s="864">
        <v>0</v>
      </c>
      <c r="L41" s="864">
        <v>0</v>
      </c>
      <c r="M41" s="864" t="s">
        <v>51</v>
      </c>
      <c r="N41" s="864" t="s">
        <v>51</v>
      </c>
    </row>
    <row r="42" spans="1:14">
      <c r="A42" s="860" t="s">
        <v>874</v>
      </c>
      <c r="B42" s="866">
        <v>59</v>
      </c>
      <c r="C42" s="864">
        <v>1</v>
      </c>
      <c r="D42" s="864" t="s">
        <v>51</v>
      </c>
      <c r="E42" s="864">
        <v>33</v>
      </c>
      <c r="F42" s="864">
        <v>1</v>
      </c>
      <c r="G42" s="864">
        <v>19</v>
      </c>
      <c r="H42" s="864">
        <v>5</v>
      </c>
      <c r="I42" s="864">
        <v>7</v>
      </c>
      <c r="J42" s="864">
        <v>3</v>
      </c>
      <c r="K42" s="864">
        <v>1</v>
      </c>
      <c r="L42" s="864">
        <v>2</v>
      </c>
      <c r="M42" s="864">
        <v>0</v>
      </c>
      <c r="N42" s="864" t="s">
        <v>51</v>
      </c>
    </row>
    <row r="43" spans="1:14">
      <c r="A43" s="860" t="s">
        <v>875</v>
      </c>
      <c r="B43" s="866">
        <v>45</v>
      </c>
      <c r="C43" s="864">
        <v>1</v>
      </c>
      <c r="D43" s="864">
        <v>1</v>
      </c>
      <c r="E43" s="864">
        <v>19</v>
      </c>
      <c r="F43" s="864">
        <v>1</v>
      </c>
      <c r="G43" s="864">
        <v>15</v>
      </c>
      <c r="H43" s="864">
        <v>7</v>
      </c>
      <c r="I43" s="864">
        <v>13</v>
      </c>
      <c r="J43" s="864">
        <v>1</v>
      </c>
      <c r="K43" s="864">
        <v>0</v>
      </c>
      <c r="L43" s="864">
        <v>1</v>
      </c>
      <c r="M43" s="864">
        <v>0</v>
      </c>
      <c r="N43" s="864" t="s">
        <v>51</v>
      </c>
    </row>
    <row r="44" spans="1:14">
      <c r="A44" s="860" t="s">
        <v>876</v>
      </c>
      <c r="B44" s="866">
        <v>101</v>
      </c>
      <c r="C44" s="864">
        <v>2</v>
      </c>
      <c r="D44" s="864">
        <v>2</v>
      </c>
      <c r="E44" s="864">
        <v>47</v>
      </c>
      <c r="F44" s="864">
        <v>4</v>
      </c>
      <c r="G44" s="864">
        <v>40</v>
      </c>
      <c r="H44" s="864">
        <v>7</v>
      </c>
      <c r="I44" s="864">
        <v>18</v>
      </c>
      <c r="J44" s="864">
        <v>3</v>
      </c>
      <c r="K44" s="864">
        <v>2</v>
      </c>
      <c r="L44" s="864">
        <v>1</v>
      </c>
      <c r="M44" s="864" t="s">
        <v>51</v>
      </c>
      <c r="N44" s="864">
        <v>0</v>
      </c>
    </row>
    <row r="45" spans="1:14">
      <c r="A45" s="860" t="s">
        <v>877</v>
      </c>
      <c r="B45" s="866">
        <v>70</v>
      </c>
      <c r="C45" s="864">
        <v>2</v>
      </c>
      <c r="D45" s="864">
        <v>1</v>
      </c>
      <c r="E45" s="864">
        <v>33</v>
      </c>
      <c r="F45" s="864">
        <v>2</v>
      </c>
      <c r="G45" s="864">
        <v>28</v>
      </c>
      <c r="H45" s="864">
        <v>5</v>
      </c>
      <c r="I45" s="864">
        <v>14</v>
      </c>
      <c r="J45" s="864">
        <v>1</v>
      </c>
      <c r="K45" s="864">
        <v>1</v>
      </c>
      <c r="L45" s="864">
        <v>1</v>
      </c>
      <c r="M45" s="864">
        <v>0</v>
      </c>
      <c r="N45" s="864" t="s">
        <v>51</v>
      </c>
    </row>
    <row r="46" spans="1:14">
      <c r="A46" s="848" t="s">
        <v>10</v>
      </c>
      <c r="B46" s="848" t="s">
        <v>10</v>
      </c>
      <c r="C46" s="848" t="s">
        <v>10</v>
      </c>
      <c r="D46" s="848" t="s">
        <v>10</v>
      </c>
      <c r="E46" s="848" t="s">
        <v>10</v>
      </c>
      <c r="F46" s="848" t="s">
        <v>10</v>
      </c>
      <c r="G46" s="848" t="s">
        <v>10</v>
      </c>
      <c r="H46" s="848" t="s">
        <v>10</v>
      </c>
      <c r="I46" s="848" t="s">
        <v>10</v>
      </c>
      <c r="J46" s="848" t="s">
        <v>10</v>
      </c>
      <c r="K46" s="848" t="s">
        <v>10</v>
      </c>
      <c r="L46" s="848" t="s">
        <v>10</v>
      </c>
      <c r="M46" s="848" t="s">
        <v>10</v>
      </c>
      <c r="N46" s="869" t="s">
        <v>10</v>
      </c>
    </row>
    <row r="47" spans="1:14">
      <c r="A47" s="848" t="s">
        <v>10</v>
      </c>
      <c r="B47" s="848" t="s">
        <v>10</v>
      </c>
      <c r="C47" s="848" t="s">
        <v>10</v>
      </c>
      <c r="D47" s="848" t="s">
        <v>10</v>
      </c>
      <c r="E47" s="848" t="s">
        <v>10</v>
      </c>
      <c r="F47" s="848" t="s">
        <v>10</v>
      </c>
      <c r="G47" s="848" t="s">
        <v>10</v>
      </c>
      <c r="H47" s="848" t="s">
        <v>10</v>
      </c>
      <c r="I47" s="848" t="s">
        <v>10</v>
      </c>
      <c r="J47" s="848" t="s">
        <v>10</v>
      </c>
      <c r="K47" s="848" t="s">
        <v>10</v>
      </c>
      <c r="L47" s="848" t="s">
        <v>10</v>
      </c>
      <c r="M47" s="848" t="s">
        <v>10</v>
      </c>
      <c r="N47" s="848" t="s">
        <v>10</v>
      </c>
    </row>
    <row r="48" spans="1:14">
      <c r="A48" s="848" t="s">
        <v>10</v>
      </c>
      <c r="B48" s="1549" t="s">
        <v>891</v>
      </c>
      <c r="C48" s="1549"/>
      <c r="D48" s="848" t="s">
        <v>10</v>
      </c>
      <c r="E48" s="848" t="s">
        <v>10</v>
      </c>
      <c r="F48" s="848" t="s">
        <v>10</v>
      </c>
      <c r="G48" s="848" t="s">
        <v>10</v>
      </c>
      <c r="H48" s="848" t="s">
        <v>10</v>
      </c>
      <c r="I48" s="848" t="s">
        <v>10</v>
      </c>
      <c r="J48" s="848" t="s">
        <v>10</v>
      </c>
      <c r="K48" s="848" t="s">
        <v>10</v>
      </c>
      <c r="L48" s="848" t="s">
        <v>10</v>
      </c>
      <c r="M48" s="848" t="s">
        <v>10</v>
      </c>
      <c r="N48" s="848" t="s">
        <v>10</v>
      </c>
    </row>
    <row r="49" spans="1:14">
      <c r="A49" s="860" t="s">
        <v>6</v>
      </c>
      <c r="B49" s="866">
        <v>163</v>
      </c>
      <c r="C49" s="864">
        <v>2</v>
      </c>
      <c r="D49" s="864">
        <v>5</v>
      </c>
      <c r="E49" s="864">
        <v>65</v>
      </c>
      <c r="F49" s="864">
        <v>1</v>
      </c>
      <c r="G49" s="864">
        <v>75</v>
      </c>
      <c r="H49" s="864">
        <v>15</v>
      </c>
      <c r="I49" s="864">
        <v>92</v>
      </c>
      <c r="J49" s="864">
        <v>15</v>
      </c>
      <c r="K49" s="864">
        <v>12</v>
      </c>
      <c r="L49" s="864">
        <v>3</v>
      </c>
      <c r="M49" s="864">
        <v>0</v>
      </c>
      <c r="N49" s="864" t="s">
        <v>51</v>
      </c>
    </row>
    <row r="50" spans="1:14">
      <c r="A50" s="848" t="s">
        <v>10</v>
      </c>
      <c r="B50" s="848" t="s">
        <v>10</v>
      </c>
      <c r="C50" s="848" t="s">
        <v>10</v>
      </c>
      <c r="D50" s="848" t="s">
        <v>10</v>
      </c>
      <c r="E50" s="848" t="s">
        <v>10</v>
      </c>
      <c r="F50" s="848" t="s">
        <v>10</v>
      </c>
      <c r="G50" s="848" t="s">
        <v>10</v>
      </c>
      <c r="H50" s="848" t="s">
        <v>10</v>
      </c>
      <c r="I50" s="848" t="s">
        <v>10</v>
      </c>
      <c r="J50" s="848" t="s">
        <v>10</v>
      </c>
      <c r="K50" s="848" t="s">
        <v>10</v>
      </c>
      <c r="L50" s="848" t="s">
        <v>10</v>
      </c>
      <c r="M50" s="848" t="s">
        <v>10</v>
      </c>
      <c r="N50" s="848" t="s">
        <v>10</v>
      </c>
    </row>
    <row r="51" spans="1:14">
      <c r="A51" s="848" t="s">
        <v>865</v>
      </c>
      <c r="B51" s="848" t="s">
        <v>10</v>
      </c>
      <c r="C51" s="848" t="s">
        <v>10</v>
      </c>
      <c r="D51" s="848" t="s">
        <v>10</v>
      </c>
      <c r="E51" s="848" t="s">
        <v>10</v>
      </c>
      <c r="F51" s="848" t="s">
        <v>10</v>
      </c>
      <c r="G51" s="848" t="s">
        <v>10</v>
      </c>
      <c r="H51" s="848" t="s">
        <v>10</v>
      </c>
      <c r="I51" s="848" t="s">
        <v>10</v>
      </c>
      <c r="J51" s="848" t="s">
        <v>10</v>
      </c>
      <c r="K51" s="848" t="s">
        <v>10</v>
      </c>
      <c r="L51" s="848" t="s">
        <v>10</v>
      </c>
      <c r="M51" s="848" t="s">
        <v>10</v>
      </c>
      <c r="N51" s="848" t="s">
        <v>10</v>
      </c>
    </row>
    <row r="52" spans="1:14">
      <c r="A52" s="848" t="s">
        <v>10</v>
      </c>
      <c r="B52" s="848" t="s">
        <v>10</v>
      </c>
      <c r="C52" s="848" t="s">
        <v>10</v>
      </c>
      <c r="D52" s="848" t="s">
        <v>10</v>
      </c>
      <c r="E52" s="848" t="s">
        <v>10</v>
      </c>
      <c r="F52" s="848" t="s">
        <v>10</v>
      </c>
      <c r="G52" s="848" t="s">
        <v>10</v>
      </c>
      <c r="H52" s="848" t="s">
        <v>10</v>
      </c>
      <c r="I52" s="848" t="s">
        <v>10</v>
      </c>
      <c r="J52" s="848" t="s">
        <v>10</v>
      </c>
      <c r="K52" s="848" t="s">
        <v>10</v>
      </c>
      <c r="L52" s="848" t="s">
        <v>10</v>
      </c>
      <c r="M52" s="848" t="s">
        <v>10</v>
      </c>
      <c r="N52" s="848" t="s">
        <v>10</v>
      </c>
    </row>
    <row r="53" spans="1:14">
      <c r="A53" s="860" t="s">
        <v>866</v>
      </c>
      <c r="B53" s="866">
        <v>15</v>
      </c>
      <c r="C53" s="864">
        <v>0</v>
      </c>
      <c r="D53" s="864">
        <v>1</v>
      </c>
      <c r="E53" s="864">
        <v>5</v>
      </c>
      <c r="F53" s="864" t="s">
        <v>51</v>
      </c>
      <c r="G53" s="864">
        <v>8</v>
      </c>
      <c r="H53" s="864">
        <v>1</v>
      </c>
      <c r="I53" s="864">
        <v>13</v>
      </c>
      <c r="J53" s="864">
        <v>1</v>
      </c>
      <c r="K53" s="864">
        <v>0</v>
      </c>
      <c r="L53" s="864">
        <v>0</v>
      </c>
      <c r="M53" s="864" t="s">
        <v>51</v>
      </c>
      <c r="N53" s="864" t="s">
        <v>51</v>
      </c>
    </row>
    <row r="54" spans="1:14">
      <c r="A54" s="860" t="s">
        <v>867</v>
      </c>
      <c r="B54" s="866">
        <v>16</v>
      </c>
      <c r="C54" s="864">
        <v>0</v>
      </c>
      <c r="D54" s="864">
        <v>0</v>
      </c>
      <c r="E54" s="864">
        <v>6</v>
      </c>
      <c r="F54" s="864" t="s">
        <v>51</v>
      </c>
      <c r="G54" s="864">
        <v>8</v>
      </c>
      <c r="H54" s="864">
        <v>2</v>
      </c>
      <c r="I54" s="864">
        <v>12</v>
      </c>
      <c r="J54" s="864">
        <v>1</v>
      </c>
      <c r="K54" s="864">
        <v>1</v>
      </c>
      <c r="L54" s="864">
        <v>0</v>
      </c>
      <c r="M54" s="864" t="s">
        <v>51</v>
      </c>
      <c r="N54" s="864" t="s">
        <v>51</v>
      </c>
    </row>
    <row r="55" spans="1:14">
      <c r="A55" s="860" t="s">
        <v>868</v>
      </c>
      <c r="B55" s="866">
        <v>22</v>
      </c>
      <c r="C55" s="864">
        <v>0</v>
      </c>
      <c r="D55" s="864">
        <v>1</v>
      </c>
      <c r="E55" s="864">
        <v>9</v>
      </c>
      <c r="F55" s="864" t="s">
        <v>51</v>
      </c>
      <c r="G55" s="864">
        <v>10</v>
      </c>
      <c r="H55" s="864">
        <v>2</v>
      </c>
      <c r="I55" s="864">
        <v>13</v>
      </c>
      <c r="J55" s="864">
        <v>1</v>
      </c>
      <c r="K55" s="864">
        <v>1</v>
      </c>
      <c r="L55" s="864">
        <v>0</v>
      </c>
      <c r="M55" s="864">
        <v>0</v>
      </c>
      <c r="N55" s="864" t="s">
        <v>51</v>
      </c>
    </row>
    <row r="56" spans="1:14">
      <c r="A56" s="860" t="s">
        <v>869</v>
      </c>
      <c r="B56" s="866">
        <v>15</v>
      </c>
      <c r="C56" s="864">
        <v>0</v>
      </c>
      <c r="D56" s="864">
        <v>0</v>
      </c>
      <c r="E56" s="864">
        <v>5</v>
      </c>
      <c r="F56" s="864" t="s">
        <v>51</v>
      </c>
      <c r="G56" s="864">
        <v>8</v>
      </c>
      <c r="H56" s="864">
        <v>1</v>
      </c>
      <c r="I56" s="864">
        <v>9</v>
      </c>
      <c r="J56" s="864">
        <v>2</v>
      </c>
      <c r="K56" s="864">
        <v>1</v>
      </c>
      <c r="L56" s="864">
        <v>0</v>
      </c>
      <c r="M56" s="864" t="s">
        <v>51</v>
      </c>
      <c r="N56" s="864" t="s">
        <v>51</v>
      </c>
    </row>
    <row r="57" spans="1:14">
      <c r="A57" s="860" t="s">
        <v>870</v>
      </c>
      <c r="B57" s="866">
        <v>9</v>
      </c>
      <c r="C57" s="864">
        <v>0</v>
      </c>
      <c r="D57" s="864">
        <v>1</v>
      </c>
      <c r="E57" s="864">
        <v>4</v>
      </c>
      <c r="F57" s="864" t="s">
        <v>51</v>
      </c>
      <c r="G57" s="864">
        <v>4</v>
      </c>
      <c r="H57" s="864">
        <v>1</v>
      </c>
      <c r="I57" s="864">
        <v>5</v>
      </c>
      <c r="J57" s="864">
        <v>1</v>
      </c>
      <c r="K57" s="864">
        <v>1</v>
      </c>
      <c r="L57" s="864">
        <v>0</v>
      </c>
      <c r="M57" s="864" t="s">
        <v>51</v>
      </c>
      <c r="N57" s="864" t="s">
        <v>51</v>
      </c>
    </row>
    <row r="58" spans="1:14">
      <c r="A58" s="860" t="s">
        <v>871</v>
      </c>
      <c r="B58" s="866">
        <v>5</v>
      </c>
      <c r="C58" s="864">
        <v>0</v>
      </c>
      <c r="D58" s="864">
        <v>0</v>
      </c>
      <c r="E58" s="864">
        <v>1</v>
      </c>
      <c r="F58" s="864" t="s">
        <v>51</v>
      </c>
      <c r="G58" s="864">
        <v>2</v>
      </c>
      <c r="H58" s="864">
        <v>1</v>
      </c>
      <c r="I58" s="864">
        <v>2</v>
      </c>
      <c r="J58" s="864">
        <v>1</v>
      </c>
      <c r="K58" s="864">
        <v>1</v>
      </c>
      <c r="L58" s="864">
        <v>0</v>
      </c>
      <c r="M58" s="864" t="s">
        <v>51</v>
      </c>
      <c r="N58" s="864" t="s">
        <v>51</v>
      </c>
    </row>
    <row r="59" spans="1:14">
      <c r="A59" s="860" t="s">
        <v>872</v>
      </c>
      <c r="B59" s="866">
        <v>4</v>
      </c>
      <c r="C59" s="864" t="s">
        <v>51</v>
      </c>
      <c r="D59" s="864">
        <v>0</v>
      </c>
      <c r="E59" s="864">
        <v>2</v>
      </c>
      <c r="F59" s="864" t="s">
        <v>51</v>
      </c>
      <c r="G59" s="864">
        <v>1</v>
      </c>
      <c r="H59" s="864">
        <v>0</v>
      </c>
      <c r="I59" s="864">
        <v>3</v>
      </c>
      <c r="J59" s="864">
        <v>0</v>
      </c>
      <c r="K59" s="864">
        <v>0</v>
      </c>
      <c r="L59" s="864" t="s">
        <v>51</v>
      </c>
      <c r="M59" s="864">
        <v>0</v>
      </c>
      <c r="N59" s="864" t="s">
        <v>51</v>
      </c>
    </row>
    <row r="60" spans="1:14">
      <c r="A60" s="860" t="s">
        <v>873</v>
      </c>
      <c r="B60" s="866">
        <v>4</v>
      </c>
      <c r="C60" s="864">
        <v>0</v>
      </c>
      <c r="D60" s="864">
        <v>0</v>
      </c>
      <c r="E60" s="864">
        <v>1</v>
      </c>
      <c r="F60" s="864" t="s">
        <v>51</v>
      </c>
      <c r="G60" s="864">
        <v>2</v>
      </c>
      <c r="H60" s="864">
        <v>0</v>
      </c>
      <c r="I60" s="864">
        <v>1</v>
      </c>
      <c r="J60" s="864">
        <v>1</v>
      </c>
      <c r="K60" s="864">
        <v>1</v>
      </c>
      <c r="L60" s="864">
        <v>0</v>
      </c>
      <c r="M60" s="864" t="s">
        <v>51</v>
      </c>
      <c r="N60" s="864" t="s">
        <v>51</v>
      </c>
    </row>
    <row r="61" spans="1:14">
      <c r="A61" s="860" t="s">
        <v>874</v>
      </c>
      <c r="B61" s="866">
        <v>9</v>
      </c>
      <c r="C61" s="864">
        <v>0</v>
      </c>
      <c r="D61" s="864" t="s">
        <v>51</v>
      </c>
      <c r="E61" s="864">
        <v>4</v>
      </c>
      <c r="F61" s="864" t="s">
        <v>51</v>
      </c>
      <c r="G61" s="864">
        <v>4</v>
      </c>
      <c r="H61" s="864">
        <v>1</v>
      </c>
      <c r="I61" s="864">
        <v>3</v>
      </c>
      <c r="J61" s="864">
        <v>2</v>
      </c>
      <c r="K61" s="864">
        <v>2</v>
      </c>
      <c r="L61" s="864">
        <v>0</v>
      </c>
      <c r="M61" s="864">
        <v>0</v>
      </c>
      <c r="N61" s="864" t="s">
        <v>51</v>
      </c>
    </row>
    <row r="62" spans="1:14">
      <c r="A62" s="860" t="s">
        <v>875</v>
      </c>
      <c r="B62" s="866">
        <v>14</v>
      </c>
      <c r="C62" s="864">
        <v>0</v>
      </c>
      <c r="D62" s="864">
        <v>0</v>
      </c>
      <c r="E62" s="864">
        <v>8</v>
      </c>
      <c r="F62" s="864" t="s">
        <v>51</v>
      </c>
      <c r="G62" s="864">
        <v>6</v>
      </c>
      <c r="H62" s="864">
        <v>1</v>
      </c>
      <c r="I62" s="864">
        <v>7</v>
      </c>
      <c r="J62" s="864">
        <v>1</v>
      </c>
      <c r="K62" s="864">
        <v>1</v>
      </c>
      <c r="L62" s="864">
        <v>0</v>
      </c>
      <c r="M62" s="864">
        <v>0</v>
      </c>
      <c r="N62" s="864" t="s">
        <v>51</v>
      </c>
    </row>
    <row r="63" spans="1:14">
      <c r="A63" s="860" t="s">
        <v>876</v>
      </c>
      <c r="B63" s="866">
        <v>29</v>
      </c>
      <c r="C63" s="864">
        <v>0</v>
      </c>
      <c r="D63" s="864">
        <v>1</v>
      </c>
      <c r="E63" s="864">
        <v>12</v>
      </c>
      <c r="F63" s="864" t="s">
        <v>51</v>
      </c>
      <c r="G63" s="864">
        <v>13</v>
      </c>
      <c r="H63" s="864">
        <v>3</v>
      </c>
      <c r="I63" s="864">
        <v>14</v>
      </c>
      <c r="J63" s="864">
        <v>3</v>
      </c>
      <c r="K63" s="864">
        <v>3</v>
      </c>
      <c r="L63" s="864">
        <v>0</v>
      </c>
      <c r="M63" s="864">
        <v>0</v>
      </c>
      <c r="N63" s="864" t="s">
        <v>51</v>
      </c>
    </row>
    <row r="64" spans="1:14">
      <c r="A64" s="860" t="s">
        <v>877</v>
      </c>
      <c r="B64" s="866">
        <v>22</v>
      </c>
      <c r="C64" s="864">
        <v>0</v>
      </c>
      <c r="D64" s="864">
        <v>1</v>
      </c>
      <c r="E64" s="864">
        <v>9</v>
      </c>
      <c r="F64" s="864">
        <v>1</v>
      </c>
      <c r="G64" s="864">
        <v>9</v>
      </c>
      <c r="H64" s="864">
        <v>2</v>
      </c>
      <c r="I64" s="864">
        <v>11</v>
      </c>
      <c r="J64" s="864">
        <v>2</v>
      </c>
      <c r="K64" s="864">
        <v>1</v>
      </c>
      <c r="L64" s="864">
        <v>1</v>
      </c>
      <c r="M64" s="864" t="s">
        <v>51</v>
      </c>
      <c r="N64" s="864" t="s">
        <v>51</v>
      </c>
    </row>
    <row r="65" spans="1:14">
      <c r="A65" s="848" t="s">
        <v>10</v>
      </c>
      <c r="B65" s="848" t="s">
        <v>10</v>
      </c>
      <c r="C65" s="848" t="s">
        <v>10</v>
      </c>
      <c r="D65" s="848" t="s">
        <v>10</v>
      </c>
      <c r="E65" s="848" t="s">
        <v>10</v>
      </c>
      <c r="F65" s="848" t="s">
        <v>10</v>
      </c>
      <c r="G65" s="848" t="s">
        <v>10</v>
      </c>
      <c r="H65" s="848" t="s">
        <v>10</v>
      </c>
      <c r="I65" s="848" t="s">
        <v>10</v>
      </c>
      <c r="J65" s="848" t="s">
        <v>10</v>
      </c>
      <c r="K65" s="848" t="s">
        <v>10</v>
      </c>
      <c r="L65" s="848" t="s">
        <v>10</v>
      </c>
      <c r="M65" s="848" t="s">
        <v>10</v>
      </c>
      <c r="N65" s="848" t="s">
        <v>10</v>
      </c>
    </row>
    <row r="66" spans="1:14">
      <c r="A66" s="848" t="s">
        <v>10</v>
      </c>
      <c r="B66" s="848" t="s">
        <v>10</v>
      </c>
      <c r="C66" s="848" t="s">
        <v>10</v>
      </c>
      <c r="D66" s="848" t="s">
        <v>10</v>
      </c>
      <c r="E66" s="848" t="s">
        <v>10</v>
      </c>
      <c r="F66" s="848" t="s">
        <v>10</v>
      </c>
      <c r="G66" s="848" t="s">
        <v>10</v>
      </c>
      <c r="H66" s="848" t="s">
        <v>10</v>
      </c>
      <c r="I66" s="848" t="s">
        <v>10</v>
      </c>
      <c r="J66" s="848" t="s">
        <v>10</v>
      </c>
      <c r="K66" s="848" t="s">
        <v>10</v>
      </c>
      <c r="L66" s="848" t="s">
        <v>10</v>
      </c>
      <c r="M66" s="848" t="s">
        <v>10</v>
      </c>
      <c r="N66" s="848" t="s">
        <v>10</v>
      </c>
    </row>
    <row r="67" spans="1:14">
      <c r="A67" s="848" t="s">
        <v>10</v>
      </c>
      <c r="B67" s="1549" t="s">
        <v>892</v>
      </c>
      <c r="C67" s="1549"/>
      <c r="D67" s="848" t="s">
        <v>10</v>
      </c>
      <c r="E67" s="848" t="s">
        <v>10</v>
      </c>
      <c r="F67" s="848" t="s">
        <v>10</v>
      </c>
      <c r="G67" s="848" t="s">
        <v>10</v>
      </c>
      <c r="H67" s="848" t="s">
        <v>10</v>
      </c>
      <c r="I67" s="848" t="s">
        <v>10</v>
      </c>
      <c r="J67" s="848" t="s">
        <v>10</v>
      </c>
      <c r="K67" s="848" t="s">
        <v>10</v>
      </c>
      <c r="L67" s="848" t="s">
        <v>10</v>
      </c>
      <c r="M67" s="848" t="s">
        <v>10</v>
      </c>
      <c r="N67" s="848" t="s">
        <v>10</v>
      </c>
    </row>
    <row r="68" spans="1:14">
      <c r="A68" s="860" t="s">
        <v>6</v>
      </c>
      <c r="B68" s="866">
        <v>24</v>
      </c>
      <c r="C68" s="864">
        <v>1</v>
      </c>
      <c r="D68" s="864">
        <v>0</v>
      </c>
      <c r="E68" s="864">
        <v>11</v>
      </c>
      <c r="F68" s="864" t="s">
        <v>51</v>
      </c>
      <c r="G68" s="864">
        <v>6</v>
      </c>
      <c r="H68" s="864">
        <v>7</v>
      </c>
      <c r="I68" s="864">
        <v>5</v>
      </c>
      <c r="J68" s="864">
        <v>1</v>
      </c>
      <c r="K68" s="864">
        <v>1</v>
      </c>
      <c r="L68" s="864">
        <v>0</v>
      </c>
      <c r="M68" s="864">
        <v>0</v>
      </c>
      <c r="N68" s="864" t="s">
        <v>51</v>
      </c>
    </row>
    <row r="69" spans="1:14">
      <c r="A69" s="848" t="s">
        <v>10</v>
      </c>
      <c r="B69" s="848" t="s">
        <v>10</v>
      </c>
      <c r="C69" s="848" t="s">
        <v>10</v>
      </c>
      <c r="D69" s="848" t="s">
        <v>10</v>
      </c>
      <c r="E69" s="848" t="s">
        <v>10</v>
      </c>
      <c r="F69" s="848" t="s">
        <v>10</v>
      </c>
      <c r="G69" s="848" t="s">
        <v>10</v>
      </c>
      <c r="H69" s="848" t="s">
        <v>10</v>
      </c>
      <c r="I69" s="848" t="s">
        <v>10</v>
      </c>
      <c r="J69" s="848" t="s">
        <v>10</v>
      </c>
      <c r="K69" s="848" t="s">
        <v>10</v>
      </c>
      <c r="L69" s="848" t="s">
        <v>10</v>
      </c>
      <c r="M69" s="848" t="s">
        <v>10</v>
      </c>
      <c r="N69" s="848" t="s">
        <v>10</v>
      </c>
    </row>
    <row r="70" spans="1:14">
      <c r="A70" s="848" t="s">
        <v>865</v>
      </c>
      <c r="B70" s="848" t="s">
        <v>10</v>
      </c>
      <c r="C70" s="848" t="s">
        <v>10</v>
      </c>
      <c r="D70" s="848" t="s">
        <v>10</v>
      </c>
      <c r="E70" s="848" t="s">
        <v>10</v>
      </c>
      <c r="F70" s="848" t="s">
        <v>10</v>
      </c>
      <c r="G70" s="848" t="s">
        <v>10</v>
      </c>
      <c r="H70" s="848" t="s">
        <v>10</v>
      </c>
      <c r="I70" s="848" t="s">
        <v>10</v>
      </c>
      <c r="J70" s="848" t="s">
        <v>10</v>
      </c>
      <c r="K70" s="848" t="s">
        <v>10</v>
      </c>
      <c r="L70" s="848" t="s">
        <v>10</v>
      </c>
      <c r="M70" s="848" t="s">
        <v>10</v>
      </c>
      <c r="N70" s="848" t="s">
        <v>10</v>
      </c>
    </row>
    <row r="71" spans="1:14">
      <c r="A71" s="848" t="s">
        <v>10</v>
      </c>
      <c r="B71" s="848" t="s">
        <v>10</v>
      </c>
      <c r="C71" s="848" t="s">
        <v>10</v>
      </c>
      <c r="D71" s="848" t="s">
        <v>10</v>
      </c>
      <c r="E71" s="848" t="s">
        <v>10</v>
      </c>
      <c r="F71" s="848" t="s">
        <v>10</v>
      </c>
      <c r="G71" s="848" t="s">
        <v>10</v>
      </c>
      <c r="H71" s="848" t="s">
        <v>10</v>
      </c>
      <c r="I71" s="848" t="s">
        <v>10</v>
      </c>
      <c r="J71" s="848" t="s">
        <v>10</v>
      </c>
      <c r="K71" s="848" t="s">
        <v>10</v>
      </c>
      <c r="L71" s="848" t="s">
        <v>10</v>
      </c>
      <c r="M71" s="848" t="s">
        <v>10</v>
      </c>
      <c r="N71" s="848" t="s">
        <v>10</v>
      </c>
    </row>
    <row r="72" spans="1:14">
      <c r="A72" s="860" t="s">
        <v>866</v>
      </c>
      <c r="B72" s="866">
        <v>3</v>
      </c>
      <c r="C72" s="864">
        <v>0</v>
      </c>
      <c r="D72" s="864" t="s">
        <v>51</v>
      </c>
      <c r="E72" s="864">
        <v>2</v>
      </c>
      <c r="F72" s="864" t="s">
        <v>51</v>
      </c>
      <c r="G72" s="864">
        <v>0</v>
      </c>
      <c r="H72" s="864">
        <v>1</v>
      </c>
      <c r="I72" s="864">
        <v>1</v>
      </c>
      <c r="J72" s="864">
        <v>0</v>
      </c>
      <c r="K72" s="864">
        <v>0</v>
      </c>
      <c r="L72" s="864" t="s">
        <v>51</v>
      </c>
      <c r="M72" s="864" t="s">
        <v>51</v>
      </c>
      <c r="N72" s="864" t="s">
        <v>51</v>
      </c>
    </row>
    <row r="73" spans="1:14">
      <c r="A73" s="860" t="s">
        <v>867</v>
      </c>
      <c r="B73" s="866">
        <v>2</v>
      </c>
      <c r="C73" s="864">
        <v>0</v>
      </c>
      <c r="D73" s="864" t="s">
        <v>51</v>
      </c>
      <c r="E73" s="864">
        <v>1</v>
      </c>
      <c r="F73" s="864" t="s">
        <v>51</v>
      </c>
      <c r="G73" s="864">
        <v>1</v>
      </c>
      <c r="H73" s="864">
        <v>1</v>
      </c>
      <c r="I73" s="864">
        <v>0</v>
      </c>
      <c r="J73" s="864" t="s">
        <v>51</v>
      </c>
      <c r="K73" s="864" t="s">
        <v>51</v>
      </c>
      <c r="L73" s="864" t="s">
        <v>51</v>
      </c>
      <c r="M73" s="864">
        <v>0</v>
      </c>
      <c r="N73" s="864" t="s">
        <v>51</v>
      </c>
    </row>
    <row r="74" spans="1:14">
      <c r="A74" s="860" t="s">
        <v>868</v>
      </c>
      <c r="B74" s="866">
        <v>5</v>
      </c>
      <c r="C74" s="864">
        <v>0</v>
      </c>
      <c r="D74" s="864" t="s">
        <v>51</v>
      </c>
      <c r="E74" s="864">
        <v>1</v>
      </c>
      <c r="F74" s="864" t="s">
        <v>51</v>
      </c>
      <c r="G74" s="864">
        <v>1</v>
      </c>
      <c r="H74" s="864">
        <v>2</v>
      </c>
      <c r="I74" s="864">
        <v>1</v>
      </c>
      <c r="J74" s="864" t="s">
        <v>51</v>
      </c>
      <c r="K74" s="864" t="s">
        <v>51</v>
      </c>
      <c r="L74" s="864" t="s">
        <v>51</v>
      </c>
      <c r="M74" s="864" t="s">
        <v>51</v>
      </c>
      <c r="N74" s="864" t="s">
        <v>51</v>
      </c>
    </row>
    <row r="75" spans="1:14">
      <c r="A75" s="860" t="s">
        <v>869</v>
      </c>
      <c r="B75" s="866">
        <v>2</v>
      </c>
      <c r="C75" s="864" t="s">
        <v>51</v>
      </c>
      <c r="D75" s="864">
        <v>0</v>
      </c>
      <c r="E75" s="864">
        <v>1</v>
      </c>
      <c r="F75" s="864" t="s">
        <v>51</v>
      </c>
      <c r="G75" s="864">
        <v>1</v>
      </c>
      <c r="H75" s="864">
        <v>0</v>
      </c>
      <c r="I75" s="864">
        <v>1</v>
      </c>
      <c r="J75" s="864">
        <v>0</v>
      </c>
      <c r="K75" s="864">
        <v>0</v>
      </c>
      <c r="L75" s="864">
        <v>0</v>
      </c>
      <c r="M75" s="864" t="s">
        <v>51</v>
      </c>
      <c r="N75" s="864" t="s">
        <v>51</v>
      </c>
    </row>
    <row r="76" spans="1:14">
      <c r="A76" s="860" t="s">
        <v>870</v>
      </c>
      <c r="B76" s="866">
        <v>1</v>
      </c>
      <c r="C76" s="864" t="s">
        <v>51</v>
      </c>
      <c r="D76" s="864" t="s">
        <v>51</v>
      </c>
      <c r="E76" s="864">
        <v>1</v>
      </c>
      <c r="F76" s="864" t="s">
        <v>51</v>
      </c>
      <c r="G76" s="864">
        <v>0</v>
      </c>
      <c r="H76" s="864" t="s">
        <v>51</v>
      </c>
      <c r="I76" s="864">
        <v>0</v>
      </c>
      <c r="J76" s="864" t="s">
        <v>51</v>
      </c>
      <c r="K76" s="864" t="s">
        <v>51</v>
      </c>
      <c r="L76" s="864" t="s">
        <v>51</v>
      </c>
      <c r="M76" s="864">
        <v>0</v>
      </c>
      <c r="N76" s="864" t="s">
        <v>51</v>
      </c>
    </row>
    <row r="77" spans="1:14">
      <c r="A77" s="860" t="s">
        <v>871</v>
      </c>
      <c r="B77" s="866">
        <v>0</v>
      </c>
      <c r="C77" s="864" t="s">
        <v>51</v>
      </c>
      <c r="D77" s="864" t="s">
        <v>51</v>
      </c>
      <c r="E77" s="864">
        <v>0</v>
      </c>
      <c r="F77" s="864" t="s">
        <v>51</v>
      </c>
      <c r="G77" s="864" t="s">
        <v>51</v>
      </c>
      <c r="H77" s="864" t="s">
        <v>51</v>
      </c>
      <c r="I77" s="864">
        <v>0</v>
      </c>
      <c r="J77" s="864" t="s">
        <v>51</v>
      </c>
      <c r="K77" s="864" t="s">
        <v>51</v>
      </c>
      <c r="L77" s="864" t="s">
        <v>51</v>
      </c>
      <c r="M77" s="864" t="s">
        <v>51</v>
      </c>
      <c r="N77" s="864" t="s">
        <v>51</v>
      </c>
    </row>
    <row r="78" spans="1:14">
      <c r="A78" s="860" t="s">
        <v>872</v>
      </c>
      <c r="B78" s="866">
        <v>0</v>
      </c>
      <c r="C78" s="864">
        <v>0</v>
      </c>
      <c r="D78" s="864" t="s">
        <v>51</v>
      </c>
      <c r="E78" s="864" t="s">
        <v>51</v>
      </c>
      <c r="F78" s="864" t="s">
        <v>51</v>
      </c>
      <c r="G78" s="864" t="s">
        <v>51</v>
      </c>
      <c r="H78" s="864">
        <v>0</v>
      </c>
      <c r="I78" s="864" t="s">
        <v>51</v>
      </c>
      <c r="J78" s="864">
        <v>0</v>
      </c>
      <c r="K78" s="864">
        <v>0</v>
      </c>
      <c r="L78" s="864" t="s">
        <v>51</v>
      </c>
      <c r="M78" s="864" t="s">
        <v>51</v>
      </c>
      <c r="N78" s="864" t="s">
        <v>51</v>
      </c>
    </row>
    <row r="79" spans="1:14">
      <c r="A79" s="860" t="s">
        <v>873</v>
      </c>
      <c r="B79" s="866">
        <v>1</v>
      </c>
      <c r="C79" s="864" t="s">
        <v>51</v>
      </c>
      <c r="D79" s="864" t="s">
        <v>51</v>
      </c>
      <c r="E79" s="864" t="s">
        <v>51</v>
      </c>
      <c r="F79" s="864" t="s">
        <v>51</v>
      </c>
      <c r="G79" s="864">
        <v>1</v>
      </c>
      <c r="H79" s="864" t="s">
        <v>51</v>
      </c>
      <c r="I79" s="864">
        <v>0</v>
      </c>
      <c r="J79" s="864" t="s">
        <v>51</v>
      </c>
      <c r="K79" s="864" t="s">
        <v>51</v>
      </c>
      <c r="L79" s="864" t="s">
        <v>51</v>
      </c>
      <c r="M79" s="864" t="s">
        <v>51</v>
      </c>
      <c r="N79" s="864" t="s">
        <v>51</v>
      </c>
    </row>
    <row r="80" spans="1:14">
      <c r="A80" s="860" t="s">
        <v>874</v>
      </c>
      <c r="B80" s="866">
        <v>1</v>
      </c>
      <c r="C80" s="864" t="s">
        <v>51</v>
      </c>
      <c r="D80" s="864" t="s">
        <v>51</v>
      </c>
      <c r="E80" s="864">
        <v>1</v>
      </c>
      <c r="F80" s="864" t="s">
        <v>51</v>
      </c>
      <c r="G80" s="864" t="s">
        <v>51</v>
      </c>
      <c r="H80" s="864">
        <v>0</v>
      </c>
      <c r="I80" s="864" t="s">
        <v>51</v>
      </c>
      <c r="J80" s="864">
        <v>0</v>
      </c>
      <c r="K80" s="864" t="s">
        <v>51</v>
      </c>
      <c r="L80" s="864">
        <v>0</v>
      </c>
      <c r="M80" s="864">
        <v>0</v>
      </c>
      <c r="N80" s="864" t="s">
        <v>51</v>
      </c>
    </row>
    <row r="81" spans="1:14">
      <c r="A81" s="860" t="s">
        <v>875</v>
      </c>
      <c r="B81" s="866">
        <v>3</v>
      </c>
      <c r="C81" s="864" t="s">
        <v>51</v>
      </c>
      <c r="D81" s="864" t="s">
        <v>51</v>
      </c>
      <c r="E81" s="864">
        <v>1</v>
      </c>
      <c r="F81" s="864" t="s">
        <v>51</v>
      </c>
      <c r="G81" s="864">
        <v>1</v>
      </c>
      <c r="H81" s="864">
        <v>0</v>
      </c>
      <c r="I81" s="864">
        <v>0</v>
      </c>
      <c r="J81" s="864">
        <v>0</v>
      </c>
      <c r="K81" s="864">
        <v>0</v>
      </c>
      <c r="L81" s="864">
        <v>0</v>
      </c>
      <c r="M81" s="864" t="s">
        <v>51</v>
      </c>
      <c r="N81" s="864" t="s">
        <v>51</v>
      </c>
    </row>
    <row r="82" spans="1:14">
      <c r="A82" s="860" t="s">
        <v>876</v>
      </c>
      <c r="B82" s="866">
        <v>3</v>
      </c>
      <c r="C82" s="864" t="s">
        <v>51</v>
      </c>
      <c r="D82" s="864" t="s">
        <v>51</v>
      </c>
      <c r="E82" s="864">
        <v>2</v>
      </c>
      <c r="F82" s="864" t="s">
        <v>51</v>
      </c>
      <c r="G82" s="864">
        <v>1</v>
      </c>
      <c r="H82" s="864">
        <v>1</v>
      </c>
      <c r="I82" s="864">
        <v>1</v>
      </c>
      <c r="J82" s="864">
        <v>0</v>
      </c>
      <c r="K82" s="864">
        <v>0</v>
      </c>
      <c r="L82" s="864">
        <v>0</v>
      </c>
      <c r="M82" s="864">
        <v>0</v>
      </c>
      <c r="N82" s="864" t="s">
        <v>51</v>
      </c>
    </row>
    <row r="83" spans="1:14">
      <c r="A83" s="860" t="s">
        <v>877</v>
      </c>
      <c r="B83" s="866">
        <v>2</v>
      </c>
      <c r="C83" s="864">
        <v>0</v>
      </c>
      <c r="D83" s="864" t="s">
        <v>51</v>
      </c>
      <c r="E83" s="864">
        <v>1</v>
      </c>
      <c r="F83" s="864" t="s">
        <v>51</v>
      </c>
      <c r="G83" s="864">
        <v>0</v>
      </c>
      <c r="H83" s="864">
        <v>1</v>
      </c>
      <c r="I83" s="864">
        <v>1</v>
      </c>
      <c r="J83" s="864">
        <v>0</v>
      </c>
      <c r="K83" s="864">
        <v>0</v>
      </c>
      <c r="L83" s="864" t="s">
        <v>51</v>
      </c>
      <c r="M83" s="864" t="s">
        <v>51</v>
      </c>
      <c r="N83" s="864" t="s">
        <v>51</v>
      </c>
    </row>
    <row r="84" spans="1:14">
      <c r="A84" s="1549"/>
      <c r="B84" s="1549"/>
      <c r="C84" s="1549"/>
      <c r="D84" s="1549"/>
      <c r="E84" s="848" t="s">
        <v>10</v>
      </c>
      <c r="F84" s="848" t="s">
        <v>10</v>
      </c>
      <c r="G84" s="848" t="s">
        <v>10</v>
      </c>
      <c r="H84" s="848" t="s">
        <v>10</v>
      </c>
      <c r="I84" s="848" t="s">
        <v>10</v>
      </c>
      <c r="J84" s="848" t="s">
        <v>10</v>
      </c>
      <c r="K84" s="848" t="s">
        <v>10</v>
      </c>
      <c r="L84" s="848" t="s">
        <v>10</v>
      </c>
      <c r="M84" s="848" t="s">
        <v>10</v>
      </c>
      <c r="N84" s="848" t="s">
        <v>10</v>
      </c>
    </row>
    <row r="85" spans="1:14" s="873" customFormat="1" ht="13.15" customHeight="1">
      <c r="A85" s="1547" t="s">
        <v>881</v>
      </c>
      <c r="B85" s="1547"/>
      <c r="C85" s="1547"/>
      <c r="D85" s="1547"/>
      <c r="E85" s="872" t="s">
        <v>10</v>
      </c>
      <c r="F85" s="872" t="s">
        <v>10</v>
      </c>
      <c r="G85" s="872" t="s">
        <v>10</v>
      </c>
      <c r="H85" s="872" t="s">
        <v>10</v>
      </c>
      <c r="I85" s="1547" t="s">
        <v>881</v>
      </c>
      <c r="J85" s="1547"/>
      <c r="K85" s="1547"/>
      <c r="L85" s="1547"/>
      <c r="M85" s="872" t="s">
        <v>10</v>
      </c>
      <c r="N85" s="872" t="s">
        <v>10</v>
      </c>
    </row>
    <row r="86" spans="1:14" s="873" customFormat="1">
      <c r="A86" s="1547" t="s">
        <v>882</v>
      </c>
      <c r="B86" s="1547"/>
      <c r="C86" s="1547"/>
      <c r="D86" s="1547"/>
      <c r="E86" s="872" t="s">
        <v>10</v>
      </c>
      <c r="F86" s="872" t="s">
        <v>10</v>
      </c>
      <c r="G86" s="872" t="s">
        <v>10</v>
      </c>
      <c r="H86" s="872" t="s">
        <v>10</v>
      </c>
      <c r="I86" s="1547" t="s">
        <v>882</v>
      </c>
      <c r="J86" s="1547"/>
      <c r="K86" s="1547"/>
      <c r="L86" s="1547"/>
      <c r="M86" s="872" t="s">
        <v>10</v>
      </c>
      <c r="N86" s="872" t="s">
        <v>10</v>
      </c>
    </row>
    <row r="87" spans="1:14" s="873" customFormat="1" ht="13.15" customHeight="1">
      <c r="A87" s="1547" t="s">
        <v>883</v>
      </c>
      <c r="B87" s="1547"/>
      <c r="C87" s="1547"/>
      <c r="D87" s="1547"/>
      <c r="E87" s="872" t="s">
        <v>10</v>
      </c>
      <c r="F87" s="872" t="s">
        <v>10</v>
      </c>
      <c r="G87" s="872" t="s">
        <v>10</v>
      </c>
      <c r="H87" s="872" t="s">
        <v>10</v>
      </c>
      <c r="I87" s="1547" t="s">
        <v>883</v>
      </c>
      <c r="J87" s="1547"/>
      <c r="K87" s="1547"/>
      <c r="L87" s="1547"/>
      <c r="M87" s="872" t="s">
        <v>10</v>
      </c>
      <c r="N87" s="872" t="s">
        <v>10</v>
      </c>
    </row>
    <row r="88" spans="1:14" s="873" customFormat="1" ht="13.15" customHeight="1">
      <c r="A88" s="1547" t="s">
        <v>884</v>
      </c>
      <c r="B88" s="1547"/>
      <c r="C88" s="1547"/>
      <c r="D88" s="1547"/>
      <c r="E88" s="872" t="s">
        <v>10</v>
      </c>
      <c r="F88" s="872" t="s">
        <v>10</v>
      </c>
      <c r="G88" s="872" t="s">
        <v>10</v>
      </c>
      <c r="H88" s="872" t="s">
        <v>10</v>
      </c>
      <c r="I88" s="1547" t="s">
        <v>884</v>
      </c>
      <c r="J88" s="1547"/>
      <c r="K88" s="1547"/>
      <c r="L88" s="1547"/>
      <c r="M88" s="872" t="s">
        <v>10</v>
      </c>
      <c r="N88" s="872" t="s">
        <v>10</v>
      </c>
    </row>
    <row r="94" spans="1:14" s="875" customFormat="1" ht="13.15" customHeight="1">
      <c r="A94" s="874" t="s">
        <v>305</v>
      </c>
      <c r="I94" s="874" t="s">
        <v>305</v>
      </c>
    </row>
  </sheetData>
  <mergeCells count="20">
    <mergeCell ref="A88:D88"/>
    <mergeCell ref="I88:L88"/>
    <mergeCell ref="A85:D85"/>
    <mergeCell ref="I85:L85"/>
    <mergeCell ref="A86:D86"/>
    <mergeCell ref="I86:L86"/>
    <mergeCell ref="A87:D87"/>
    <mergeCell ref="I87:L87"/>
    <mergeCell ref="A84:D84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4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76" customFormat="1" ht="15">
      <c r="A1" s="1553" t="s">
        <v>853</v>
      </c>
      <c r="B1" s="1553"/>
      <c r="C1" s="1553"/>
      <c r="D1" s="869" t="s">
        <v>10</v>
      </c>
      <c r="E1" s="869" t="s">
        <v>10</v>
      </c>
      <c r="F1" s="869" t="s">
        <v>10</v>
      </c>
      <c r="G1" s="869" t="s">
        <v>10</v>
      </c>
      <c r="H1" s="869" t="s">
        <v>10</v>
      </c>
      <c r="I1" s="1553" t="s">
        <v>853</v>
      </c>
      <c r="J1" s="1553"/>
      <c r="K1" s="1553"/>
      <c r="L1" s="869" t="s">
        <v>10</v>
      </c>
      <c r="M1" s="869" t="s">
        <v>10</v>
      </c>
      <c r="N1" s="869" t="s">
        <v>10</v>
      </c>
    </row>
    <row r="2" spans="1:14" s="847" customFormat="1" ht="15">
      <c r="A2" s="1554" t="s">
        <v>897</v>
      </c>
      <c r="B2" s="1554"/>
      <c r="C2" s="1554"/>
      <c r="D2" s="846" t="s">
        <v>10</v>
      </c>
      <c r="E2" s="846" t="s">
        <v>10</v>
      </c>
      <c r="F2" s="846" t="s">
        <v>10</v>
      </c>
      <c r="G2" s="846" t="s">
        <v>10</v>
      </c>
      <c r="H2" s="846" t="s">
        <v>10</v>
      </c>
      <c r="I2" s="1554" t="s">
        <v>897</v>
      </c>
      <c r="J2" s="1554"/>
      <c r="K2" s="1554"/>
      <c r="L2" s="846" t="s">
        <v>10</v>
      </c>
      <c r="M2" s="846" t="s">
        <v>10</v>
      </c>
      <c r="N2" s="846" t="s">
        <v>10</v>
      </c>
    </row>
    <row r="3" spans="1:14">
      <c r="A3" s="1549" t="s">
        <v>390</v>
      </c>
      <c r="B3" s="1549"/>
      <c r="C3" s="1549"/>
      <c r="D3" s="848" t="s">
        <v>10</v>
      </c>
      <c r="E3" s="848" t="s">
        <v>10</v>
      </c>
      <c r="F3" s="848" t="s">
        <v>10</v>
      </c>
      <c r="G3" s="848" t="s">
        <v>10</v>
      </c>
      <c r="H3" s="848" t="s">
        <v>10</v>
      </c>
      <c r="I3" s="1549" t="s">
        <v>390</v>
      </c>
      <c r="J3" s="1549"/>
      <c r="K3" s="1549"/>
      <c r="L3" s="848" t="s">
        <v>10</v>
      </c>
      <c r="M3" s="848" t="s">
        <v>10</v>
      </c>
      <c r="N3" s="848" t="s">
        <v>10</v>
      </c>
    </row>
    <row r="4" spans="1:14">
      <c r="A4" s="848" t="s">
        <v>10</v>
      </c>
      <c r="B4" s="848" t="s">
        <v>10</v>
      </c>
      <c r="C4" s="848" t="s">
        <v>10</v>
      </c>
      <c r="D4" s="848" t="s">
        <v>10</v>
      </c>
      <c r="E4" s="848" t="s">
        <v>10</v>
      </c>
      <c r="F4" s="848" t="s">
        <v>10</v>
      </c>
      <c r="G4" s="848" t="s">
        <v>10</v>
      </c>
      <c r="H4" s="848" t="s">
        <v>10</v>
      </c>
      <c r="I4" s="848" t="s">
        <v>10</v>
      </c>
      <c r="J4" s="848" t="s">
        <v>10</v>
      </c>
      <c r="K4" s="848" t="s">
        <v>10</v>
      </c>
      <c r="L4" s="848" t="s">
        <v>10</v>
      </c>
      <c r="M4" s="848" t="s">
        <v>10</v>
      </c>
      <c r="N4" s="848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59" t="s">
        <v>10</v>
      </c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848" t="s">
        <v>10</v>
      </c>
      <c r="B10" s="1549" t="s">
        <v>893</v>
      </c>
      <c r="C10" s="1549"/>
      <c r="D10" s="848" t="s">
        <v>10</v>
      </c>
      <c r="E10" s="848" t="s">
        <v>10</v>
      </c>
      <c r="F10" s="848" t="s">
        <v>10</v>
      </c>
      <c r="G10" s="848" t="s">
        <v>10</v>
      </c>
      <c r="H10" s="848" t="s">
        <v>10</v>
      </c>
      <c r="I10" s="848" t="s">
        <v>10</v>
      </c>
      <c r="J10" s="848" t="s">
        <v>10</v>
      </c>
      <c r="K10" s="848" t="s">
        <v>10</v>
      </c>
      <c r="L10" s="848" t="s">
        <v>10</v>
      </c>
      <c r="M10" s="848" t="s">
        <v>10</v>
      </c>
      <c r="N10" s="848" t="s">
        <v>10</v>
      </c>
    </row>
    <row r="11" spans="1:14">
      <c r="A11" s="860" t="s">
        <v>6</v>
      </c>
      <c r="B11" s="866">
        <v>876</v>
      </c>
      <c r="C11" s="864">
        <v>48</v>
      </c>
      <c r="D11" s="864">
        <v>31</v>
      </c>
      <c r="E11" s="864">
        <v>353</v>
      </c>
      <c r="F11" s="864">
        <v>26</v>
      </c>
      <c r="G11" s="864">
        <v>282</v>
      </c>
      <c r="H11" s="864">
        <v>135</v>
      </c>
      <c r="I11" s="864">
        <v>581</v>
      </c>
      <c r="J11" s="864">
        <v>98</v>
      </c>
      <c r="K11" s="864">
        <v>33</v>
      </c>
      <c r="L11" s="864">
        <v>65</v>
      </c>
      <c r="M11" s="864">
        <v>5</v>
      </c>
      <c r="N11" s="864">
        <v>3</v>
      </c>
    </row>
    <row r="12" spans="1:14">
      <c r="A12" s="848" t="s">
        <v>10</v>
      </c>
      <c r="B12" s="848" t="s">
        <v>10</v>
      </c>
      <c r="C12" s="848" t="s">
        <v>10</v>
      </c>
      <c r="D12" s="848" t="s">
        <v>10</v>
      </c>
      <c r="E12" s="848" t="s">
        <v>10</v>
      </c>
      <c r="F12" s="848" t="s">
        <v>10</v>
      </c>
      <c r="G12" s="848" t="s">
        <v>10</v>
      </c>
      <c r="H12" s="848" t="s">
        <v>10</v>
      </c>
      <c r="I12" s="848" t="s">
        <v>10</v>
      </c>
      <c r="J12" s="848" t="s">
        <v>10</v>
      </c>
      <c r="K12" s="848" t="s">
        <v>10</v>
      </c>
      <c r="L12" s="848" t="s">
        <v>10</v>
      </c>
      <c r="M12" s="848" t="s">
        <v>10</v>
      </c>
      <c r="N12" s="848" t="s">
        <v>10</v>
      </c>
    </row>
    <row r="13" spans="1:14">
      <c r="A13" s="848" t="s">
        <v>865</v>
      </c>
      <c r="B13" s="848" t="s">
        <v>10</v>
      </c>
      <c r="C13" s="848" t="s">
        <v>10</v>
      </c>
      <c r="D13" s="848" t="s">
        <v>10</v>
      </c>
      <c r="E13" s="848" t="s">
        <v>10</v>
      </c>
      <c r="F13" s="848" t="s">
        <v>10</v>
      </c>
      <c r="G13" s="848" t="s">
        <v>10</v>
      </c>
      <c r="H13" s="848" t="s">
        <v>10</v>
      </c>
      <c r="I13" s="848" t="s">
        <v>10</v>
      </c>
      <c r="J13" s="848" t="s">
        <v>10</v>
      </c>
      <c r="K13" s="848" t="s">
        <v>10</v>
      </c>
      <c r="L13" s="848" t="s">
        <v>10</v>
      </c>
      <c r="M13" s="848" t="s">
        <v>10</v>
      </c>
      <c r="N13" s="848" t="s">
        <v>10</v>
      </c>
    </row>
    <row r="14" spans="1:14">
      <c r="A14" s="848" t="s">
        <v>10</v>
      </c>
      <c r="B14" s="848" t="s">
        <v>10</v>
      </c>
      <c r="C14" s="848" t="s">
        <v>10</v>
      </c>
      <c r="D14" s="848" t="s">
        <v>10</v>
      </c>
      <c r="E14" s="848" t="s">
        <v>10</v>
      </c>
      <c r="F14" s="848" t="s">
        <v>10</v>
      </c>
      <c r="G14" s="848" t="s">
        <v>10</v>
      </c>
      <c r="H14" s="848" t="s">
        <v>10</v>
      </c>
      <c r="I14" s="848" t="s">
        <v>10</v>
      </c>
      <c r="J14" s="848" t="s">
        <v>10</v>
      </c>
      <c r="K14" s="848" t="s">
        <v>10</v>
      </c>
      <c r="L14" s="848" t="s">
        <v>10</v>
      </c>
      <c r="M14" s="848" t="s">
        <v>10</v>
      </c>
      <c r="N14" s="848" t="s">
        <v>10</v>
      </c>
    </row>
    <row r="15" spans="1:14">
      <c r="A15" s="860" t="s">
        <v>866</v>
      </c>
      <c r="B15" s="866">
        <v>93</v>
      </c>
      <c r="C15" s="864">
        <v>7</v>
      </c>
      <c r="D15" s="864">
        <v>4</v>
      </c>
      <c r="E15" s="864">
        <v>33</v>
      </c>
      <c r="F15" s="864">
        <v>4</v>
      </c>
      <c r="G15" s="864">
        <v>31</v>
      </c>
      <c r="H15" s="864">
        <v>14</v>
      </c>
      <c r="I15" s="864">
        <v>83</v>
      </c>
      <c r="J15" s="864">
        <v>7</v>
      </c>
      <c r="K15" s="864">
        <v>3</v>
      </c>
      <c r="L15" s="864">
        <v>5</v>
      </c>
      <c r="M15" s="864">
        <v>0</v>
      </c>
      <c r="N15" s="864">
        <v>1</v>
      </c>
    </row>
    <row r="16" spans="1:14">
      <c r="A16" s="860" t="s">
        <v>867</v>
      </c>
      <c r="B16" s="866">
        <v>92</v>
      </c>
      <c r="C16" s="864">
        <v>3</v>
      </c>
      <c r="D16" s="864">
        <v>4</v>
      </c>
      <c r="E16" s="864">
        <v>39</v>
      </c>
      <c r="F16" s="864">
        <v>3</v>
      </c>
      <c r="G16" s="864">
        <v>30</v>
      </c>
      <c r="H16" s="864">
        <v>13</v>
      </c>
      <c r="I16" s="864">
        <v>90</v>
      </c>
      <c r="J16" s="864">
        <v>6</v>
      </c>
      <c r="K16" s="864">
        <v>2</v>
      </c>
      <c r="L16" s="864">
        <v>4</v>
      </c>
      <c r="M16" s="864">
        <v>0</v>
      </c>
      <c r="N16" s="864">
        <v>1</v>
      </c>
    </row>
    <row r="17" spans="1:14">
      <c r="A17" s="860" t="s">
        <v>868</v>
      </c>
      <c r="B17" s="866">
        <v>115</v>
      </c>
      <c r="C17" s="864">
        <v>4</v>
      </c>
      <c r="D17" s="864">
        <v>4</v>
      </c>
      <c r="E17" s="864">
        <v>52</v>
      </c>
      <c r="F17" s="864">
        <v>2</v>
      </c>
      <c r="G17" s="864">
        <v>37</v>
      </c>
      <c r="H17" s="864">
        <v>16</v>
      </c>
      <c r="I17" s="864">
        <v>80</v>
      </c>
      <c r="J17" s="864">
        <v>5</v>
      </c>
      <c r="K17" s="864">
        <v>1</v>
      </c>
      <c r="L17" s="864">
        <v>3</v>
      </c>
      <c r="M17" s="864">
        <v>0</v>
      </c>
      <c r="N17" s="864" t="s">
        <v>51</v>
      </c>
    </row>
    <row r="18" spans="1:14">
      <c r="A18" s="860" t="s">
        <v>869</v>
      </c>
      <c r="B18" s="866">
        <v>80</v>
      </c>
      <c r="C18" s="864">
        <v>6</v>
      </c>
      <c r="D18" s="864">
        <v>3</v>
      </c>
      <c r="E18" s="864">
        <v>34</v>
      </c>
      <c r="F18" s="864">
        <v>1</v>
      </c>
      <c r="G18" s="864">
        <v>25</v>
      </c>
      <c r="H18" s="864">
        <v>11</v>
      </c>
      <c r="I18" s="864">
        <v>42</v>
      </c>
      <c r="J18" s="864">
        <v>5</v>
      </c>
      <c r="K18" s="864">
        <v>1</v>
      </c>
      <c r="L18" s="864">
        <v>3</v>
      </c>
      <c r="M18" s="864">
        <v>0</v>
      </c>
      <c r="N18" s="864">
        <v>1</v>
      </c>
    </row>
    <row r="19" spans="1:14">
      <c r="A19" s="860" t="s">
        <v>870</v>
      </c>
      <c r="B19" s="866">
        <v>39</v>
      </c>
      <c r="C19" s="864">
        <v>3</v>
      </c>
      <c r="D19" s="864">
        <v>2</v>
      </c>
      <c r="E19" s="864">
        <v>16</v>
      </c>
      <c r="F19" s="864">
        <v>1</v>
      </c>
      <c r="G19" s="864">
        <v>10</v>
      </c>
      <c r="H19" s="864">
        <v>7</v>
      </c>
      <c r="I19" s="864">
        <v>16</v>
      </c>
      <c r="J19" s="864">
        <v>2</v>
      </c>
      <c r="K19" s="864">
        <v>0</v>
      </c>
      <c r="L19" s="864">
        <v>2</v>
      </c>
      <c r="M19" s="864">
        <v>0</v>
      </c>
      <c r="N19" s="864">
        <v>0</v>
      </c>
    </row>
    <row r="20" spans="1:14">
      <c r="A20" s="860" t="s">
        <v>871</v>
      </c>
      <c r="B20" s="866">
        <v>18</v>
      </c>
      <c r="C20" s="864">
        <v>2</v>
      </c>
      <c r="D20" s="864">
        <v>1</v>
      </c>
      <c r="E20" s="864">
        <v>6</v>
      </c>
      <c r="F20" s="864" t="s">
        <v>51</v>
      </c>
      <c r="G20" s="864">
        <v>5</v>
      </c>
      <c r="H20" s="864">
        <v>4</v>
      </c>
      <c r="I20" s="864">
        <v>11</v>
      </c>
      <c r="J20" s="864">
        <v>1</v>
      </c>
      <c r="K20" s="864">
        <v>0</v>
      </c>
      <c r="L20" s="864">
        <v>1</v>
      </c>
      <c r="M20" s="864">
        <v>0</v>
      </c>
      <c r="N20" s="864" t="s">
        <v>51</v>
      </c>
    </row>
    <row r="21" spans="1:14">
      <c r="A21" s="860" t="s">
        <v>872</v>
      </c>
      <c r="B21" s="866">
        <v>10</v>
      </c>
      <c r="C21" s="864">
        <v>1</v>
      </c>
      <c r="D21" s="864" t="s">
        <v>51</v>
      </c>
      <c r="E21" s="864">
        <v>4</v>
      </c>
      <c r="F21" s="864">
        <v>0</v>
      </c>
      <c r="G21" s="864">
        <v>1</v>
      </c>
      <c r="H21" s="864">
        <v>2</v>
      </c>
      <c r="I21" s="864">
        <v>6</v>
      </c>
      <c r="J21" s="864">
        <v>1</v>
      </c>
      <c r="K21" s="864">
        <v>0</v>
      </c>
      <c r="L21" s="864">
        <v>1</v>
      </c>
      <c r="M21" s="864">
        <v>0</v>
      </c>
      <c r="N21" s="864">
        <v>1</v>
      </c>
    </row>
    <row r="22" spans="1:14">
      <c r="A22" s="860" t="s">
        <v>873</v>
      </c>
      <c r="B22" s="866">
        <v>17</v>
      </c>
      <c r="C22" s="864">
        <v>2</v>
      </c>
      <c r="D22" s="864">
        <v>0</v>
      </c>
      <c r="E22" s="864">
        <v>3</v>
      </c>
      <c r="F22" s="864" t="s">
        <v>51</v>
      </c>
      <c r="G22" s="864">
        <v>6</v>
      </c>
      <c r="H22" s="864">
        <v>5</v>
      </c>
      <c r="I22" s="864">
        <v>13</v>
      </c>
      <c r="J22" s="864">
        <v>2</v>
      </c>
      <c r="K22" s="864">
        <v>0</v>
      </c>
      <c r="L22" s="864">
        <v>1</v>
      </c>
      <c r="M22" s="864">
        <v>0</v>
      </c>
      <c r="N22" s="864" t="s">
        <v>51</v>
      </c>
    </row>
    <row r="23" spans="1:14">
      <c r="A23" s="860" t="s">
        <v>874</v>
      </c>
      <c r="B23" s="866">
        <v>37</v>
      </c>
      <c r="C23" s="864">
        <v>3</v>
      </c>
      <c r="D23" s="864">
        <v>2</v>
      </c>
      <c r="E23" s="864">
        <v>13</v>
      </c>
      <c r="F23" s="864">
        <v>0</v>
      </c>
      <c r="G23" s="864">
        <v>12</v>
      </c>
      <c r="H23" s="864">
        <v>6</v>
      </c>
      <c r="I23" s="864">
        <v>23</v>
      </c>
      <c r="J23" s="864">
        <v>5</v>
      </c>
      <c r="K23" s="864">
        <v>2</v>
      </c>
      <c r="L23" s="864">
        <v>3</v>
      </c>
      <c r="M23" s="864">
        <v>1</v>
      </c>
      <c r="N23" s="864" t="s">
        <v>51</v>
      </c>
    </row>
    <row r="24" spans="1:14">
      <c r="A24" s="860" t="s">
        <v>875</v>
      </c>
      <c r="B24" s="866">
        <v>94</v>
      </c>
      <c r="C24" s="864">
        <v>5</v>
      </c>
      <c r="D24" s="864">
        <v>5</v>
      </c>
      <c r="E24" s="864">
        <v>38</v>
      </c>
      <c r="F24" s="864">
        <v>3</v>
      </c>
      <c r="G24" s="864">
        <v>27</v>
      </c>
      <c r="H24" s="864">
        <v>16</v>
      </c>
      <c r="I24" s="864">
        <v>45</v>
      </c>
      <c r="J24" s="864">
        <v>17</v>
      </c>
      <c r="K24" s="864">
        <v>6</v>
      </c>
      <c r="L24" s="864">
        <v>10</v>
      </c>
      <c r="M24" s="864">
        <v>1</v>
      </c>
      <c r="N24" s="864">
        <v>1</v>
      </c>
    </row>
    <row r="25" spans="1:14">
      <c r="A25" s="860" t="s">
        <v>876</v>
      </c>
      <c r="B25" s="866">
        <v>190</v>
      </c>
      <c r="C25" s="864">
        <v>7</v>
      </c>
      <c r="D25" s="864">
        <v>4</v>
      </c>
      <c r="E25" s="864">
        <v>79</v>
      </c>
      <c r="F25" s="864">
        <v>7</v>
      </c>
      <c r="G25" s="864">
        <v>66</v>
      </c>
      <c r="H25" s="864">
        <v>27</v>
      </c>
      <c r="I25" s="864">
        <v>106</v>
      </c>
      <c r="J25" s="864">
        <v>33</v>
      </c>
      <c r="K25" s="864">
        <v>11</v>
      </c>
      <c r="L25" s="864">
        <v>21</v>
      </c>
      <c r="M25" s="864">
        <v>1</v>
      </c>
      <c r="N25" s="864">
        <v>0</v>
      </c>
    </row>
    <row r="26" spans="1:14">
      <c r="A26" s="860" t="s">
        <v>877</v>
      </c>
      <c r="B26" s="866">
        <v>91</v>
      </c>
      <c r="C26" s="864">
        <v>5</v>
      </c>
      <c r="D26" s="864">
        <v>2</v>
      </c>
      <c r="E26" s="864">
        <v>35</v>
      </c>
      <c r="F26" s="864">
        <v>4</v>
      </c>
      <c r="G26" s="864">
        <v>32</v>
      </c>
      <c r="H26" s="864">
        <v>13</v>
      </c>
      <c r="I26" s="864">
        <v>66</v>
      </c>
      <c r="J26" s="864">
        <v>15</v>
      </c>
      <c r="K26" s="864">
        <v>4</v>
      </c>
      <c r="L26" s="864">
        <v>11</v>
      </c>
      <c r="M26" s="864">
        <v>0</v>
      </c>
      <c r="N26" s="864" t="s">
        <v>51</v>
      </c>
    </row>
    <row r="27" spans="1:14">
      <c r="A27" s="848" t="s">
        <v>10</v>
      </c>
      <c r="B27" s="848" t="s">
        <v>10</v>
      </c>
      <c r="C27" s="848" t="s">
        <v>10</v>
      </c>
      <c r="D27" s="848" t="s">
        <v>10</v>
      </c>
      <c r="E27" s="848" t="s">
        <v>10</v>
      </c>
      <c r="F27" s="848" t="s">
        <v>10</v>
      </c>
      <c r="G27" s="848" t="s">
        <v>10</v>
      </c>
      <c r="H27" s="848" t="s">
        <v>10</v>
      </c>
      <c r="I27" s="848" t="s">
        <v>10</v>
      </c>
      <c r="J27" s="848" t="s">
        <v>10</v>
      </c>
      <c r="K27" s="848" t="s">
        <v>10</v>
      </c>
      <c r="L27" s="848" t="s">
        <v>10</v>
      </c>
      <c r="M27" s="848" t="s">
        <v>10</v>
      </c>
      <c r="N27" s="848" t="s">
        <v>10</v>
      </c>
    </row>
    <row r="28" spans="1:14">
      <c r="A28" s="848" t="s">
        <v>10</v>
      </c>
      <c r="B28" s="848" t="s">
        <v>10</v>
      </c>
      <c r="C28" s="848" t="s">
        <v>10</v>
      </c>
      <c r="D28" s="848" t="s">
        <v>10</v>
      </c>
      <c r="E28" s="848" t="s">
        <v>10</v>
      </c>
      <c r="F28" s="848" t="s">
        <v>10</v>
      </c>
      <c r="G28" s="848" t="s">
        <v>10</v>
      </c>
      <c r="H28" s="848" t="s">
        <v>10</v>
      </c>
      <c r="I28" s="848" t="s">
        <v>10</v>
      </c>
      <c r="J28" s="848" t="s">
        <v>10</v>
      </c>
      <c r="K28" s="848" t="s">
        <v>10</v>
      </c>
      <c r="L28" s="848" t="s">
        <v>10</v>
      </c>
      <c r="M28" s="848" t="s">
        <v>10</v>
      </c>
      <c r="N28" s="848" t="s">
        <v>10</v>
      </c>
    </row>
    <row r="29" spans="1:14">
      <c r="A29" s="848" t="s">
        <v>10</v>
      </c>
      <c r="B29" s="1549" t="s">
        <v>894</v>
      </c>
      <c r="C29" s="1549"/>
      <c r="D29" s="848" t="s">
        <v>10</v>
      </c>
      <c r="E29" s="848" t="s">
        <v>10</v>
      </c>
      <c r="F29" s="848" t="s">
        <v>10</v>
      </c>
      <c r="G29" s="848" t="s">
        <v>10</v>
      </c>
      <c r="H29" s="848" t="s">
        <v>10</v>
      </c>
      <c r="I29" s="848" t="s">
        <v>10</v>
      </c>
      <c r="J29" s="848" t="s">
        <v>10</v>
      </c>
      <c r="K29" s="848" t="s">
        <v>10</v>
      </c>
      <c r="L29" s="848" t="s">
        <v>10</v>
      </c>
      <c r="M29" s="848" t="s">
        <v>10</v>
      </c>
      <c r="N29" s="848" t="s">
        <v>10</v>
      </c>
    </row>
    <row r="30" spans="1:14">
      <c r="A30" s="860" t="s">
        <v>6</v>
      </c>
      <c r="B30" s="866">
        <v>378</v>
      </c>
      <c r="C30" s="864">
        <v>5</v>
      </c>
      <c r="D30" s="864">
        <v>15</v>
      </c>
      <c r="E30" s="864">
        <v>198</v>
      </c>
      <c r="F30" s="864">
        <v>9</v>
      </c>
      <c r="G30" s="864">
        <v>90</v>
      </c>
      <c r="H30" s="864">
        <v>60</v>
      </c>
      <c r="I30" s="864">
        <v>837</v>
      </c>
      <c r="J30" s="864">
        <v>19</v>
      </c>
      <c r="K30" s="864">
        <v>3</v>
      </c>
      <c r="L30" s="864">
        <v>16</v>
      </c>
      <c r="M30" s="864">
        <v>1</v>
      </c>
      <c r="N30" s="864">
        <v>6</v>
      </c>
    </row>
    <row r="31" spans="1:14">
      <c r="A31" s="848" t="s">
        <v>10</v>
      </c>
      <c r="B31" s="848" t="s">
        <v>10</v>
      </c>
      <c r="C31" s="848" t="s">
        <v>10</v>
      </c>
      <c r="D31" s="848" t="s">
        <v>10</v>
      </c>
      <c r="E31" s="848" t="s">
        <v>10</v>
      </c>
      <c r="F31" s="848" t="s">
        <v>10</v>
      </c>
      <c r="G31" s="848" t="s">
        <v>10</v>
      </c>
      <c r="H31" s="848" t="s">
        <v>10</v>
      </c>
      <c r="I31" s="848" t="s">
        <v>10</v>
      </c>
      <c r="J31" s="848" t="s">
        <v>10</v>
      </c>
      <c r="K31" s="848" t="s">
        <v>10</v>
      </c>
      <c r="L31" s="848" t="s">
        <v>10</v>
      </c>
      <c r="M31" s="848" t="s">
        <v>10</v>
      </c>
      <c r="N31" s="848" t="s">
        <v>10</v>
      </c>
    </row>
    <row r="32" spans="1:14">
      <c r="A32" s="848" t="s">
        <v>865</v>
      </c>
      <c r="B32" s="848" t="s">
        <v>10</v>
      </c>
      <c r="C32" s="848" t="s">
        <v>10</v>
      </c>
      <c r="D32" s="848" t="s">
        <v>10</v>
      </c>
      <c r="E32" s="848" t="s">
        <v>10</v>
      </c>
      <c r="F32" s="848" t="s">
        <v>10</v>
      </c>
      <c r="G32" s="848" t="s">
        <v>10</v>
      </c>
      <c r="H32" s="848" t="s">
        <v>10</v>
      </c>
      <c r="I32" s="848" t="s">
        <v>10</v>
      </c>
      <c r="J32" s="848" t="s">
        <v>10</v>
      </c>
      <c r="K32" s="848" t="s">
        <v>10</v>
      </c>
      <c r="L32" s="848" t="s">
        <v>10</v>
      </c>
      <c r="M32" s="848" t="s">
        <v>10</v>
      </c>
      <c r="N32" s="848" t="s">
        <v>10</v>
      </c>
    </row>
    <row r="33" spans="1:14">
      <c r="A33" s="848" t="s">
        <v>10</v>
      </c>
      <c r="B33" s="848" t="s">
        <v>10</v>
      </c>
      <c r="C33" s="848" t="s">
        <v>10</v>
      </c>
      <c r="D33" s="848" t="s">
        <v>10</v>
      </c>
      <c r="E33" s="848" t="s">
        <v>10</v>
      </c>
      <c r="F33" s="848" t="s">
        <v>10</v>
      </c>
      <c r="G33" s="848" t="s">
        <v>10</v>
      </c>
      <c r="H33" s="848" t="s">
        <v>10</v>
      </c>
      <c r="I33" s="848" t="s">
        <v>10</v>
      </c>
      <c r="J33" s="848" t="s">
        <v>10</v>
      </c>
      <c r="K33" s="848" t="s">
        <v>10</v>
      </c>
      <c r="L33" s="848" t="s">
        <v>10</v>
      </c>
      <c r="M33" s="848" t="s">
        <v>10</v>
      </c>
      <c r="N33" s="848" t="s">
        <v>10</v>
      </c>
    </row>
    <row r="34" spans="1:14">
      <c r="A34" s="860" t="s">
        <v>866</v>
      </c>
      <c r="B34" s="866">
        <v>48</v>
      </c>
      <c r="C34" s="864">
        <v>1</v>
      </c>
      <c r="D34" s="864">
        <v>1</v>
      </c>
      <c r="E34" s="864">
        <v>25</v>
      </c>
      <c r="F34" s="864">
        <v>1</v>
      </c>
      <c r="G34" s="864">
        <v>17</v>
      </c>
      <c r="H34" s="864">
        <v>4</v>
      </c>
      <c r="I34" s="864">
        <v>134</v>
      </c>
      <c r="J34" s="864">
        <v>1</v>
      </c>
      <c r="K34" s="864">
        <v>0</v>
      </c>
      <c r="L34" s="864">
        <v>1</v>
      </c>
      <c r="M34" s="864">
        <v>0</v>
      </c>
      <c r="N34" s="864">
        <v>1</v>
      </c>
    </row>
    <row r="35" spans="1:14">
      <c r="A35" s="860" t="s">
        <v>867</v>
      </c>
      <c r="B35" s="866">
        <v>45</v>
      </c>
      <c r="C35" s="864">
        <v>1</v>
      </c>
      <c r="D35" s="864">
        <v>1</v>
      </c>
      <c r="E35" s="864">
        <v>22</v>
      </c>
      <c r="F35" s="864">
        <v>2</v>
      </c>
      <c r="G35" s="864">
        <v>12</v>
      </c>
      <c r="H35" s="864">
        <v>7</v>
      </c>
      <c r="I35" s="864">
        <v>123</v>
      </c>
      <c r="J35" s="864">
        <v>1</v>
      </c>
      <c r="K35" s="864">
        <v>0</v>
      </c>
      <c r="L35" s="864">
        <v>1</v>
      </c>
      <c r="M35" s="864" t="s">
        <v>51</v>
      </c>
      <c r="N35" s="864">
        <v>0</v>
      </c>
    </row>
    <row r="36" spans="1:14">
      <c r="A36" s="860" t="s">
        <v>868</v>
      </c>
      <c r="B36" s="866">
        <v>57</v>
      </c>
      <c r="C36" s="864">
        <v>0</v>
      </c>
      <c r="D36" s="864">
        <v>2</v>
      </c>
      <c r="E36" s="864">
        <v>33</v>
      </c>
      <c r="F36" s="864">
        <v>1</v>
      </c>
      <c r="G36" s="864">
        <v>14</v>
      </c>
      <c r="H36" s="864">
        <v>6</v>
      </c>
      <c r="I36" s="864">
        <v>110</v>
      </c>
      <c r="J36" s="864">
        <v>2</v>
      </c>
      <c r="K36" s="864">
        <v>0</v>
      </c>
      <c r="L36" s="864">
        <v>2</v>
      </c>
      <c r="M36" s="864">
        <v>0</v>
      </c>
      <c r="N36" s="864">
        <v>0</v>
      </c>
    </row>
    <row r="37" spans="1:14">
      <c r="A37" s="860" t="s">
        <v>869</v>
      </c>
      <c r="B37" s="866">
        <v>28</v>
      </c>
      <c r="C37" s="864">
        <v>1</v>
      </c>
      <c r="D37" s="864">
        <v>0</v>
      </c>
      <c r="E37" s="864">
        <v>15</v>
      </c>
      <c r="F37" s="864">
        <v>0</v>
      </c>
      <c r="G37" s="864">
        <v>6</v>
      </c>
      <c r="H37" s="864">
        <v>6</v>
      </c>
      <c r="I37" s="864">
        <v>40</v>
      </c>
      <c r="J37" s="864">
        <v>1</v>
      </c>
      <c r="K37" s="864">
        <v>0</v>
      </c>
      <c r="L37" s="864">
        <v>1</v>
      </c>
      <c r="M37" s="864" t="s">
        <v>51</v>
      </c>
      <c r="N37" s="864">
        <v>1</v>
      </c>
    </row>
    <row r="38" spans="1:14">
      <c r="A38" s="860" t="s">
        <v>870</v>
      </c>
      <c r="B38" s="866">
        <v>12</v>
      </c>
      <c r="C38" s="864">
        <v>0</v>
      </c>
      <c r="D38" s="864">
        <v>0</v>
      </c>
      <c r="E38" s="864">
        <v>6</v>
      </c>
      <c r="F38" s="864" t="s">
        <v>51</v>
      </c>
      <c r="G38" s="864">
        <v>4</v>
      </c>
      <c r="H38" s="864">
        <v>1</v>
      </c>
      <c r="I38" s="864">
        <v>18</v>
      </c>
      <c r="J38" s="864">
        <v>0</v>
      </c>
      <c r="K38" s="864">
        <v>0</v>
      </c>
      <c r="L38" s="864">
        <v>0</v>
      </c>
      <c r="M38" s="864" t="s">
        <v>51</v>
      </c>
      <c r="N38" s="864">
        <v>0</v>
      </c>
    </row>
    <row r="39" spans="1:14">
      <c r="A39" s="860" t="s">
        <v>871</v>
      </c>
      <c r="B39" s="866">
        <v>11</v>
      </c>
      <c r="C39" s="864" t="s">
        <v>51</v>
      </c>
      <c r="D39" s="864">
        <v>0</v>
      </c>
      <c r="E39" s="864">
        <v>5</v>
      </c>
      <c r="F39" s="864" t="s">
        <v>51</v>
      </c>
      <c r="G39" s="864">
        <v>4</v>
      </c>
      <c r="H39" s="864">
        <v>3</v>
      </c>
      <c r="I39" s="864">
        <v>12</v>
      </c>
      <c r="J39" s="864">
        <v>0</v>
      </c>
      <c r="K39" s="864">
        <v>0</v>
      </c>
      <c r="L39" s="864">
        <v>0</v>
      </c>
      <c r="M39" s="864">
        <v>0</v>
      </c>
      <c r="N39" s="864">
        <v>1</v>
      </c>
    </row>
    <row r="40" spans="1:14">
      <c r="A40" s="860" t="s">
        <v>872</v>
      </c>
      <c r="B40" s="866">
        <v>7</v>
      </c>
      <c r="C40" s="864">
        <v>0</v>
      </c>
      <c r="D40" s="864">
        <v>1</v>
      </c>
      <c r="E40" s="864">
        <v>3</v>
      </c>
      <c r="F40" s="864" t="s">
        <v>51</v>
      </c>
      <c r="G40" s="864">
        <v>1</v>
      </c>
      <c r="H40" s="864">
        <v>2</v>
      </c>
      <c r="I40" s="864">
        <v>9</v>
      </c>
      <c r="J40" s="864">
        <v>1</v>
      </c>
      <c r="K40" s="864" t="s">
        <v>51</v>
      </c>
      <c r="L40" s="864">
        <v>1</v>
      </c>
      <c r="M40" s="864">
        <v>0</v>
      </c>
      <c r="N40" s="864">
        <v>0</v>
      </c>
    </row>
    <row r="41" spans="1:14">
      <c r="A41" s="860" t="s">
        <v>873</v>
      </c>
      <c r="B41" s="866">
        <v>2</v>
      </c>
      <c r="C41" s="864" t="s">
        <v>51</v>
      </c>
      <c r="D41" s="864">
        <v>0</v>
      </c>
      <c r="E41" s="864">
        <v>1</v>
      </c>
      <c r="F41" s="864" t="s">
        <v>51</v>
      </c>
      <c r="G41" s="864">
        <v>1</v>
      </c>
      <c r="H41" s="864">
        <v>0</v>
      </c>
      <c r="I41" s="864">
        <v>7</v>
      </c>
      <c r="J41" s="864">
        <v>0</v>
      </c>
      <c r="K41" s="864" t="s">
        <v>51</v>
      </c>
      <c r="L41" s="864">
        <v>0</v>
      </c>
      <c r="M41" s="864">
        <v>0</v>
      </c>
      <c r="N41" s="864" t="s">
        <v>51</v>
      </c>
    </row>
    <row r="42" spans="1:14">
      <c r="A42" s="860" t="s">
        <v>874</v>
      </c>
      <c r="B42" s="866">
        <v>8</v>
      </c>
      <c r="C42" s="864">
        <v>1</v>
      </c>
      <c r="D42" s="864">
        <v>0</v>
      </c>
      <c r="E42" s="864">
        <v>4</v>
      </c>
      <c r="F42" s="864" t="s">
        <v>51</v>
      </c>
      <c r="G42" s="864">
        <v>1</v>
      </c>
      <c r="H42" s="864">
        <v>3</v>
      </c>
      <c r="I42" s="864">
        <v>14</v>
      </c>
      <c r="J42" s="864">
        <v>1</v>
      </c>
      <c r="K42" s="864">
        <v>0</v>
      </c>
      <c r="L42" s="864">
        <v>1</v>
      </c>
      <c r="M42" s="864">
        <v>0</v>
      </c>
      <c r="N42" s="864" t="s">
        <v>51</v>
      </c>
    </row>
    <row r="43" spans="1:14">
      <c r="A43" s="860" t="s">
        <v>875</v>
      </c>
      <c r="B43" s="866">
        <v>30</v>
      </c>
      <c r="C43" s="864">
        <v>1</v>
      </c>
      <c r="D43" s="864">
        <v>1</v>
      </c>
      <c r="E43" s="864">
        <v>16</v>
      </c>
      <c r="F43" s="864">
        <v>0</v>
      </c>
      <c r="G43" s="864">
        <v>6</v>
      </c>
      <c r="H43" s="864">
        <v>6</v>
      </c>
      <c r="I43" s="864">
        <v>57</v>
      </c>
      <c r="J43" s="864">
        <v>2</v>
      </c>
      <c r="K43" s="864">
        <v>1</v>
      </c>
      <c r="L43" s="864">
        <v>2</v>
      </c>
      <c r="M43" s="864">
        <v>0</v>
      </c>
      <c r="N43" s="864">
        <v>1</v>
      </c>
    </row>
    <row r="44" spans="1:14">
      <c r="A44" s="860" t="s">
        <v>876</v>
      </c>
      <c r="B44" s="866">
        <v>63</v>
      </c>
      <c r="C44" s="864">
        <v>1</v>
      </c>
      <c r="D44" s="864">
        <v>3</v>
      </c>
      <c r="E44" s="864">
        <v>37</v>
      </c>
      <c r="F44" s="864">
        <v>4</v>
      </c>
      <c r="G44" s="864">
        <v>9</v>
      </c>
      <c r="H44" s="864">
        <v>9</v>
      </c>
      <c r="I44" s="864">
        <v>159</v>
      </c>
      <c r="J44" s="864">
        <v>4</v>
      </c>
      <c r="K44" s="864">
        <v>1</v>
      </c>
      <c r="L44" s="864">
        <v>3</v>
      </c>
      <c r="M44" s="864">
        <v>0</v>
      </c>
      <c r="N44" s="864">
        <v>1</v>
      </c>
    </row>
    <row r="45" spans="1:14">
      <c r="A45" s="860" t="s">
        <v>877</v>
      </c>
      <c r="B45" s="866">
        <v>66</v>
      </c>
      <c r="C45" s="864">
        <v>0</v>
      </c>
      <c r="D45" s="864">
        <v>5</v>
      </c>
      <c r="E45" s="864">
        <v>33</v>
      </c>
      <c r="F45" s="864">
        <v>0</v>
      </c>
      <c r="G45" s="864">
        <v>15</v>
      </c>
      <c r="H45" s="864">
        <v>12</v>
      </c>
      <c r="I45" s="864">
        <v>152</v>
      </c>
      <c r="J45" s="864">
        <v>4</v>
      </c>
      <c r="K45" s="864">
        <v>0</v>
      </c>
      <c r="L45" s="864">
        <v>3</v>
      </c>
      <c r="M45" s="864">
        <v>0</v>
      </c>
      <c r="N45" s="864">
        <v>1</v>
      </c>
    </row>
    <row r="46" spans="1:14">
      <c r="A46" s="848" t="s">
        <v>10</v>
      </c>
      <c r="B46" s="848" t="s">
        <v>10</v>
      </c>
      <c r="C46" s="848" t="s">
        <v>10</v>
      </c>
      <c r="D46" s="848" t="s">
        <v>10</v>
      </c>
      <c r="E46" s="848" t="s">
        <v>10</v>
      </c>
      <c r="F46" s="848" t="s">
        <v>10</v>
      </c>
      <c r="G46" s="848" t="s">
        <v>10</v>
      </c>
      <c r="H46" s="848" t="s">
        <v>10</v>
      </c>
      <c r="I46" s="848" t="s">
        <v>10</v>
      </c>
      <c r="J46" s="848" t="s">
        <v>10</v>
      </c>
      <c r="K46" s="848" t="s">
        <v>10</v>
      </c>
      <c r="L46" s="848" t="s">
        <v>10</v>
      </c>
      <c r="M46" s="848" t="s">
        <v>10</v>
      </c>
      <c r="N46" s="848" t="s">
        <v>10</v>
      </c>
    </row>
    <row r="47" spans="1:14">
      <c r="A47" s="848" t="s">
        <v>10</v>
      </c>
      <c r="B47" s="848" t="s">
        <v>10</v>
      </c>
      <c r="C47" s="848" t="s">
        <v>10</v>
      </c>
      <c r="D47" s="848" t="s">
        <v>10</v>
      </c>
      <c r="E47" s="848" t="s">
        <v>10</v>
      </c>
      <c r="F47" s="848" t="s">
        <v>10</v>
      </c>
      <c r="G47" s="848" t="s">
        <v>10</v>
      </c>
      <c r="H47" s="848" t="s">
        <v>10</v>
      </c>
      <c r="I47" s="848" t="s">
        <v>10</v>
      </c>
      <c r="J47" s="848" t="s">
        <v>10</v>
      </c>
      <c r="K47" s="848" t="s">
        <v>10</v>
      </c>
      <c r="L47" s="848" t="s">
        <v>10</v>
      </c>
      <c r="M47" s="848" t="s">
        <v>10</v>
      </c>
      <c r="N47" s="848" t="s">
        <v>10</v>
      </c>
    </row>
    <row r="48" spans="1:14">
      <c r="A48" s="848" t="s">
        <v>10</v>
      </c>
      <c r="B48" s="1549" t="s">
        <v>895</v>
      </c>
      <c r="C48" s="1549"/>
      <c r="D48" s="848" t="s">
        <v>10</v>
      </c>
      <c r="E48" s="848" t="s">
        <v>10</v>
      </c>
      <c r="F48" s="848" t="s">
        <v>10</v>
      </c>
      <c r="G48" s="848" t="s">
        <v>10</v>
      </c>
      <c r="H48" s="848" t="s">
        <v>10</v>
      </c>
      <c r="I48" s="848" t="s">
        <v>10</v>
      </c>
      <c r="J48" s="848" t="s">
        <v>10</v>
      </c>
      <c r="K48" s="848" t="s">
        <v>10</v>
      </c>
      <c r="L48" s="848" t="s">
        <v>10</v>
      </c>
      <c r="M48" s="848" t="s">
        <v>10</v>
      </c>
      <c r="N48" s="848" t="s">
        <v>10</v>
      </c>
    </row>
    <row r="49" spans="1:14">
      <c r="A49" s="860" t="s">
        <v>6</v>
      </c>
      <c r="B49" s="866">
        <v>17</v>
      </c>
      <c r="C49" s="864" t="s">
        <v>51</v>
      </c>
      <c r="D49" s="864" t="s">
        <v>51</v>
      </c>
      <c r="E49" s="864">
        <v>4</v>
      </c>
      <c r="F49" s="864">
        <v>1</v>
      </c>
      <c r="G49" s="864">
        <v>10</v>
      </c>
      <c r="H49" s="864">
        <v>1</v>
      </c>
      <c r="I49" s="864">
        <v>2</v>
      </c>
      <c r="J49" s="864">
        <v>1</v>
      </c>
      <c r="K49" s="864">
        <v>1</v>
      </c>
      <c r="L49" s="864">
        <v>0</v>
      </c>
      <c r="M49" s="864">
        <v>0</v>
      </c>
      <c r="N49" s="864" t="s">
        <v>51</v>
      </c>
    </row>
    <row r="50" spans="1:14">
      <c r="A50" s="848" t="s">
        <v>10</v>
      </c>
      <c r="B50" s="848" t="s">
        <v>10</v>
      </c>
      <c r="C50" s="848" t="s">
        <v>10</v>
      </c>
      <c r="D50" s="848" t="s">
        <v>10</v>
      </c>
      <c r="E50" s="848" t="s">
        <v>10</v>
      </c>
      <c r="F50" s="848" t="s">
        <v>10</v>
      </c>
      <c r="G50" s="848" t="s">
        <v>10</v>
      </c>
      <c r="H50" s="848" t="s">
        <v>10</v>
      </c>
      <c r="I50" s="848" t="s">
        <v>10</v>
      </c>
      <c r="J50" s="848" t="s">
        <v>10</v>
      </c>
      <c r="K50" s="848" t="s">
        <v>10</v>
      </c>
      <c r="L50" s="848" t="s">
        <v>10</v>
      </c>
      <c r="M50" s="848" t="s">
        <v>10</v>
      </c>
      <c r="N50" s="848" t="s">
        <v>10</v>
      </c>
    </row>
    <row r="51" spans="1:14">
      <c r="A51" s="848" t="s">
        <v>865</v>
      </c>
      <c r="B51" s="848" t="s">
        <v>10</v>
      </c>
      <c r="C51" s="848" t="s">
        <v>10</v>
      </c>
      <c r="D51" s="848" t="s">
        <v>10</v>
      </c>
      <c r="E51" s="848" t="s">
        <v>10</v>
      </c>
      <c r="F51" s="848" t="s">
        <v>10</v>
      </c>
      <c r="G51" s="848" t="s">
        <v>10</v>
      </c>
      <c r="H51" s="848" t="s">
        <v>10</v>
      </c>
      <c r="I51" s="848" t="s">
        <v>10</v>
      </c>
      <c r="J51" s="848" t="s">
        <v>10</v>
      </c>
      <c r="K51" s="848" t="s">
        <v>10</v>
      </c>
      <c r="L51" s="848" t="s">
        <v>10</v>
      </c>
      <c r="M51" s="848" t="s">
        <v>10</v>
      </c>
      <c r="N51" s="848" t="s">
        <v>10</v>
      </c>
    </row>
    <row r="52" spans="1:14">
      <c r="A52" s="848" t="s">
        <v>10</v>
      </c>
      <c r="B52" s="848" t="s">
        <v>10</v>
      </c>
      <c r="C52" s="848" t="s">
        <v>10</v>
      </c>
      <c r="D52" s="848" t="s">
        <v>10</v>
      </c>
      <c r="E52" s="848" t="s">
        <v>10</v>
      </c>
      <c r="F52" s="848" t="s">
        <v>10</v>
      </c>
      <c r="G52" s="848" t="s">
        <v>10</v>
      </c>
      <c r="H52" s="848" t="s">
        <v>10</v>
      </c>
      <c r="I52" s="848" t="s">
        <v>10</v>
      </c>
      <c r="J52" s="848" t="s">
        <v>10</v>
      </c>
      <c r="K52" s="848" t="s">
        <v>10</v>
      </c>
      <c r="L52" s="848" t="s">
        <v>10</v>
      </c>
      <c r="M52" s="848" t="s">
        <v>10</v>
      </c>
      <c r="N52" s="848" t="s">
        <v>10</v>
      </c>
    </row>
    <row r="53" spans="1:14">
      <c r="A53" s="860" t="s">
        <v>866</v>
      </c>
      <c r="B53" s="866">
        <v>1</v>
      </c>
      <c r="C53" s="864" t="s">
        <v>51</v>
      </c>
      <c r="D53" s="864" t="s">
        <v>51</v>
      </c>
      <c r="E53" s="864">
        <v>0</v>
      </c>
      <c r="F53" s="864">
        <v>0</v>
      </c>
      <c r="G53" s="864">
        <v>1</v>
      </c>
      <c r="H53" s="864" t="s">
        <v>51</v>
      </c>
      <c r="I53" s="864">
        <v>0</v>
      </c>
      <c r="J53" s="864">
        <v>0</v>
      </c>
      <c r="K53" s="864">
        <v>0</v>
      </c>
      <c r="L53" s="864">
        <v>0</v>
      </c>
      <c r="M53" s="864" t="s">
        <v>51</v>
      </c>
      <c r="N53" s="864" t="s">
        <v>51</v>
      </c>
    </row>
    <row r="54" spans="1:14">
      <c r="A54" s="860" t="s">
        <v>867</v>
      </c>
      <c r="B54" s="866">
        <v>2</v>
      </c>
      <c r="C54" s="864" t="s">
        <v>51</v>
      </c>
      <c r="D54" s="864" t="s">
        <v>51</v>
      </c>
      <c r="E54" s="864" t="s">
        <v>51</v>
      </c>
      <c r="F54" s="864" t="s">
        <v>51</v>
      </c>
      <c r="G54" s="864">
        <v>1</v>
      </c>
      <c r="H54" s="864">
        <v>0</v>
      </c>
      <c r="I54" s="864">
        <v>0</v>
      </c>
      <c r="J54" s="864" t="s">
        <v>51</v>
      </c>
      <c r="K54" s="864" t="s">
        <v>51</v>
      </c>
      <c r="L54" s="864" t="s">
        <v>51</v>
      </c>
      <c r="M54" s="864" t="s">
        <v>51</v>
      </c>
      <c r="N54" s="864" t="s">
        <v>51</v>
      </c>
    </row>
    <row r="55" spans="1:14">
      <c r="A55" s="860" t="s">
        <v>868</v>
      </c>
      <c r="B55" s="866">
        <v>2</v>
      </c>
      <c r="C55" s="864" t="s">
        <v>51</v>
      </c>
      <c r="D55" s="864" t="s">
        <v>51</v>
      </c>
      <c r="E55" s="864">
        <v>1</v>
      </c>
      <c r="F55" s="864" t="s">
        <v>51</v>
      </c>
      <c r="G55" s="864">
        <v>1</v>
      </c>
      <c r="H55" s="864">
        <v>0</v>
      </c>
      <c r="I55" s="864">
        <v>0</v>
      </c>
      <c r="J55" s="864">
        <v>0</v>
      </c>
      <c r="K55" s="864">
        <v>0</v>
      </c>
      <c r="L55" s="864">
        <v>0</v>
      </c>
      <c r="M55" s="864" t="s">
        <v>51</v>
      </c>
      <c r="N55" s="864" t="s">
        <v>51</v>
      </c>
    </row>
    <row r="56" spans="1:14">
      <c r="A56" s="860" t="s">
        <v>869</v>
      </c>
      <c r="B56" s="866">
        <v>1</v>
      </c>
      <c r="C56" s="864" t="s">
        <v>51</v>
      </c>
      <c r="D56" s="864" t="s">
        <v>51</v>
      </c>
      <c r="E56" s="864" t="s">
        <v>51</v>
      </c>
      <c r="F56" s="864">
        <v>0</v>
      </c>
      <c r="G56" s="864">
        <v>1</v>
      </c>
      <c r="H56" s="864" t="s">
        <v>51</v>
      </c>
      <c r="I56" s="864">
        <v>0</v>
      </c>
      <c r="J56" s="864">
        <v>0</v>
      </c>
      <c r="K56" s="864">
        <v>0</v>
      </c>
      <c r="L56" s="864" t="s">
        <v>51</v>
      </c>
      <c r="M56" s="864" t="s">
        <v>51</v>
      </c>
      <c r="N56" s="864" t="s">
        <v>51</v>
      </c>
    </row>
    <row r="57" spans="1:14">
      <c r="A57" s="860" t="s">
        <v>870</v>
      </c>
      <c r="B57" s="866">
        <v>3</v>
      </c>
      <c r="C57" s="864" t="s">
        <v>51</v>
      </c>
      <c r="D57" s="864" t="s">
        <v>51</v>
      </c>
      <c r="E57" s="864">
        <v>0</v>
      </c>
      <c r="F57" s="864">
        <v>0</v>
      </c>
      <c r="G57" s="864">
        <v>1</v>
      </c>
      <c r="H57" s="864">
        <v>0</v>
      </c>
      <c r="I57" s="864" t="s">
        <v>51</v>
      </c>
      <c r="J57" s="864" t="s">
        <v>51</v>
      </c>
      <c r="K57" s="864" t="s">
        <v>51</v>
      </c>
      <c r="L57" s="864" t="s">
        <v>51</v>
      </c>
      <c r="M57" s="864" t="s">
        <v>51</v>
      </c>
      <c r="N57" s="864" t="s">
        <v>51</v>
      </c>
    </row>
    <row r="58" spans="1:14">
      <c r="A58" s="860" t="s">
        <v>871</v>
      </c>
      <c r="B58" s="866">
        <v>1</v>
      </c>
      <c r="C58" s="864" t="s">
        <v>51</v>
      </c>
      <c r="D58" s="864" t="s">
        <v>51</v>
      </c>
      <c r="E58" s="864">
        <v>0</v>
      </c>
      <c r="F58" s="864" t="s">
        <v>51</v>
      </c>
      <c r="G58" s="864" t="s">
        <v>51</v>
      </c>
      <c r="H58" s="864">
        <v>0</v>
      </c>
      <c r="I58" s="864" t="s">
        <v>51</v>
      </c>
      <c r="J58" s="864">
        <v>0</v>
      </c>
      <c r="K58" s="864">
        <v>0</v>
      </c>
      <c r="L58" s="864" t="s">
        <v>51</v>
      </c>
      <c r="M58" s="864" t="s">
        <v>51</v>
      </c>
      <c r="N58" s="864" t="s">
        <v>51</v>
      </c>
    </row>
    <row r="59" spans="1:14">
      <c r="A59" s="860" t="s">
        <v>872</v>
      </c>
      <c r="B59" s="866">
        <v>1</v>
      </c>
      <c r="C59" s="864" t="s">
        <v>51</v>
      </c>
      <c r="D59" s="864" t="s">
        <v>51</v>
      </c>
      <c r="E59" s="864" t="s">
        <v>51</v>
      </c>
      <c r="F59" s="864" t="s">
        <v>51</v>
      </c>
      <c r="G59" s="864">
        <v>1</v>
      </c>
      <c r="H59" s="864" t="s">
        <v>51</v>
      </c>
      <c r="I59" s="864" t="s">
        <v>51</v>
      </c>
      <c r="J59" s="864">
        <v>0</v>
      </c>
      <c r="K59" s="864">
        <v>0</v>
      </c>
      <c r="L59" s="864" t="s">
        <v>51</v>
      </c>
      <c r="M59" s="864" t="s">
        <v>51</v>
      </c>
      <c r="N59" s="864" t="s">
        <v>51</v>
      </c>
    </row>
    <row r="60" spans="1:14">
      <c r="A60" s="860" t="s">
        <v>873</v>
      </c>
      <c r="B60" s="866">
        <v>0</v>
      </c>
      <c r="C60" s="864" t="s">
        <v>51</v>
      </c>
      <c r="D60" s="864" t="s">
        <v>51</v>
      </c>
      <c r="E60" s="864">
        <v>0</v>
      </c>
      <c r="F60" s="864" t="s">
        <v>51</v>
      </c>
      <c r="G60" s="864" t="s">
        <v>51</v>
      </c>
      <c r="H60" s="864" t="s">
        <v>51</v>
      </c>
      <c r="I60" s="864">
        <v>0</v>
      </c>
      <c r="J60" s="864">
        <v>0</v>
      </c>
      <c r="K60" s="864">
        <v>0</v>
      </c>
      <c r="L60" s="864">
        <v>0</v>
      </c>
      <c r="M60" s="864" t="s">
        <v>51</v>
      </c>
      <c r="N60" s="864" t="s">
        <v>51</v>
      </c>
    </row>
    <row r="61" spans="1:14">
      <c r="A61" s="860" t="s">
        <v>874</v>
      </c>
      <c r="B61" s="866">
        <v>1</v>
      </c>
      <c r="C61" s="864" t="s">
        <v>51</v>
      </c>
      <c r="D61" s="864" t="s">
        <v>51</v>
      </c>
      <c r="E61" s="864" t="s">
        <v>51</v>
      </c>
      <c r="F61" s="864" t="s">
        <v>51</v>
      </c>
      <c r="G61" s="864">
        <v>1</v>
      </c>
      <c r="H61" s="864" t="s">
        <v>51</v>
      </c>
      <c r="I61" s="864">
        <v>0</v>
      </c>
      <c r="J61" s="864">
        <v>0</v>
      </c>
      <c r="K61" s="864">
        <v>0</v>
      </c>
      <c r="L61" s="864" t="s">
        <v>51</v>
      </c>
      <c r="M61" s="864">
        <v>0</v>
      </c>
      <c r="N61" s="864" t="s">
        <v>51</v>
      </c>
    </row>
    <row r="62" spans="1:14">
      <c r="A62" s="860" t="s">
        <v>875</v>
      </c>
      <c r="B62" s="866">
        <v>3</v>
      </c>
      <c r="C62" s="864" t="s">
        <v>51</v>
      </c>
      <c r="D62" s="864" t="s">
        <v>51</v>
      </c>
      <c r="E62" s="864">
        <v>1</v>
      </c>
      <c r="F62" s="864" t="s">
        <v>51</v>
      </c>
      <c r="G62" s="864">
        <v>2</v>
      </c>
      <c r="H62" s="864" t="s">
        <v>51</v>
      </c>
      <c r="I62" s="864">
        <v>0</v>
      </c>
      <c r="J62" s="864">
        <v>0</v>
      </c>
      <c r="K62" s="864">
        <v>0</v>
      </c>
      <c r="L62" s="864" t="s">
        <v>51</v>
      </c>
      <c r="M62" s="864" t="s">
        <v>51</v>
      </c>
      <c r="N62" s="864" t="s">
        <v>51</v>
      </c>
    </row>
    <row r="63" spans="1:14">
      <c r="A63" s="860" t="s">
        <v>876</v>
      </c>
      <c r="B63" s="866">
        <v>2</v>
      </c>
      <c r="C63" s="864" t="s">
        <v>51</v>
      </c>
      <c r="D63" s="864" t="s">
        <v>51</v>
      </c>
      <c r="E63" s="864">
        <v>1</v>
      </c>
      <c r="F63" s="864" t="s">
        <v>51</v>
      </c>
      <c r="G63" s="864">
        <v>1</v>
      </c>
      <c r="H63" s="864">
        <v>0</v>
      </c>
      <c r="I63" s="864">
        <v>0</v>
      </c>
      <c r="J63" s="864">
        <v>0</v>
      </c>
      <c r="K63" s="864">
        <v>0</v>
      </c>
      <c r="L63" s="864">
        <v>0</v>
      </c>
      <c r="M63" s="864" t="s">
        <v>51</v>
      </c>
      <c r="N63" s="864" t="s">
        <v>51</v>
      </c>
    </row>
    <row r="64" spans="1:14">
      <c r="A64" s="860" t="s">
        <v>877</v>
      </c>
      <c r="B64" s="866">
        <v>2</v>
      </c>
      <c r="C64" s="864" t="s">
        <v>51</v>
      </c>
      <c r="D64" s="864" t="s">
        <v>51</v>
      </c>
      <c r="E64" s="864">
        <v>1</v>
      </c>
      <c r="F64" s="864">
        <v>0</v>
      </c>
      <c r="G64" s="864">
        <v>1</v>
      </c>
      <c r="H64" s="864" t="s">
        <v>51</v>
      </c>
      <c r="I64" s="864">
        <v>0</v>
      </c>
      <c r="J64" s="864" t="s">
        <v>51</v>
      </c>
      <c r="K64" s="864" t="s">
        <v>51</v>
      </c>
      <c r="L64" s="864" t="s">
        <v>51</v>
      </c>
      <c r="M64" s="864" t="s">
        <v>51</v>
      </c>
      <c r="N64" s="864" t="s">
        <v>51</v>
      </c>
    </row>
    <row r="65" spans="1:14">
      <c r="A65" s="848" t="s">
        <v>10</v>
      </c>
      <c r="B65" s="848" t="s">
        <v>10</v>
      </c>
      <c r="C65" s="869" t="s">
        <v>10</v>
      </c>
      <c r="D65" s="848" t="s">
        <v>10</v>
      </c>
      <c r="E65" s="848" t="s">
        <v>10</v>
      </c>
      <c r="F65" s="848" t="s">
        <v>10</v>
      </c>
      <c r="G65" s="848" t="s">
        <v>10</v>
      </c>
      <c r="H65" s="848" t="s">
        <v>10</v>
      </c>
      <c r="I65" s="848" t="s">
        <v>10</v>
      </c>
      <c r="J65" s="848" t="s">
        <v>10</v>
      </c>
      <c r="K65" s="848" t="s">
        <v>10</v>
      </c>
      <c r="L65" s="848" t="s">
        <v>10</v>
      </c>
      <c r="M65" s="848" t="s">
        <v>10</v>
      </c>
      <c r="N65" s="848" t="s">
        <v>10</v>
      </c>
    </row>
    <row r="66" spans="1:14">
      <c r="A66" s="848" t="s">
        <v>10</v>
      </c>
      <c r="B66" s="848" t="s">
        <v>10</v>
      </c>
      <c r="C66" s="848" t="s">
        <v>10</v>
      </c>
      <c r="D66" s="848" t="s">
        <v>10</v>
      </c>
      <c r="E66" s="848" t="s">
        <v>10</v>
      </c>
      <c r="F66" s="848" t="s">
        <v>10</v>
      </c>
      <c r="G66" s="848" t="s">
        <v>10</v>
      </c>
      <c r="H66" s="848" t="s">
        <v>10</v>
      </c>
      <c r="I66" s="848" t="s">
        <v>10</v>
      </c>
      <c r="J66" s="848" t="s">
        <v>10</v>
      </c>
      <c r="K66" s="848" t="s">
        <v>10</v>
      </c>
      <c r="L66" s="848" t="s">
        <v>10</v>
      </c>
      <c r="M66" s="848" t="s">
        <v>10</v>
      </c>
      <c r="N66" s="848" t="s">
        <v>10</v>
      </c>
    </row>
    <row r="67" spans="1:14">
      <c r="A67" s="848" t="s">
        <v>10</v>
      </c>
      <c r="B67" s="1549" t="s">
        <v>896</v>
      </c>
      <c r="C67" s="1549"/>
      <c r="D67" s="848" t="s">
        <v>10</v>
      </c>
      <c r="E67" s="848" t="s">
        <v>10</v>
      </c>
      <c r="F67" s="848" t="s">
        <v>10</v>
      </c>
      <c r="G67" s="848" t="s">
        <v>10</v>
      </c>
      <c r="H67" s="848" t="s">
        <v>10</v>
      </c>
      <c r="I67" s="848" t="s">
        <v>10</v>
      </c>
      <c r="J67" s="848" t="s">
        <v>10</v>
      </c>
      <c r="K67" s="848" t="s">
        <v>10</v>
      </c>
      <c r="L67" s="848" t="s">
        <v>10</v>
      </c>
      <c r="M67" s="848" t="s">
        <v>10</v>
      </c>
      <c r="N67" s="848" t="s">
        <v>10</v>
      </c>
    </row>
    <row r="68" spans="1:14">
      <c r="A68" s="860" t="s">
        <v>6</v>
      </c>
      <c r="B68" s="866">
        <v>668</v>
      </c>
      <c r="C68" s="864">
        <v>14</v>
      </c>
      <c r="D68" s="864">
        <v>30</v>
      </c>
      <c r="E68" s="864">
        <v>343</v>
      </c>
      <c r="F68" s="864">
        <v>14</v>
      </c>
      <c r="G68" s="864">
        <v>162</v>
      </c>
      <c r="H68" s="864">
        <v>105</v>
      </c>
      <c r="I68" s="864">
        <v>783</v>
      </c>
      <c r="J68" s="864">
        <v>40</v>
      </c>
      <c r="K68" s="864">
        <v>11</v>
      </c>
      <c r="L68" s="864">
        <v>29</v>
      </c>
      <c r="M68" s="864">
        <v>3</v>
      </c>
      <c r="N68" s="864">
        <v>5</v>
      </c>
    </row>
    <row r="69" spans="1:14">
      <c r="A69" s="848" t="s">
        <v>10</v>
      </c>
      <c r="B69" s="848" t="s">
        <v>10</v>
      </c>
      <c r="C69" s="848" t="s">
        <v>10</v>
      </c>
      <c r="D69" s="848" t="s">
        <v>10</v>
      </c>
      <c r="E69" s="848" t="s">
        <v>10</v>
      </c>
      <c r="F69" s="848" t="s">
        <v>10</v>
      </c>
      <c r="G69" s="848" t="s">
        <v>10</v>
      </c>
      <c r="H69" s="848" t="s">
        <v>10</v>
      </c>
      <c r="I69" s="848" t="s">
        <v>10</v>
      </c>
      <c r="J69" s="848" t="s">
        <v>10</v>
      </c>
      <c r="K69" s="848" t="s">
        <v>10</v>
      </c>
      <c r="L69" s="848" t="s">
        <v>10</v>
      </c>
      <c r="M69" s="848" t="s">
        <v>10</v>
      </c>
      <c r="N69" s="848" t="s">
        <v>10</v>
      </c>
    </row>
    <row r="70" spans="1:14">
      <c r="A70" s="848" t="s">
        <v>865</v>
      </c>
      <c r="B70" s="848" t="s">
        <v>10</v>
      </c>
      <c r="C70" s="848" t="s">
        <v>10</v>
      </c>
      <c r="D70" s="848" t="s">
        <v>10</v>
      </c>
      <c r="E70" s="848" t="s">
        <v>10</v>
      </c>
      <c r="F70" s="848" t="s">
        <v>10</v>
      </c>
      <c r="G70" s="848" t="s">
        <v>10</v>
      </c>
      <c r="H70" s="848" t="s">
        <v>10</v>
      </c>
      <c r="I70" s="848" t="s">
        <v>10</v>
      </c>
      <c r="J70" s="848" t="s">
        <v>10</v>
      </c>
      <c r="K70" s="848" t="s">
        <v>10</v>
      </c>
      <c r="L70" s="848" t="s">
        <v>10</v>
      </c>
      <c r="M70" s="848" t="s">
        <v>10</v>
      </c>
      <c r="N70" s="848" t="s">
        <v>10</v>
      </c>
    </row>
    <row r="71" spans="1:14">
      <c r="A71" s="848" t="s">
        <v>10</v>
      </c>
      <c r="B71" s="848" t="s">
        <v>10</v>
      </c>
      <c r="C71" s="848" t="s">
        <v>10</v>
      </c>
      <c r="D71" s="848" t="s">
        <v>10</v>
      </c>
      <c r="E71" s="848" t="s">
        <v>10</v>
      </c>
      <c r="F71" s="848" t="s">
        <v>10</v>
      </c>
      <c r="G71" s="848" t="s">
        <v>10</v>
      </c>
      <c r="H71" s="848" t="s">
        <v>10</v>
      </c>
      <c r="I71" s="848" t="s">
        <v>10</v>
      </c>
      <c r="J71" s="848" t="s">
        <v>10</v>
      </c>
      <c r="K71" s="848" t="s">
        <v>10</v>
      </c>
      <c r="L71" s="848" t="s">
        <v>10</v>
      </c>
      <c r="M71" s="848" t="s">
        <v>10</v>
      </c>
      <c r="N71" s="848" t="s">
        <v>10</v>
      </c>
    </row>
    <row r="72" spans="1:14">
      <c r="A72" s="860" t="s">
        <v>866</v>
      </c>
      <c r="B72" s="866">
        <v>100</v>
      </c>
      <c r="C72" s="864">
        <v>2</v>
      </c>
      <c r="D72" s="864">
        <v>5</v>
      </c>
      <c r="E72" s="864">
        <v>49</v>
      </c>
      <c r="F72" s="864">
        <v>4</v>
      </c>
      <c r="G72" s="864">
        <v>24</v>
      </c>
      <c r="H72" s="864">
        <v>16</v>
      </c>
      <c r="I72" s="864">
        <v>144</v>
      </c>
      <c r="J72" s="864">
        <v>5</v>
      </c>
      <c r="K72" s="864">
        <v>1</v>
      </c>
      <c r="L72" s="864">
        <v>3</v>
      </c>
      <c r="M72" s="864">
        <v>0</v>
      </c>
      <c r="N72" s="864">
        <v>1</v>
      </c>
    </row>
    <row r="73" spans="1:14">
      <c r="A73" s="860" t="s">
        <v>867</v>
      </c>
      <c r="B73" s="866">
        <v>79</v>
      </c>
      <c r="C73" s="864">
        <v>1</v>
      </c>
      <c r="D73" s="864">
        <v>4</v>
      </c>
      <c r="E73" s="864">
        <v>38</v>
      </c>
      <c r="F73" s="864">
        <v>1</v>
      </c>
      <c r="G73" s="864">
        <v>20</v>
      </c>
      <c r="H73" s="864">
        <v>15</v>
      </c>
      <c r="I73" s="864">
        <v>111</v>
      </c>
      <c r="J73" s="864">
        <v>2</v>
      </c>
      <c r="K73" s="864">
        <v>0</v>
      </c>
      <c r="L73" s="864">
        <v>2</v>
      </c>
      <c r="M73" s="864">
        <v>0</v>
      </c>
      <c r="N73" s="864">
        <v>1</v>
      </c>
    </row>
    <row r="74" spans="1:14">
      <c r="A74" s="860" t="s">
        <v>868</v>
      </c>
      <c r="B74" s="866">
        <v>91</v>
      </c>
      <c r="C74" s="864">
        <v>2</v>
      </c>
      <c r="D74" s="864">
        <v>5</v>
      </c>
      <c r="E74" s="864">
        <v>44</v>
      </c>
      <c r="F74" s="864">
        <v>2</v>
      </c>
      <c r="G74" s="864">
        <v>23</v>
      </c>
      <c r="H74" s="864">
        <v>15</v>
      </c>
      <c r="I74" s="864">
        <v>106</v>
      </c>
      <c r="J74" s="864">
        <v>4</v>
      </c>
      <c r="K74" s="864">
        <v>1</v>
      </c>
      <c r="L74" s="864">
        <v>3</v>
      </c>
      <c r="M74" s="864">
        <v>0</v>
      </c>
      <c r="N74" s="864">
        <v>1</v>
      </c>
    </row>
    <row r="75" spans="1:14">
      <c r="A75" s="860" t="s">
        <v>869</v>
      </c>
      <c r="B75" s="866">
        <v>42</v>
      </c>
      <c r="C75" s="864">
        <v>1</v>
      </c>
      <c r="D75" s="864">
        <v>3</v>
      </c>
      <c r="E75" s="864">
        <v>20</v>
      </c>
      <c r="F75" s="864">
        <v>2</v>
      </c>
      <c r="G75" s="864">
        <v>10</v>
      </c>
      <c r="H75" s="864">
        <v>7</v>
      </c>
      <c r="I75" s="864">
        <v>40</v>
      </c>
      <c r="J75" s="864">
        <v>2</v>
      </c>
      <c r="K75" s="864">
        <v>1</v>
      </c>
      <c r="L75" s="864">
        <v>1</v>
      </c>
      <c r="M75" s="864">
        <v>0</v>
      </c>
      <c r="N75" s="864">
        <v>1</v>
      </c>
    </row>
    <row r="76" spans="1:14">
      <c r="A76" s="860" t="s">
        <v>870</v>
      </c>
      <c r="B76" s="866">
        <v>19</v>
      </c>
      <c r="C76" s="864">
        <v>0</v>
      </c>
      <c r="D76" s="864">
        <v>1</v>
      </c>
      <c r="E76" s="864">
        <v>10</v>
      </c>
      <c r="F76" s="864" t="s">
        <v>51</v>
      </c>
      <c r="G76" s="864">
        <v>5</v>
      </c>
      <c r="H76" s="864">
        <v>3</v>
      </c>
      <c r="I76" s="864">
        <v>16</v>
      </c>
      <c r="J76" s="864">
        <v>1</v>
      </c>
      <c r="K76" s="864">
        <v>0</v>
      </c>
      <c r="L76" s="864">
        <v>1</v>
      </c>
      <c r="M76" s="864">
        <v>0</v>
      </c>
      <c r="N76" s="864">
        <v>1</v>
      </c>
    </row>
    <row r="77" spans="1:14">
      <c r="A77" s="860" t="s">
        <v>871</v>
      </c>
      <c r="B77" s="866">
        <v>13</v>
      </c>
      <c r="C77" s="864">
        <v>1</v>
      </c>
      <c r="D77" s="864">
        <v>1</v>
      </c>
      <c r="E77" s="864">
        <v>4</v>
      </c>
      <c r="F77" s="864">
        <v>1</v>
      </c>
      <c r="G77" s="864">
        <v>3</v>
      </c>
      <c r="H77" s="864">
        <v>3</v>
      </c>
      <c r="I77" s="864">
        <v>10</v>
      </c>
      <c r="J77" s="864">
        <v>1</v>
      </c>
      <c r="K77" s="864">
        <v>0</v>
      </c>
      <c r="L77" s="864">
        <v>0</v>
      </c>
      <c r="M77" s="864">
        <v>0</v>
      </c>
      <c r="N77" s="864" t="s">
        <v>51</v>
      </c>
    </row>
    <row r="78" spans="1:14">
      <c r="A78" s="860" t="s">
        <v>872</v>
      </c>
      <c r="B78" s="866">
        <v>6</v>
      </c>
      <c r="C78" s="864">
        <v>0</v>
      </c>
      <c r="D78" s="864">
        <v>1</v>
      </c>
      <c r="E78" s="864">
        <v>3</v>
      </c>
      <c r="F78" s="864" t="s">
        <v>51</v>
      </c>
      <c r="G78" s="864">
        <v>1</v>
      </c>
      <c r="H78" s="864">
        <v>1</v>
      </c>
      <c r="I78" s="864">
        <v>4</v>
      </c>
      <c r="J78" s="864">
        <v>0</v>
      </c>
      <c r="K78" s="864">
        <v>0</v>
      </c>
      <c r="L78" s="864">
        <v>0</v>
      </c>
      <c r="M78" s="864" t="s">
        <v>51</v>
      </c>
      <c r="N78" s="864" t="s">
        <v>51</v>
      </c>
    </row>
    <row r="79" spans="1:14">
      <c r="A79" s="860" t="s">
        <v>873</v>
      </c>
      <c r="B79" s="866">
        <v>7</v>
      </c>
      <c r="C79" s="864">
        <v>1</v>
      </c>
      <c r="D79" s="864">
        <v>0</v>
      </c>
      <c r="E79" s="864">
        <v>4</v>
      </c>
      <c r="F79" s="864" t="s">
        <v>51</v>
      </c>
      <c r="G79" s="864">
        <v>1</v>
      </c>
      <c r="H79" s="864">
        <v>1</v>
      </c>
      <c r="I79" s="864">
        <v>6</v>
      </c>
      <c r="J79" s="864">
        <v>0</v>
      </c>
      <c r="K79" s="864">
        <v>0</v>
      </c>
      <c r="L79" s="864">
        <v>0</v>
      </c>
      <c r="M79" s="864" t="s">
        <v>51</v>
      </c>
      <c r="N79" s="864">
        <v>0</v>
      </c>
    </row>
    <row r="80" spans="1:14">
      <c r="A80" s="860" t="s">
        <v>874</v>
      </c>
      <c r="B80" s="866">
        <v>15</v>
      </c>
      <c r="C80" s="864">
        <v>0</v>
      </c>
      <c r="D80" s="864">
        <v>0</v>
      </c>
      <c r="E80" s="864">
        <v>9</v>
      </c>
      <c r="F80" s="864" t="s">
        <v>51</v>
      </c>
      <c r="G80" s="864">
        <v>2</v>
      </c>
      <c r="H80" s="864">
        <v>3</v>
      </c>
      <c r="I80" s="864">
        <v>14</v>
      </c>
      <c r="J80" s="864">
        <v>1</v>
      </c>
      <c r="K80" s="864">
        <v>0</v>
      </c>
      <c r="L80" s="864">
        <v>1</v>
      </c>
      <c r="M80" s="864">
        <v>0</v>
      </c>
      <c r="N80" s="864">
        <v>0</v>
      </c>
    </row>
    <row r="81" spans="1:14">
      <c r="A81" s="860" t="s">
        <v>875</v>
      </c>
      <c r="B81" s="866">
        <v>52</v>
      </c>
      <c r="C81" s="864">
        <v>1</v>
      </c>
      <c r="D81" s="864">
        <v>1</v>
      </c>
      <c r="E81" s="864">
        <v>27</v>
      </c>
      <c r="F81" s="864">
        <v>1</v>
      </c>
      <c r="G81" s="864">
        <v>15</v>
      </c>
      <c r="H81" s="864">
        <v>6</v>
      </c>
      <c r="I81" s="864">
        <v>53</v>
      </c>
      <c r="J81" s="864">
        <v>5</v>
      </c>
      <c r="K81" s="864">
        <v>1</v>
      </c>
      <c r="L81" s="864">
        <v>5</v>
      </c>
      <c r="M81" s="864">
        <v>1</v>
      </c>
      <c r="N81" s="864">
        <v>0</v>
      </c>
    </row>
    <row r="82" spans="1:14">
      <c r="A82" s="860" t="s">
        <v>876</v>
      </c>
      <c r="B82" s="866">
        <v>129</v>
      </c>
      <c r="C82" s="864">
        <v>2</v>
      </c>
      <c r="D82" s="864">
        <v>5</v>
      </c>
      <c r="E82" s="864">
        <v>76</v>
      </c>
      <c r="F82" s="864">
        <v>3</v>
      </c>
      <c r="G82" s="864">
        <v>25</v>
      </c>
      <c r="H82" s="864">
        <v>17</v>
      </c>
      <c r="I82" s="864">
        <v>145</v>
      </c>
      <c r="J82" s="864">
        <v>11</v>
      </c>
      <c r="K82" s="864">
        <v>3</v>
      </c>
      <c r="L82" s="864">
        <v>7</v>
      </c>
      <c r="M82" s="864">
        <v>1</v>
      </c>
      <c r="N82" s="864">
        <v>0</v>
      </c>
    </row>
    <row r="83" spans="1:14">
      <c r="A83" s="860" t="s">
        <v>877</v>
      </c>
      <c r="B83" s="866">
        <v>116</v>
      </c>
      <c r="C83" s="864">
        <v>2</v>
      </c>
      <c r="D83" s="864">
        <v>4</v>
      </c>
      <c r="E83" s="864">
        <v>59</v>
      </c>
      <c r="F83" s="864">
        <v>1</v>
      </c>
      <c r="G83" s="864">
        <v>33</v>
      </c>
      <c r="H83" s="864">
        <v>17</v>
      </c>
      <c r="I83" s="864">
        <v>133</v>
      </c>
      <c r="J83" s="864">
        <v>7</v>
      </c>
      <c r="K83" s="864">
        <v>3</v>
      </c>
      <c r="L83" s="864">
        <v>5</v>
      </c>
      <c r="M83" s="864">
        <v>1</v>
      </c>
      <c r="N83" s="864">
        <v>1</v>
      </c>
    </row>
    <row r="84" spans="1:14">
      <c r="A84" s="1549"/>
      <c r="B84" s="1549"/>
      <c r="C84" s="1549"/>
      <c r="D84" s="1549"/>
      <c r="E84" s="848" t="s">
        <v>10</v>
      </c>
      <c r="F84" s="848" t="s">
        <v>10</v>
      </c>
      <c r="G84" s="848" t="s">
        <v>10</v>
      </c>
      <c r="H84" s="848" t="s">
        <v>10</v>
      </c>
      <c r="I84" s="848" t="s">
        <v>10</v>
      </c>
      <c r="J84" s="848" t="s">
        <v>10</v>
      </c>
      <c r="K84" s="848" t="s">
        <v>10</v>
      </c>
      <c r="L84" s="848" t="s">
        <v>10</v>
      </c>
      <c r="M84" s="848" t="s">
        <v>10</v>
      </c>
      <c r="N84" s="848" t="s">
        <v>10</v>
      </c>
    </row>
    <row r="85" spans="1:14" s="873" customFormat="1" ht="13.15" customHeight="1">
      <c r="A85" s="1547" t="s">
        <v>881</v>
      </c>
      <c r="B85" s="1547"/>
      <c r="C85" s="1547"/>
      <c r="D85" s="1547"/>
      <c r="E85" s="872" t="s">
        <v>10</v>
      </c>
      <c r="F85" s="872" t="s">
        <v>10</v>
      </c>
      <c r="G85" s="872" t="s">
        <v>10</v>
      </c>
      <c r="H85" s="872" t="s">
        <v>10</v>
      </c>
      <c r="I85" s="1547" t="s">
        <v>881</v>
      </c>
      <c r="J85" s="1547"/>
      <c r="K85" s="1547"/>
      <c r="L85" s="1547"/>
      <c r="M85" s="872" t="s">
        <v>10</v>
      </c>
      <c r="N85" s="872" t="s">
        <v>10</v>
      </c>
    </row>
    <row r="86" spans="1:14" s="873" customFormat="1">
      <c r="A86" s="1547" t="s">
        <v>882</v>
      </c>
      <c r="B86" s="1547"/>
      <c r="C86" s="1547"/>
      <c r="D86" s="1547"/>
      <c r="E86" s="872" t="s">
        <v>10</v>
      </c>
      <c r="F86" s="872" t="s">
        <v>10</v>
      </c>
      <c r="G86" s="872" t="s">
        <v>10</v>
      </c>
      <c r="H86" s="872" t="s">
        <v>10</v>
      </c>
      <c r="I86" s="1547" t="s">
        <v>882</v>
      </c>
      <c r="J86" s="1547"/>
      <c r="K86" s="1547"/>
      <c r="L86" s="1547"/>
      <c r="M86" s="872" t="s">
        <v>10</v>
      </c>
      <c r="N86" s="872" t="s">
        <v>10</v>
      </c>
    </row>
    <row r="87" spans="1:14" s="873" customFormat="1" ht="13.15" customHeight="1">
      <c r="A87" s="1547" t="s">
        <v>883</v>
      </c>
      <c r="B87" s="1547"/>
      <c r="C87" s="1547"/>
      <c r="D87" s="1547"/>
      <c r="E87" s="872" t="s">
        <v>10</v>
      </c>
      <c r="F87" s="872" t="s">
        <v>10</v>
      </c>
      <c r="G87" s="872" t="s">
        <v>10</v>
      </c>
      <c r="H87" s="872" t="s">
        <v>10</v>
      </c>
      <c r="I87" s="1547" t="s">
        <v>883</v>
      </c>
      <c r="J87" s="1547"/>
      <c r="K87" s="1547"/>
      <c r="L87" s="1547"/>
      <c r="M87" s="872" t="s">
        <v>10</v>
      </c>
      <c r="N87" s="872" t="s">
        <v>10</v>
      </c>
    </row>
    <row r="88" spans="1:14" s="873" customFormat="1" ht="13.15" customHeight="1">
      <c r="A88" s="1547" t="s">
        <v>884</v>
      </c>
      <c r="B88" s="1547"/>
      <c r="C88" s="1547"/>
      <c r="D88" s="1547"/>
      <c r="E88" s="872" t="s">
        <v>10</v>
      </c>
      <c r="F88" s="872" t="s">
        <v>10</v>
      </c>
      <c r="G88" s="872" t="s">
        <v>10</v>
      </c>
      <c r="H88" s="872" t="s">
        <v>10</v>
      </c>
      <c r="I88" s="1547" t="s">
        <v>884</v>
      </c>
      <c r="J88" s="1547"/>
      <c r="K88" s="1547"/>
      <c r="L88" s="1547"/>
      <c r="M88" s="872" t="s">
        <v>10</v>
      </c>
      <c r="N88" s="872" t="s">
        <v>10</v>
      </c>
    </row>
    <row r="94" spans="1:14" s="875" customFormat="1" ht="13.15" customHeight="1">
      <c r="A94" s="874" t="s">
        <v>305</v>
      </c>
      <c r="I94" s="874" t="s">
        <v>305</v>
      </c>
    </row>
  </sheetData>
  <mergeCells count="20">
    <mergeCell ref="A88:D88"/>
    <mergeCell ref="I88:L88"/>
    <mergeCell ref="A85:D85"/>
    <mergeCell ref="I85:L85"/>
    <mergeCell ref="A86:D86"/>
    <mergeCell ref="I86:L86"/>
    <mergeCell ref="A87:D87"/>
    <mergeCell ref="I87:L87"/>
    <mergeCell ref="A84:D84"/>
    <mergeCell ref="A1:C1"/>
    <mergeCell ref="I1:K1"/>
    <mergeCell ref="A2:C2"/>
    <mergeCell ref="I2:K2"/>
    <mergeCell ref="A3:C3"/>
    <mergeCell ref="I3:K3"/>
    <mergeCell ref="A9:N9"/>
    <mergeCell ref="B10:C10"/>
    <mergeCell ref="B29:C29"/>
    <mergeCell ref="B48:C48"/>
    <mergeCell ref="B67:C67"/>
  </mergeCells>
  <pageMargins left="0.59055118110236227" right="0.59055118110236227" top="0.59055118110236227" bottom="0.59055118110236227" header="0.51181102362204722" footer="0.51181102362204722"/>
  <pageSetup scale="59" orientation="portrait" horizontalDpi="300" verticalDpi="300" r:id="rId1"/>
  <headerFooter alignWithMargins="0"/>
  <colBreaks count="1" manualBreakCount="1">
    <brk id="8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N91"/>
  <sheetViews>
    <sheetView showGridLines="0" zoomScaleNormal="100" workbookViewId="0">
      <selection sqref="A1:C1"/>
    </sheetView>
  </sheetViews>
  <sheetFormatPr baseColWidth="10" defaultColWidth="9.140625" defaultRowHeight="12.75"/>
  <cols>
    <col min="1" max="1" width="28.42578125" style="849" customWidth="1"/>
    <col min="2" max="8" width="17.7109375" style="849" customWidth="1"/>
    <col min="9" max="14" width="26.140625" style="849" customWidth="1"/>
    <col min="15" max="256" width="9.140625" style="849"/>
    <col min="257" max="257" width="28.42578125" style="849" customWidth="1"/>
    <col min="258" max="264" width="17.7109375" style="849" customWidth="1"/>
    <col min="265" max="270" width="26.140625" style="849" customWidth="1"/>
    <col min="271" max="512" width="9.140625" style="849"/>
    <col min="513" max="513" width="28.42578125" style="849" customWidth="1"/>
    <col min="514" max="520" width="17.7109375" style="849" customWidth="1"/>
    <col min="521" max="526" width="26.140625" style="849" customWidth="1"/>
    <col min="527" max="768" width="9.140625" style="849"/>
    <col min="769" max="769" width="28.42578125" style="849" customWidth="1"/>
    <col min="770" max="776" width="17.7109375" style="849" customWidth="1"/>
    <col min="777" max="782" width="26.140625" style="849" customWidth="1"/>
    <col min="783" max="1024" width="9.140625" style="849"/>
    <col min="1025" max="1025" width="28.42578125" style="849" customWidth="1"/>
    <col min="1026" max="1032" width="17.7109375" style="849" customWidth="1"/>
    <col min="1033" max="1038" width="26.140625" style="849" customWidth="1"/>
    <col min="1039" max="1280" width="9.140625" style="849"/>
    <col min="1281" max="1281" width="28.42578125" style="849" customWidth="1"/>
    <col min="1282" max="1288" width="17.7109375" style="849" customWidth="1"/>
    <col min="1289" max="1294" width="26.140625" style="849" customWidth="1"/>
    <col min="1295" max="1536" width="9.140625" style="849"/>
    <col min="1537" max="1537" width="28.42578125" style="849" customWidth="1"/>
    <col min="1538" max="1544" width="17.7109375" style="849" customWidth="1"/>
    <col min="1545" max="1550" width="26.140625" style="849" customWidth="1"/>
    <col min="1551" max="1792" width="9.140625" style="849"/>
    <col min="1793" max="1793" width="28.42578125" style="849" customWidth="1"/>
    <col min="1794" max="1800" width="17.7109375" style="849" customWidth="1"/>
    <col min="1801" max="1806" width="26.140625" style="849" customWidth="1"/>
    <col min="1807" max="2048" width="9.140625" style="849"/>
    <col min="2049" max="2049" width="28.42578125" style="849" customWidth="1"/>
    <col min="2050" max="2056" width="17.7109375" style="849" customWidth="1"/>
    <col min="2057" max="2062" width="26.140625" style="849" customWidth="1"/>
    <col min="2063" max="2304" width="9.140625" style="849"/>
    <col min="2305" max="2305" width="28.42578125" style="849" customWidth="1"/>
    <col min="2306" max="2312" width="17.7109375" style="849" customWidth="1"/>
    <col min="2313" max="2318" width="26.140625" style="849" customWidth="1"/>
    <col min="2319" max="2560" width="9.140625" style="849"/>
    <col min="2561" max="2561" width="28.42578125" style="849" customWidth="1"/>
    <col min="2562" max="2568" width="17.7109375" style="849" customWidth="1"/>
    <col min="2569" max="2574" width="26.140625" style="849" customWidth="1"/>
    <col min="2575" max="2816" width="9.140625" style="849"/>
    <col min="2817" max="2817" width="28.42578125" style="849" customWidth="1"/>
    <col min="2818" max="2824" width="17.7109375" style="849" customWidth="1"/>
    <col min="2825" max="2830" width="26.140625" style="849" customWidth="1"/>
    <col min="2831" max="3072" width="9.140625" style="849"/>
    <col min="3073" max="3073" width="28.42578125" style="849" customWidth="1"/>
    <col min="3074" max="3080" width="17.7109375" style="849" customWidth="1"/>
    <col min="3081" max="3086" width="26.140625" style="849" customWidth="1"/>
    <col min="3087" max="3328" width="9.140625" style="849"/>
    <col min="3329" max="3329" width="28.42578125" style="849" customWidth="1"/>
    <col min="3330" max="3336" width="17.7109375" style="849" customWidth="1"/>
    <col min="3337" max="3342" width="26.140625" style="849" customWidth="1"/>
    <col min="3343" max="3584" width="9.140625" style="849"/>
    <col min="3585" max="3585" width="28.42578125" style="849" customWidth="1"/>
    <col min="3586" max="3592" width="17.7109375" style="849" customWidth="1"/>
    <col min="3593" max="3598" width="26.140625" style="849" customWidth="1"/>
    <col min="3599" max="3840" width="9.140625" style="849"/>
    <col min="3841" max="3841" width="28.42578125" style="849" customWidth="1"/>
    <col min="3842" max="3848" width="17.7109375" style="849" customWidth="1"/>
    <col min="3849" max="3854" width="26.140625" style="849" customWidth="1"/>
    <col min="3855" max="4096" width="9.140625" style="849"/>
    <col min="4097" max="4097" width="28.42578125" style="849" customWidth="1"/>
    <col min="4098" max="4104" width="17.7109375" style="849" customWidth="1"/>
    <col min="4105" max="4110" width="26.140625" style="849" customWidth="1"/>
    <col min="4111" max="4352" width="9.140625" style="849"/>
    <col min="4353" max="4353" width="28.42578125" style="849" customWidth="1"/>
    <col min="4354" max="4360" width="17.7109375" style="849" customWidth="1"/>
    <col min="4361" max="4366" width="26.140625" style="849" customWidth="1"/>
    <col min="4367" max="4608" width="9.140625" style="849"/>
    <col min="4609" max="4609" width="28.42578125" style="849" customWidth="1"/>
    <col min="4610" max="4616" width="17.7109375" style="849" customWidth="1"/>
    <col min="4617" max="4622" width="26.140625" style="849" customWidth="1"/>
    <col min="4623" max="4864" width="9.140625" style="849"/>
    <col min="4865" max="4865" width="28.42578125" style="849" customWidth="1"/>
    <col min="4866" max="4872" width="17.7109375" style="849" customWidth="1"/>
    <col min="4873" max="4878" width="26.140625" style="849" customWidth="1"/>
    <col min="4879" max="5120" width="9.140625" style="849"/>
    <col min="5121" max="5121" width="28.42578125" style="849" customWidth="1"/>
    <col min="5122" max="5128" width="17.7109375" style="849" customWidth="1"/>
    <col min="5129" max="5134" width="26.140625" style="849" customWidth="1"/>
    <col min="5135" max="5376" width="9.140625" style="849"/>
    <col min="5377" max="5377" width="28.42578125" style="849" customWidth="1"/>
    <col min="5378" max="5384" width="17.7109375" style="849" customWidth="1"/>
    <col min="5385" max="5390" width="26.140625" style="849" customWidth="1"/>
    <col min="5391" max="5632" width="9.140625" style="849"/>
    <col min="5633" max="5633" width="28.42578125" style="849" customWidth="1"/>
    <col min="5634" max="5640" width="17.7109375" style="849" customWidth="1"/>
    <col min="5641" max="5646" width="26.140625" style="849" customWidth="1"/>
    <col min="5647" max="5888" width="9.140625" style="849"/>
    <col min="5889" max="5889" width="28.42578125" style="849" customWidth="1"/>
    <col min="5890" max="5896" width="17.7109375" style="849" customWidth="1"/>
    <col min="5897" max="5902" width="26.140625" style="849" customWidth="1"/>
    <col min="5903" max="6144" width="9.140625" style="849"/>
    <col min="6145" max="6145" width="28.42578125" style="849" customWidth="1"/>
    <col min="6146" max="6152" width="17.7109375" style="849" customWidth="1"/>
    <col min="6153" max="6158" width="26.140625" style="849" customWidth="1"/>
    <col min="6159" max="6400" width="9.140625" style="849"/>
    <col min="6401" max="6401" width="28.42578125" style="849" customWidth="1"/>
    <col min="6402" max="6408" width="17.7109375" style="849" customWidth="1"/>
    <col min="6409" max="6414" width="26.140625" style="849" customWidth="1"/>
    <col min="6415" max="6656" width="9.140625" style="849"/>
    <col min="6657" max="6657" width="28.42578125" style="849" customWidth="1"/>
    <col min="6658" max="6664" width="17.7109375" style="849" customWidth="1"/>
    <col min="6665" max="6670" width="26.140625" style="849" customWidth="1"/>
    <col min="6671" max="6912" width="9.140625" style="849"/>
    <col min="6913" max="6913" width="28.42578125" style="849" customWidth="1"/>
    <col min="6914" max="6920" width="17.7109375" style="849" customWidth="1"/>
    <col min="6921" max="6926" width="26.140625" style="849" customWidth="1"/>
    <col min="6927" max="7168" width="9.140625" style="849"/>
    <col min="7169" max="7169" width="28.42578125" style="849" customWidth="1"/>
    <col min="7170" max="7176" width="17.7109375" style="849" customWidth="1"/>
    <col min="7177" max="7182" width="26.140625" style="849" customWidth="1"/>
    <col min="7183" max="7424" width="9.140625" style="849"/>
    <col min="7425" max="7425" width="28.42578125" style="849" customWidth="1"/>
    <col min="7426" max="7432" width="17.7109375" style="849" customWidth="1"/>
    <col min="7433" max="7438" width="26.140625" style="849" customWidth="1"/>
    <col min="7439" max="7680" width="9.140625" style="849"/>
    <col min="7681" max="7681" width="28.42578125" style="849" customWidth="1"/>
    <col min="7682" max="7688" width="17.7109375" style="849" customWidth="1"/>
    <col min="7689" max="7694" width="26.140625" style="849" customWidth="1"/>
    <col min="7695" max="7936" width="9.140625" style="849"/>
    <col min="7937" max="7937" width="28.42578125" style="849" customWidth="1"/>
    <col min="7938" max="7944" width="17.7109375" style="849" customWidth="1"/>
    <col min="7945" max="7950" width="26.140625" style="849" customWidth="1"/>
    <col min="7951" max="8192" width="9.140625" style="849"/>
    <col min="8193" max="8193" width="28.42578125" style="849" customWidth="1"/>
    <col min="8194" max="8200" width="17.7109375" style="849" customWidth="1"/>
    <col min="8201" max="8206" width="26.140625" style="849" customWidth="1"/>
    <col min="8207" max="8448" width="9.140625" style="849"/>
    <col min="8449" max="8449" width="28.42578125" style="849" customWidth="1"/>
    <col min="8450" max="8456" width="17.7109375" style="849" customWidth="1"/>
    <col min="8457" max="8462" width="26.140625" style="849" customWidth="1"/>
    <col min="8463" max="8704" width="9.140625" style="849"/>
    <col min="8705" max="8705" width="28.42578125" style="849" customWidth="1"/>
    <col min="8706" max="8712" width="17.7109375" style="849" customWidth="1"/>
    <col min="8713" max="8718" width="26.140625" style="849" customWidth="1"/>
    <col min="8719" max="8960" width="9.140625" style="849"/>
    <col min="8961" max="8961" width="28.42578125" style="849" customWidth="1"/>
    <col min="8962" max="8968" width="17.7109375" style="849" customWidth="1"/>
    <col min="8969" max="8974" width="26.140625" style="849" customWidth="1"/>
    <col min="8975" max="9216" width="9.140625" style="849"/>
    <col min="9217" max="9217" width="28.42578125" style="849" customWidth="1"/>
    <col min="9218" max="9224" width="17.7109375" style="849" customWidth="1"/>
    <col min="9225" max="9230" width="26.140625" style="849" customWidth="1"/>
    <col min="9231" max="9472" width="9.140625" style="849"/>
    <col min="9473" max="9473" width="28.42578125" style="849" customWidth="1"/>
    <col min="9474" max="9480" width="17.7109375" style="849" customWidth="1"/>
    <col min="9481" max="9486" width="26.140625" style="849" customWidth="1"/>
    <col min="9487" max="9728" width="9.140625" style="849"/>
    <col min="9729" max="9729" width="28.42578125" style="849" customWidth="1"/>
    <col min="9730" max="9736" width="17.7109375" style="849" customWidth="1"/>
    <col min="9737" max="9742" width="26.140625" style="849" customWidth="1"/>
    <col min="9743" max="9984" width="9.140625" style="849"/>
    <col min="9985" max="9985" width="28.42578125" style="849" customWidth="1"/>
    <col min="9986" max="9992" width="17.7109375" style="849" customWidth="1"/>
    <col min="9993" max="9998" width="26.140625" style="849" customWidth="1"/>
    <col min="9999" max="10240" width="9.140625" style="849"/>
    <col min="10241" max="10241" width="28.42578125" style="849" customWidth="1"/>
    <col min="10242" max="10248" width="17.7109375" style="849" customWidth="1"/>
    <col min="10249" max="10254" width="26.140625" style="849" customWidth="1"/>
    <col min="10255" max="10496" width="9.140625" style="849"/>
    <col min="10497" max="10497" width="28.42578125" style="849" customWidth="1"/>
    <col min="10498" max="10504" width="17.7109375" style="849" customWidth="1"/>
    <col min="10505" max="10510" width="26.140625" style="849" customWidth="1"/>
    <col min="10511" max="10752" width="9.140625" style="849"/>
    <col min="10753" max="10753" width="28.42578125" style="849" customWidth="1"/>
    <col min="10754" max="10760" width="17.7109375" style="849" customWidth="1"/>
    <col min="10761" max="10766" width="26.140625" style="849" customWidth="1"/>
    <col min="10767" max="11008" width="9.140625" style="849"/>
    <col min="11009" max="11009" width="28.42578125" style="849" customWidth="1"/>
    <col min="11010" max="11016" width="17.7109375" style="849" customWidth="1"/>
    <col min="11017" max="11022" width="26.140625" style="849" customWidth="1"/>
    <col min="11023" max="11264" width="9.140625" style="849"/>
    <col min="11265" max="11265" width="28.42578125" style="849" customWidth="1"/>
    <col min="11266" max="11272" width="17.7109375" style="849" customWidth="1"/>
    <col min="11273" max="11278" width="26.140625" style="849" customWidth="1"/>
    <col min="11279" max="11520" width="9.140625" style="849"/>
    <col min="11521" max="11521" width="28.42578125" style="849" customWidth="1"/>
    <col min="11522" max="11528" width="17.7109375" style="849" customWidth="1"/>
    <col min="11529" max="11534" width="26.140625" style="849" customWidth="1"/>
    <col min="11535" max="11776" width="9.140625" style="849"/>
    <col min="11777" max="11777" width="28.42578125" style="849" customWidth="1"/>
    <col min="11778" max="11784" width="17.7109375" style="849" customWidth="1"/>
    <col min="11785" max="11790" width="26.140625" style="849" customWidth="1"/>
    <col min="11791" max="12032" width="9.140625" style="849"/>
    <col min="12033" max="12033" width="28.42578125" style="849" customWidth="1"/>
    <col min="12034" max="12040" width="17.7109375" style="849" customWidth="1"/>
    <col min="12041" max="12046" width="26.140625" style="849" customWidth="1"/>
    <col min="12047" max="12288" width="9.140625" style="849"/>
    <col min="12289" max="12289" width="28.42578125" style="849" customWidth="1"/>
    <col min="12290" max="12296" width="17.7109375" style="849" customWidth="1"/>
    <col min="12297" max="12302" width="26.140625" style="849" customWidth="1"/>
    <col min="12303" max="12544" width="9.140625" style="849"/>
    <col min="12545" max="12545" width="28.42578125" style="849" customWidth="1"/>
    <col min="12546" max="12552" width="17.7109375" style="849" customWidth="1"/>
    <col min="12553" max="12558" width="26.140625" style="849" customWidth="1"/>
    <col min="12559" max="12800" width="9.140625" style="849"/>
    <col min="12801" max="12801" width="28.42578125" style="849" customWidth="1"/>
    <col min="12802" max="12808" width="17.7109375" style="849" customWidth="1"/>
    <col min="12809" max="12814" width="26.140625" style="849" customWidth="1"/>
    <col min="12815" max="13056" width="9.140625" style="849"/>
    <col min="13057" max="13057" width="28.42578125" style="849" customWidth="1"/>
    <col min="13058" max="13064" width="17.7109375" style="849" customWidth="1"/>
    <col min="13065" max="13070" width="26.140625" style="849" customWidth="1"/>
    <col min="13071" max="13312" width="9.140625" style="849"/>
    <col min="13313" max="13313" width="28.42578125" style="849" customWidth="1"/>
    <col min="13314" max="13320" width="17.7109375" style="849" customWidth="1"/>
    <col min="13321" max="13326" width="26.140625" style="849" customWidth="1"/>
    <col min="13327" max="13568" width="9.140625" style="849"/>
    <col min="13569" max="13569" width="28.42578125" style="849" customWidth="1"/>
    <col min="13570" max="13576" width="17.7109375" style="849" customWidth="1"/>
    <col min="13577" max="13582" width="26.140625" style="849" customWidth="1"/>
    <col min="13583" max="13824" width="9.140625" style="849"/>
    <col min="13825" max="13825" width="28.42578125" style="849" customWidth="1"/>
    <col min="13826" max="13832" width="17.7109375" style="849" customWidth="1"/>
    <col min="13833" max="13838" width="26.140625" style="849" customWidth="1"/>
    <col min="13839" max="14080" width="9.140625" style="849"/>
    <col min="14081" max="14081" width="28.42578125" style="849" customWidth="1"/>
    <col min="14082" max="14088" width="17.7109375" style="849" customWidth="1"/>
    <col min="14089" max="14094" width="26.140625" style="849" customWidth="1"/>
    <col min="14095" max="14336" width="9.140625" style="849"/>
    <col min="14337" max="14337" width="28.42578125" style="849" customWidth="1"/>
    <col min="14338" max="14344" width="17.7109375" style="849" customWidth="1"/>
    <col min="14345" max="14350" width="26.140625" style="849" customWidth="1"/>
    <col min="14351" max="14592" width="9.140625" style="849"/>
    <col min="14593" max="14593" width="28.42578125" style="849" customWidth="1"/>
    <col min="14594" max="14600" width="17.7109375" style="849" customWidth="1"/>
    <col min="14601" max="14606" width="26.140625" style="849" customWidth="1"/>
    <col min="14607" max="14848" width="9.140625" style="849"/>
    <col min="14849" max="14849" width="28.42578125" style="849" customWidth="1"/>
    <col min="14850" max="14856" width="17.7109375" style="849" customWidth="1"/>
    <col min="14857" max="14862" width="26.140625" style="849" customWidth="1"/>
    <col min="14863" max="15104" width="9.140625" style="849"/>
    <col min="15105" max="15105" width="28.42578125" style="849" customWidth="1"/>
    <col min="15106" max="15112" width="17.7109375" style="849" customWidth="1"/>
    <col min="15113" max="15118" width="26.140625" style="849" customWidth="1"/>
    <col min="15119" max="15360" width="9.140625" style="849"/>
    <col min="15361" max="15361" width="28.42578125" style="849" customWidth="1"/>
    <col min="15362" max="15368" width="17.7109375" style="849" customWidth="1"/>
    <col min="15369" max="15374" width="26.140625" style="849" customWidth="1"/>
    <col min="15375" max="15616" width="9.140625" style="849"/>
    <col min="15617" max="15617" width="28.42578125" style="849" customWidth="1"/>
    <col min="15618" max="15624" width="17.7109375" style="849" customWidth="1"/>
    <col min="15625" max="15630" width="26.140625" style="849" customWidth="1"/>
    <col min="15631" max="15872" width="9.140625" style="849"/>
    <col min="15873" max="15873" width="28.42578125" style="849" customWidth="1"/>
    <col min="15874" max="15880" width="17.7109375" style="849" customWidth="1"/>
    <col min="15881" max="15886" width="26.140625" style="849" customWidth="1"/>
    <col min="15887" max="16128" width="9.140625" style="849"/>
    <col min="16129" max="16129" width="28.42578125" style="849" customWidth="1"/>
    <col min="16130" max="16136" width="17.7109375" style="849" customWidth="1"/>
    <col min="16137" max="16142" width="26.140625" style="849" customWidth="1"/>
    <col min="16143" max="16384" width="9.140625" style="849"/>
  </cols>
  <sheetData>
    <row r="1" spans="1:14" s="845" customFormat="1" ht="15.75">
      <c r="A1" s="1553" t="s">
        <v>853</v>
      </c>
      <c r="B1" s="1553"/>
      <c r="C1" s="1553"/>
      <c r="D1" s="844" t="s">
        <v>10</v>
      </c>
      <c r="E1" s="844" t="s">
        <v>10</v>
      </c>
      <c r="F1" s="844" t="s">
        <v>10</v>
      </c>
      <c r="G1" s="844" t="s">
        <v>10</v>
      </c>
      <c r="H1" s="844" t="s">
        <v>10</v>
      </c>
      <c r="I1" s="1553" t="s">
        <v>853</v>
      </c>
      <c r="J1" s="1553"/>
      <c r="K1" s="1553"/>
      <c r="L1" s="844" t="s">
        <v>10</v>
      </c>
      <c r="M1" s="844" t="s">
        <v>10</v>
      </c>
      <c r="N1" s="844" t="s">
        <v>10</v>
      </c>
    </row>
    <row r="2" spans="1:14" s="847" customFormat="1" ht="13.9" customHeight="1">
      <c r="A2" s="1554" t="s">
        <v>916</v>
      </c>
      <c r="B2" s="1554"/>
      <c r="C2" s="1554"/>
      <c r="D2" s="1554"/>
      <c r="E2" s="1554"/>
      <c r="F2" s="846" t="s">
        <v>10</v>
      </c>
      <c r="G2" s="846" t="s">
        <v>10</v>
      </c>
      <c r="H2" s="846" t="s">
        <v>10</v>
      </c>
      <c r="I2" s="1554" t="s">
        <v>916</v>
      </c>
      <c r="J2" s="1554"/>
      <c r="K2" s="1554"/>
      <c r="L2" s="1554"/>
      <c r="M2" s="1554"/>
      <c r="N2" s="846" t="s">
        <v>10</v>
      </c>
    </row>
    <row r="3" spans="1:14">
      <c r="A3" s="1549" t="s">
        <v>483</v>
      </c>
      <c r="B3" s="1549"/>
      <c r="C3" s="1549"/>
      <c r="D3" s="848" t="s">
        <v>10</v>
      </c>
      <c r="E3" s="848" t="s">
        <v>10</v>
      </c>
      <c r="F3" s="848" t="s">
        <v>10</v>
      </c>
      <c r="G3" s="848" t="s">
        <v>10</v>
      </c>
      <c r="H3" s="848" t="s">
        <v>10</v>
      </c>
      <c r="I3" s="1549" t="s">
        <v>483</v>
      </c>
      <c r="J3" s="1549"/>
      <c r="K3" s="1549"/>
      <c r="L3" s="848" t="s">
        <v>10</v>
      </c>
      <c r="M3" s="848" t="s">
        <v>10</v>
      </c>
      <c r="N3" s="848" t="s">
        <v>10</v>
      </c>
    </row>
    <row r="4" spans="1:14">
      <c r="A4" s="848" t="s">
        <v>10</v>
      </c>
      <c r="B4" s="848" t="s">
        <v>10</v>
      </c>
      <c r="C4" s="848" t="s">
        <v>10</v>
      </c>
      <c r="D4" s="848" t="s">
        <v>10</v>
      </c>
      <c r="E4" s="848" t="s">
        <v>10</v>
      </c>
      <c r="F4" s="848" t="s">
        <v>10</v>
      </c>
      <c r="G4" s="848" t="s">
        <v>10</v>
      </c>
      <c r="H4" s="848" t="s">
        <v>10</v>
      </c>
      <c r="I4" s="848" t="s">
        <v>10</v>
      </c>
      <c r="J4" s="848" t="s">
        <v>10</v>
      </c>
      <c r="K4" s="848" t="s">
        <v>10</v>
      </c>
      <c r="L4" s="848" t="s">
        <v>10</v>
      </c>
      <c r="M4" s="848" t="s">
        <v>10</v>
      </c>
      <c r="N4" s="848" t="s">
        <v>10</v>
      </c>
    </row>
    <row r="5" spans="1:14">
      <c r="A5" s="850" t="s">
        <v>855</v>
      </c>
      <c r="B5" s="851" t="s">
        <v>10</v>
      </c>
      <c r="C5" s="852" t="s">
        <v>10</v>
      </c>
      <c r="D5" s="852" t="s">
        <v>10</v>
      </c>
      <c r="E5" s="852" t="s">
        <v>10</v>
      </c>
      <c r="F5" s="852" t="s">
        <v>10</v>
      </c>
      <c r="G5" s="852" t="s">
        <v>10</v>
      </c>
      <c r="H5" s="853" t="s">
        <v>10</v>
      </c>
      <c r="I5" s="854" t="s">
        <v>10</v>
      </c>
      <c r="J5" s="851" t="s">
        <v>10</v>
      </c>
      <c r="K5" s="851" t="s">
        <v>10</v>
      </c>
      <c r="L5" s="851" t="s">
        <v>10</v>
      </c>
      <c r="M5" s="851" t="s">
        <v>10</v>
      </c>
      <c r="N5" s="853" t="s">
        <v>10</v>
      </c>
    </row>
    <row r="6" spans="1:14">
      <c r="A6" s="855" t="s">
        <v>89</v>
      </c>
      <c r="B6" s="856" t="s">
        <v>679</v>
      </c>
      <c r="C6" s="857" t="s">
        <v>10</v>
      </c>
      <c r="D6" s="857" t="s">
        <v>10</v>
      </c>
      <c r="E6" s="857" t="s">
        <v>10</v>
      </c>
      <c r="F6" s="857" t="s">
        <v>10</v>
      </c>
      <c r="G6" s="858" t="s">
        <v>856</v>
      </c>
      <c r="H6" s="859" t="s">
        <v>10</v>
      </c>
      <c r="I6" s="860" t="s">
        <v>10</v>
      </c>
      <c r="J6" s="856" t="s">
        <v>249</v>
      </c>
      <c r="K6" s="861" t="s">
        <v>10</v>
      </c>
      <c r="L6" s="856" t="s">
        <v>857</v>
      </c>
      <c r="M6" s="861" t="s">
        <v>10</v>
      </c>
      <c r="N6" s="859" t="s">
        <v>10</v>
      </c>
    </row>
    <row r="7" spans="1:14" ht="14.25">
      <c r="A7" s="855" t="s">
        <v>546</v>
      </c>
      <c r="B7" s="856" t="s">
        <v>503</v>
      </c>
      <c r="C7" s="858" t="s">
        <v>858</v>
      </c>
      <c r="D7" s="858" t="s">
        <v>859</v>
      </c>
      <c r="E7" s="858" t="s">
        <v>860</v>
      </c>
      <c r="F7" s="858" t="s">
        <v>861</v>
      </c>
      <c r="G7" s="858" t="s">
        <v>862</v>
      </c>
      <c r="H7" s="862" t="s">
        <v>549</v>
      </c>
      <c r="I7" s="855" t="s">
        <v>247</v>
      </c>
      <c r="J7" s="856" t="s">
        <v>503</v>
      </c>
      <c r="K7" s="856" t="s">
        <v>863</v>
      </c>
      <c r="L7" s="856" t="s">
        <v>249</v>
      </c>
      <c r="M7" s="856" t="s">
        <v>250</v>
      </c>
      <c r="N7" s="862" t="s">
        <v>248</v>
      </c>
    </row>
    <row r="8" spans="1:14">
      <c r="A8" s="860" t="s">
        <v>10</v>
      </c>
      <c r="B8" s="861" t="s">
        <v>10</v>
      </c>
      <c r="C8" s="857" t="s">
        <v>10</v>
      </c>
      <c r="D8" s="857" t="s">
        <v>10</v>
      </c>
      <c r="E8" s="857" t="s">
        <v>10</v>
      </c>
      <c r="F8" s="857" t="s">
        <v>10</v>
      </c>
      <c r="G8" s="857" t="s">
        <v>10</v>
      </c>
      <c r="H8" s="859" t="s">
        <v>10</v>
      </c>
      <c r="I8" s="860" t="s">
        <v>10</v>
      </c>
      <c r="J8" s="861" t="s">
        <v>10</v>
      </c>
      <c r="K8" s="861" t="s">
        <v>10</v>
      </c>
      <c r="L8" s="861" t="s">
        <v>10</v>
      </c>
      <c r="M8" s="861" t="s">
        <v>10</v>
      </c>
      <c r="N8" s="859" t="s">
        <v>10</v>
      </c>
    </row>
    <row r="9" spans="1:14">
      <c r="A9" s="1548" t="s">
        <v>10</v>
      </c>
      <c r="B9" s="1548"/>
      <c r="C9" s="1548"/>
      <c r="D9" s="1548"/>
      <c r="E9" s="1548"/>
      <c r="F9" s="1548"/>
      <c r="G9" s="1548"/>
      <c r="H9" s="1548"/>
      <c r="I9" s="1548"/>
      <c r="J9" s="1548"/>
      <c r="K9" s="1548"/>
      <c r="L9" s="1548"/>
      <c r="M9" s="1548"/>
      <c r="N9" s="1548"/>
    </row>
    <row r="10" spans="1:14">
      <c r="A10" s="848" t="s">
        <v>10</v>
      </c>
      <c r="B10" s="1549" t="s">
        <v>898</v>
      </c>
      <c r="C10" s="1549"/>
      <c r="D10" s="848" t="s">
        <v>10</v>
      </c>
      <c r="E10" s="848" t="s">
        <v>10</v>
      </c>
      <c r="F10" s="848" t="s">
        <v>10</v>
      </c>
      <c r="G10" s="848" t="s">
        <v>10</v>
      </c>
      <c r="H10" s="848" t="s">
        <v>10</v>
      </c>
      <c r="I10" s="848" t="s">
        <v>10</v>
      </c>
      <c r="J10" s="848" t="s">
        <v>10</v>
      </c>
      <c r="K10" s="848" t="s">
        <v>10</v>
      </c>
      <c r="L10" s="848" t="s">
        <v>10</v>
      </c>
      <c r="M10" s="848" t="s">
        <v>10</v>
      </c>
      <c r="N10" s="848" t="s">
        <v>10</v>
      </c>
    </row>
    <row r="11" spans="1:14">
      <c r="A11" s="848"/>
      <c r="B11" s="848" t="s">
        <v>10</v>
      </c>
      <c r="C11" s="848" t="s">
        <v>10</v>
      </c>
      <c r="D11" s="848" t="s">
        <v>10</v>
      </c>
      <c r="E11" s="848" t="s">
        <v>10</v>
      </c>
      <c r="F11" s="848" t="s">
        <v>10</v>
      </c>
      <c r="G11" s="848" t="s">
        <v>10</v>
      </c>
      <c r="H11" s="848" t="s">
        <v>10</v>
      </c>
      <c r="I11" s="848" t="s">
        <v>10</v>
      </c>
      <c r="J11" s="848" t="s">
        <v>10</v>
      </c>
      <c r="K11" s="848" t="s">
        <v>10</v>
      </c>
      <c r="L11" s="848" t="s">
        <v>10</v>
      </c>
      <c r="M11" s="848" t="s">
        <v>10</v>
      </c>
      <c r="N11" s="848" t="s">
        <v>10</v>
      </c>
    </row>
    <row r="12" spans="1:14">
      <c r="A12" s="860" t="s">
        <v>400</v>
      </c>
      <c r="B12" s="866">
        <v>318</v>
      </c>
      <c r="C12" s="864">
        <v>146</v>
      </c>
      <c r="D12" s="864">
        <v>174</v>
      </c>
      <c r="E12" s="864">
        <v>391</v>
      </c>
      <c r="F12" s="864">
        <v>334</v>
      </c>
      <c r="G12" s="864">
        <v>298</v>
      </c>
      <c r="H12" s="864">
        <v>299</v>
      </c>
      <c r="I12" s="864">
        <v>95</v>
      </c>
      <c r="J12" s="864">
        <v>20</v>
      </c>
      <c r="K12" s="864">
        <v>19</v>
      </c>
      <c r="L12" s="864">
        <v>31</v>
      </c>
      <c r="M12" s="864">
        <v>18</v>
      </c>
      <c r="N12" s="864">
        <v>264</v>
      </c>
    </row>
    <row r="13" spans="1:14">
      <c r="A13" s="860" t="s">
        <v>6</v>
      </c>
      <c r="B13" s="866">
        <v>321</v>
      </c>
      <c r="C13" s="864">
        <v>149</v>
      </c>
      <c r="D13" s="864">
        <v>176</v>
      </c>
      <c r="E13" s="864">
        <v>392</v>
      </c>
      <c r="F13" s="864">
        <v>334</v>
      </c>
      <c r="G13" s="864">
        <v>300</v>
      </c>
      <c r="H13" s="864">
        <v>302</v>
      </c>
      <c r="I13" s="864">
        <v>95</v>
      </c>
      <c r="J13" s="864">
        <v>20</v>
      </c>
      <c r="K13" s="864">
        <v>19</v>
      </c>
      <c r="L13" s="864">
        <v>31</v>
      </c>
      <c r="M13" s="864">
        <v>18</v>
      </c>
      <c r="N13" s="864">
        <v>264</v>
      </c>
    </row>
    <row r="14" spans="1:14">
      <c r="A14" s="848" t="s">
        <v>10</v>
      </c>
      <c r="B14" s="848" t="s">
        <v>10</v>
      </c>
      <c r="C14" s="848" t="s">
        <v>10</v>
      </c>
      <c r="D14" s="848" t="s">
        <v>10</v>
      </c>
      <c r="E14" s="848" t="s">
        <v>10</v>
      </c>
      <c r="F14" s="848" t="s">
        <v>10</v>
      </c>
      <c r="G14" s="848" t="s">
        <v>10</v>
      </c>
      <c r="H14" s="848" t="s">
        <v>10</v>
      </c>
      <c r="I14" s="848" t="s">
        <v>10</v>
      </c>
      <c r="J14" s="848" t="s">
        <v>10</v>
      </c>
      <c r="K14" s="848" t="s">
        <v>10</v>
      </c>
      <c r="L14" s="848" t="s">
        <v>10</v>
      </c>
      <c r="M14" s="848" t="s">
        <v>10</v>
      </c>
      <c r="N14" s="848" t="s">
        <v>10</v>
      </c>
    </row>
    <row r="15" spans="1:14">
      <c r="A15" s="848" t="s">
        <v>917</v>
      </c>
      <c r="B15" s="848" t="s">
        <v>10</v>
      </c>
      <c r="C15" s="848" t="s">
        <v>10</v>
      </c>
      <c r="D15" s="848" t="s">
        <v>10</v>
      </c>
      <c r="E15" s="848" t="s">
        <v>10</v>
      </c>
      <c r="F15" s="848" t="s">
        <v>10</v>
      </c>
      <c r="G15" s="848" t="s">
        <v>10</v>
      </c>
      <c r="H15" s="848" t="s">
        <v>10</v>
      </c>
      <c r="I15" s="848" t="s">
        <v>10</v>
      </c>
      <c r="J15" s="848" t="s">
        <v>10</v>
      </c>
      <c r="K15" s="848" t="s">
        <v>10</v>
      </c>
      <c r="L15" s="848" t="s">
        <v>10</v>
      </c>
      <c r="M15" s="848" t="s">
        <v>10</v>
      </c>
      <c r="N15" s="848" t="s">
        <v>10</v>
      </c>
    </row>
    <row r="16" spans="1:14">
      <c r="A16" s="848" t="s">
        <v>10</v>
      </c>
      <c r="B16" s="848" t="s">
        <v>10</v>
      </c>
      <c r="C16" s="848" t="s">
        <v>10</v>
      </c>
      <c r="D16" s="848" t="s">
        <v>10</v>
      </c>
      <c r="E16" s="848" t="s">
        <v>10</v>
      </c>
      <c r="F16" s="848" t="s">
        <v>10</v>
      </c>
      <c r="G16" s="848" t="s">
        <v>10</v>
      </c>
      <c r="H16" s="848" t="s">
        <v>10</v>
      </c>
      <c r="I16" s="848" t="s">
        <v>10</v>
      </c>
      <c r="J16" s="848" t="s">
        <v>10</v>
      </c>
      <c r="K16" s="848" t="s">
        <v>10</v>
      </c>
      <c r="L16" s="848" t="s">
        <v>10</v>
      </c>
      <c r="M16" s="848" t="s">
        <v>10</v>
      </c>
      <c r="N16" s="848" t="s">
        <v>10</v>
      </c>
    </row>
    <row r="17" spans="1:14">
      <c r="A17" s="860" t="s">
        <v>866</v>
      </c>
      <c r="B17" s="866">
        <v>320</v>
      </c>
      <c r="C17" s="864">
        <v>144</v>
      </c>
      <c r="D17" s="864">
        <v>181</v>
      </c>
      <c r="E17" s="864">
        <v>395</v>
      </c>
      <c r="F17" s="864">
        <v>332</v>
      </c>
      <c r="G17" s="864">
        <v>299</v>
      </c>
      <c r="H17" s="864">
        <v>304</v>
      </c>
      <c r="I17" s="864">
        <v>95</v>
      </c>
      <c r="J17" s="864">
        <v>20</v>
      </c>
      <c r="K17" s="864">
        <v>19</v>
      </c>
      <c r="L17" s="864">
        <v>32</v>
      </c>
      <c r="M17" s="864">
        <v>18</v>
      </c>
      <c r="N17" s="864">
        <v>264</v>
      </c>
    </row>
    <row r="18" spans="1:14">
      <c r="A18" s="860" t="s">
        <v>867</v>
      </c>
      <c r="B18" s="866">
        <v>322</v>
      </c>
      <c r="C18" s="864">
        <v>146</v>
      </c>
      <c r="D18" s="864">
        <v>154</v>
      </c>
      <c r="E18" s="864">
        <v>395</v>
      </c>
      <c r="F18" s="864">
        <v>336</v>
      </c>
      <c r="G18" s="864">
        <v>301</v>
      </c>
      <c r="H18" s="864">
        <v>305</v>
      </c>
      <c r="I18" s="864">
        <v>95</v>
      </c>
      <c r="J18" s="864">
        <v>20</v>
      </c>
      <c r="K18" s="864">
        <v>19</v>
      </c>
      <c r="L18" s="864">
        <v>31</v>
      </c>
      <c r="M18" s="864">
        <v>18</v>
      </c>
      <c r="N18" s="864">
        <v>264</v>
      </c>
    </row>
    <row r="19" spans="1:14">
      <c r="A19" s="860" t="s">
        <v>868</v>
      </c>
      <c r="B19" s="866">
        <v>321</v>
      </c>
      <c r="C19" s="864">
        <v>146</v>
      </c>
      <c r="D19" s="864">
        <v>153</v>
      </c>
      <c r="E19" s="864">
        <v>394</v>
      </c>
      <c r="F19" s="864">
        <v>339</v>
      </c>
      <c r="G19" s="864">
        <v>301</v>
      </c>
      <c r="H19" s="864">
        <v>304</v>
      </c>
      <c r="I19" s="864">
        <v>95</v>
      </c>
      <c r="J19" s="864">
        <v>20</v>
      </c>
      <c r="K19" s="864">
        <v>19</v>
      </c>
      <c r="L19" s="864">
        <v>30</v>
      </c>
      <c r="M19" s="864">
        <v>18</v>
      </c>
      <c r="N19" s="864">
        <v>264</v>
      </c>
    </row>
    <row r="20" spans="1:14">
      <c r="A20" s="860" t="s">
        <v>869</v>
      </c>
      <c r="B20" s="866">
        <v>318</v>
      </c>
      <c r="C20" s="864">
        <v>146</v>
      </c>
      <c r="D20" s="864">
        <v>177</v>
      </c>
      <c r="E20" s="864">
        <v>393</v>
      </c>
      <c r="F20" s="864">
        <v>332</v>
      </c>
      <c r="G20" s="864">
        <v>300</v>
      </c>
      <c r="H20" s="864">
        <v>303</v>
      </c>
      <c r="I20" s="864">
        <v>95</v>
      </c>
      <c r="J20" s="864">
        <v>20</v>
      </c>
      <c r="K20" s="864">
        <v>19</v>
      </c>
      <c r="L20" s="864">
        <v>30</v>
      </c>
      <c r="M20" s="864">
        <v>18</v>
      </c>
      <c r="N20" s="864">
        <v>264</v>
      </c>
    </row>
    <row r="21" spans="1:14">
      <c r="A21" s="860" t="s">
        <v>870</v>
      </c>
      <c r="B21" s="866">
        <v>324</v>
      </c>
      <c r="C21" s="864">
        <v>165</v>
      </c>
      <c r="D21" s="864">
        <v>169</v>
      </c>
      <c r="E21" s="864">
        <v>392</v>
      </c>
      <c r="F21" s="864">
        <v>341</v>
      </c>
      <c r="G21" s="864">
        <v>303</v>
      </c>
      <c r="H21" s="864">
        <v>305</v>
      </c>
      <c r="I21" s="864">
        <v>95</v>
      </c>
      <c r="J21" s="864">
        <v>20</v>
      </c>
      <c r="K21" s="864">
        <v>19</v>
      </c>
      <c r="L21" s="864">
        <v>34</v>
      </c>
      <c r="M21" s="864">
        <v>18</v>
      </c>
      <c r="N21" s="864">
        <v>264</v>
      </c>
    </row>
    <row r="22" spans="1:14">
      <c r="A22" s="860" t="s">
        <v>871</v>
      </c>
      <c r="B22" s="866">
        <v>318</v>
      </c>
      <c r="C22" s="864">
        <v>150</v>
      </c>
      <c r="D22" s="864">
        <v>174</v>
      </c>
      <c r="E22" s="864">
        <v>388</v>
      </c>
      <c r="F22" s="864">
        <v>340</v>
      </c>
      <c r="G22" s="864">
        <v>300</v>
      </c>
      <c r="H22" s="864">
        <v>302</v>
      </c>
      <c r="I22" s="864">
        <v>95</v>
      </c>
      <c r="J22" s="864">
        <v>21</v>
      </c>
      <c r="K22" s="864">
        <v>20</v>
      </c>
      <c r="L22" s="864">
        <v>32</v>
      </c>
      <c r="M22" s="864">
        <v>18</v>
      </c>
      <c r="N22" s="864">
        <v>264</v>
      </c>
    </row>
    <row r="23" spans="1:14">
      <c r="A23" s="860" t="s">
        <v>872</v>
      </c>
      <c r="B23" s="866">
        <v>317</v>
      </c>
      <c r="C23" s="864">
        <v>150</v>
      </c>
      <c r="D23" s="864">
        <v>199</v>
      </c>
      <c r="E23" s="864">
        <v>389</v>
      </c>
      <c r="F23" s="864">
        <v>330</v>
      </c>
      <c r="G23" s="864">
        <v>301</v>
      </c>
      <c r="H23" s="864">
        <v>300</v>
      </c>
      <c r="I23" s="864">
        <v>95</v>
      </c>
      <c r="J23" s="864">
        <v>20</v>
      </c>
      <c r="K23" s="864">
        <v>19</v>
      </c>
      <c r="L23" s="864">
        <v>34</v>
      </c>
      <c r="M23" s="864">
        <v>18</v>
      </c>
      <c r="N23" s="864">
        <v>264</v>
      </c>
    </row>
    <row r="24" spans="1:14">
      <c r="A24" s="860" t="s">
        <v>873</v>
      </c>
      <c r="B24" s="866">
        <v>322</v>
      </c>
      <c r="C24" s="864">
        <v>149</v>
      </c>
      <c r="D24" s="864">
        <v>180</v>
      </c>
      <c r="E24" s="864">
        <v>391</v>
      </c>
      <c r="F24" s="864">
        <v>332</v>
      </c>
      <c r="G24" s="864">
        <v>298</v>
      </c>
      <c r="H24" s="864">
        <v>297</v>
      </c>
      <c r="I24" s="864">
        <v>95</v>
      </c>
      <c r="J24" s="864">
        <v>20</v>
      </c>
      <c r="K24" s="864">
        <v>19</v>
      </c>
      <c r="L24" s="864">
        <v>30</v>
      </c>
      <c r="M24" s="864">
        <v>18</v>
      </c>
      <c r="N24" s="864">
        <v>264</v>
      </c>
    </row>
    <row r="25" spans="1:14">
      <c r="A25" s="860" t="s">
        <v>874</v>
      </c>
      <c r="B25" s="866">
        <v>319</v>
      </c>
      <c r="C25" s="864">
        <v>148</v>
      </c>
      <c r="D25" s="864">
        <v>185</v>
      </c>
      <c r="E25" s="864">
        <v>390</v>
      </c>
      <c r="F25" s="864">
        <v>332</v>
      </c>
      <c r="G25" s="864">
        <v>300</v>
      </c>
      <c r="H25" s="864">
        <v>299</v>
      </c>
      <c r="I25" s="864">
        <v>95</v>
      </c>
      <c r="J25" s="864">
        <v>20</v>
      </c>
      <c r="K25" s="864">
        <v>18</v>
      </c>
      <c r="L25" s="864">
        <v>30</v>
      </c>
      <c r="M25" s="864">
        <v>18</v>
      </c>
      <c r="N25" s="864">
        <v>264</v>
      </c>
    </row>
    <row r="26" spans="1:14">
      <c r="A26" s="860" t="s">
        <v>875</v>
      </c>
      <c r="B26" s="866">
        <v>321</v>
      </c>
      <c r="C26" s="864">
        <v>150</v>
      </c>
      <c r="D26" s="864">
        <v>182</v>
      </c>
      <c r="E26" s="864">
        <v>391</v>
      </c>
      <c r="F26" s="864">
        <v>334</v>
      </c>
      <c r="G26" s="864">
        <v>297</v>
      </c>
      <c r="H26" s="864">
        <v>300</v>
      </c>
      <c r="I26" s="864">
        <v>96</v>
      </c>
      <c r="J26" s="864">
        <v>20</v>
      </c>
      <c r="K26" s="864">
        <v>19</v>
      </c>
      <c r="L26" s="864">
        <v>30</v>
      </c>
      <c r="M26" s="864">
        <v>18</v>
      </c>
      <c r="N26" s="864">
        <v>264</v>
      </c>
    </row>
    <row r="27" spans="1:14">
      <c r="A27" s="860" t="s">
        <v>876</v>
      </c>
      <c r="B27" s="866">
        <v>324</v>
      </c>
      <c r="C27" s="864">
        <v>149</v>
      </c>
      <c r="D27" s="864">
        <v>179</v>
      </c>
      <c r="E27" s="864">
        <v>394</v>
      </c>
      <c r="F27" s="864">
        <v>334</v>
      </c>
      <c r="G27" s="864">
        <v>299</v>
      </c>
      <c r="H27" s="864">
        <v>303</v>
      </c>
      <c r="I27" s="864">
        <v>96</v>
      </c>
      <c r="J27" s="864">
        <v>20</v>
      </c>
      <c r="K27" s="864">
        <v>19</v>
      </c>
      <c r="L27" s="864">
        <v>31</v>
      </c>
      <c r="M27" s="864">
        <v>18</v>
      </c>
      <c r="N27" s="864">
        <v>264</v>
      </c>
    </row>
    <row r="28" spans="1:14">
      <c r="A28" s="860" t="s">
        <v>877</v>
      </c>
      <c r="B28" s="866">
        <v>320</v>
      </c>
      <c r="C28" s="864">
        <v>146</v>
      </c>
      <c r="D28" s="864">
        <v>180</v>
      </c>
      <c r="E28" s="864">
        <v>394</v>
      </c>
      <c r="F28" s="864">
        <v>324</v>
      </c>
      <c r="G28" s="864">
        <v>301</v>
      </c>
      <c r="H28" s="864">
        <v>305</v>
      </c>
      <c r="I28" s="864">
        <v>95</v>
      </c>
      <c r="J28" s="864">
        <v>20</v>
      </c>
      <c r="K28" s="864">
        <v>18</v>
      </c>
      <c r="L28" s="864">
        <v>30</v>
      </c>
      <c r="M28" s="864">
        <v>18</v>
      </c>
      <c r="N28" s="864">
        <v>264</v>
      </c>
    </row>
    <row r="29" spans="1:14">
      <c r="A29" s="848" t="s">
        <v>10</v>
      </c>
      <c r="B29" s="848" t="s">
        <v>10</v>
      </c>
      <c r="C29" s="848" t="s">
        <v>10</v>
      </c>
      <c r="D29" s="848" t="s">
        <v>10</v>
      </c>
      <c r="E29" s="848" t="s">
        <v>10</v>
      </c>
      <c r="F29" s="848" t="s">
        <v>10</v>
      </c>
      <c r="G29" s="848" t="s">
        <v>10</v>
      </c>
      <c r="H29" s="848" t="s">
        <v>10</v>
      </c>
      <c r="I29" s="848" t="s">
        <v>10</v>
      </c>
      <c r="J29" s="848" t="s">
        <v>10</v>
      </c>
      <c r="K29" s="848" t="s">
        <v>10</v>
      </c>
      <c r="L29" s="848" t="s">
        <v>10</v>
      </c>
      <c r="M29" s="848" t="s">
        <v>10</v>
      </c>
      <c r="N29" s="848" t="s">
        <v>10</v>
      </c>
    </row>
    <row r="30" spans="1:14">
      <c r="A30" s="848" t="s">
        <v>10</v>
      </c>
      <c r="B30" s="848" t="s">
        <v>10</v>
      </c>
      <c r="C30" s="848" t="s">
        <v>10</v>
      </c>
      <c r="D30" s="848" t="s">
        <v>10</v>
      </c>
      <c r="E30" s="848" t="s">
        <v>10</v>
      </c>
      <c r="F30" s="848" t="s">
        <v>10</v>
      </c>
      <c r="G30" s="848" t="s">
        <v>10</v>
      </c>
      <c r="H30" s="848" t="s">
        <v>10</v>
      </c>
      <c r="I30" s="848" t="s">
        <v>10</v>
      </c>
      <c r="J30" s="848" t="s">
        <v>10</v>
      </c>
      <c r="K30" s="848" t="s">
        <v>10</v>
      </c>
      <c r="L30" s="848" t="s">
        <v>10</v>
      </c>
      <c r="M30" s="848" t="s">
        <v>10</v>
      </c>
      <c r="N30" s="848" t="s">
        <v>10</v>
      </c>
    </row>
    <row r="31" spans="1:14">
      <c r="A31" s="848" t="s">
        <v>10</v>
      </c>
      <c r="B31" s="1549" t="s">
        <v>899</v>
      </c>
      <c r="C31" s="1549"/>
      <c r="D31" s="848" t="s">
        <v>10</v>
      </c>
      <c r="E31" s="848" t="s">
        <v>10</v>
      </c>
      <c r="F31" s="848" t="s">
        <v>10</v>
      </c>
      <c r="G31" s="848" t="s">
        <v>10</v>
      </c>
      <c r="H31" s="848" t="s">
        <v>10</v>
      </c>
      <c r="I31" s="848" t="s">
        <v>10</v>
      </c>
      <c r="J31" s="848" t="s">
        <v>10</v>
      </c>
      <c r="K31" s="848" t="s">
        <v>10</v>
      </c>
      <c r="L31" s="848" t="s">
        <v>10</v>
      </c>
      <c r="M31" s="848" t="s">
        <v>10</v>
      </c>
      <c r="N31" s="848" t="s">
        <v>10</v>
      </c>
    </row>
    <row r="32" spans="1:14">
      <c r="A32" s="860" t="s">
        <v>6</v>
      </c>
      <c r="B32" s="848" t="s">
        <v>10</v>
      </c>
      <c r="C32" s="848" t="s">
        <v>10</v>
      </c>
      <c r="D32" s="848" t="s">
        <v>10</v>
      </c>
      <c r="E32" s="848" t="s">
        <v>10</v>
      </c>
      <c r="F32" s="848" t="s">
        <v>10</v>
      </c>
      <c r="G32" s="848" t="s">
        <v>10</v>
      </c>
      <c r="H32" s="848" t="s">
        <v>10</v>
      </c>
      <c r="I32" s="848" t="s">
        <v>10</v>
      </c>
      <c r="J32" s="848" t="s">
        <v>10</v>
      </c>
      <c r="K32" s="848" t="s">
        <v>10</v>
      </c>
      <c r="L32" s="848" t="s">
        <v>10</v>
      </c>
      <c r="M32" s="848" t="s">
        <v>10</v>
      </c>
      <c r="N32" s="848" t="s">
        <v>10</v>
      </c>
    </row>
    <row r="33" spans="1:14">
      <c r="A33" s="848" t="s">
        <v>10</v>
      </c>
      <c r="B33" s="848" t="s">
        <v>10</v>
      </c>
      <c r="C33" s="848" t="s">
        <v>10</v>
      </c>
      <c r="D33" s="848" t="s">
        <v>10</v>
      </c>
      <c r="E33" s="848" t="s">
        <v>10</v>
      </c>
      <c r="F33" s="848" t="s">
        <v>10</v>
      </c>
      <c r="G33" s="848" t="s">
        <v>10</v>
      </c>
      <c r="H33" s="848" t="s">
        <v>10</v>
      </c>
      <c r="I33" s="848" t="s">
        <v>10</v>
      </c>
      <c r="J33" s="848" t="s">
        <v>10</v>
      </c>
      <c r="K33" s="848" t="s">
        <v>10</v>
      </c>
      <c r="L33" s="848" t="s">
        <v>10</v>
      </c>
      <c r="M33" s="848" t="s">
        <v>10</v>
      </c>
      <c r="N33" s="848" t="s">
        <v>10</v>
      </c>
    </row>
    <row r="34" spans="1:14">
      <c r="A34" s="860" t="s">
        <v>900</v>
      </c>
      <c r="B34" s="866">
        <v>337</v>
      </c>
      <c r="C34" s="864">
        <v>123</v>
      </c>
      <c r="D34" s="864">
        <v>180</v>
      </c>
      <c r="E34" s="864">
        <v>392</v>
      </c>
      <c r="F34" s="864">
        <v>308</v>
      </c>
      <c r="G34" s="864">
        <v>304</v>
      </c>
      <c r="H34" s="864">
        <v>309</v>
      </c>
      <c r="I34" s="864">
        <v>95</v>
      </c>
      <c r="J34" s="864">
        <v>19</v>
      </c>
      <c r="K34" s="864">
        <v>18</v>
      </c>
      <c r="L34" s="864">
        <v>30</v>
      </c>
      <c r="M34" s="864">
        <v>18</v>
      </c>
      <c r="N34" s="864">
        <v>264</v>
      </c>
    </row>
    <row r="35" spans="1:14">
      <c r="A35" s="860" t="s">
        <v>901</v>
      </c>
      <c r="B35" s="866">
        <v>346</v>
      </c>
      <c r="C35" s="864">
        <v>113</v>
      </c>
      <c r="D35" s="864">
        <v>178</v>
      </c>
      <c r="E35" s="864">
        <v>401</v>
      </c>
      <c r="F35" s="864">
        <v>333</v>
      </c>
      <c r="G35" s="864">
        <v>321</v>
      </c>
      <c r="H35" s="864">
        <v>325</v>
      </c>
      <c r="I35" s="864">
        <v>96</v>
      </c>
      <c r="J35" s="864">
        <v>19</v>
      </c>
      <c r="K35" s="864">
        <v>18</v>
      </c>
      <c r="L35" s="864">
        <v>30</v>
      </c>
      <c r="M35" s="864">
        <v>18</v>
      </c>
      <c r="N35" s="864">
        <v>264</v>
      </c>
    </row>
    <row r="36" spans="1:14">
      <c r="A36" s="860" t="s">
        <v>902</v>
      </c>
      <c r="B36" s="866" t="s">
        <v>51</v>
      </c>
      <c r="C36" s="864" t="s">
        <v>51</v>
      </c>
      <c r="D36" s="864" t="s">
        <v>51</v>
      </c>
      <c r="E36" s="864" t="s">
        <v>51</v>
      </c>
      <c r="F36" s="864" t="s">
        <v>51</v>
      </c>
      <c r="G36" s="864" t="s">
        <v>51</v>
      </c>
      <c r="H36" s="864" t="s">
        <v>51</v>
      </c>
      <c r="I36" s="864" t="s">
        <v>51</v>
      </c>
      <c r="J36" s="864" t="s">
        <v>51</v>
      </c>
      <c r="K36" s="864" t="s">
        <v>51</v>
      </c>
      <c r="L36" s="864" t="s">
        <v>51</v>
      </c>
      <c r="M36" s="864" t="s">
        <v>51</v>
      </c>
      <c r="N36" s="864" t="s">
        <v>51</v>
      </c>
    </row>
    <row r="37" spans="1:14">
      <c r="A37" s="860" t="s">
        <v>903</v>
      </c>
      <c r="B37" s="866">
        <v>282</v>
      </c>
      <c r="C37" s="864">
        <v>129</v>
      </c>
      <c r="D37" s="864">
        <v>137</v>
      </c>
      <c r="E37" s="864">
        <v>365</v>
      </c>
      <c r="F37" s="864">
        <v>328</v>
      </c>
      <c r="G37" s="864">
        <v>272</v>
      </c>
      <c r="H37" s="864">
        <v>272</v>
      </c>
      <c r="I37" s="864">
        <v>94</v>
      </c>
      <c r="J37" s="864">
        <v>20</v>
      </c>
      <c r="K37" s="864">
        <v>18</v>
      </c>
      <c r="L37" s="864">
        <v>30</v>
      </c>
      <c r="M37" s="864">
        <v>18</v>
      </c>
      <c r="N37" s="864">
        <v>264</v>
      </c>
    </row>
    <row r="38" spans="1:14">
      <c r="A38" s="860" t="s">
        <v>904</v>
      </c>
      <c r="B38" s="866">
        <v>325</v>
      </c>
      <c r="C38" s="864">
        <v>137</v>
      </c>
      <c r="D38" s="864" t="s">
        <v>51</v>
      </c>
      <c r="E38" s="864">
        <v>385</v>
      </c>
      <c r="F38" s="864">
        <v>356</v>
      </c>
      <c r="G38" s="864">
        <v>306</v>
      </c>
      <c r="H38" s="864">
        <v>289</v>
      </c>
      <c r="I38" s="864">
        <v>95</v>
      </c>
      <c r="J38" s="864">
        <v>18</v>
      </c>
      <c r="K38" s="864">
        <v>18</v>
      </c>
      <c r="L38" s="864" t="s">
        <v>51</v>
      </c>
      <c r="M38" s="864">
        <v>18</v>
      </c>
      <c r="N38" s="864">
        <v>264</v>
      </c>
    </row>
    <row r="39" spans="1:14">
      <c r="A39" s="860" t="s">
        <v>905</v>
      </c>
      <c r="B39" s="866">
        <v>307</v>
      </c>
      <c r="C39" s="864">
        <v>149</v>
      </c>
      <c r="D39" s="864" t="s">
        <v>51</v>
      </c>
      <c r="E39" s="864">
        <v>374</v>
      </c>
      <c r="F39" s="864">
        <v>342</v>
      </c>
      <c r="G39" s="864">
        <v>295</v>
      </c>
      <c r="H39" s="864">
        <v>299</v>
      </c>
      <c r="I39" s="864" t="s">
        <v>51</v>
      </c>
      <c r="J39" s="864">
        <v>18</v>
      </c>
      <c r="K39" s="864">
        <v>18</v>
      </c>
      <c r="L39" s="864">
        <v>30</v>
      </c>
      <c r="M39" s="864" t="s">
        <v>51</v>
      </c>
      <c r="N39" s="864" t="s">
        <v>51</v>
      </c>
    </row>
    <row r="40" spans="1:14">
      <c r="A40" s="860" t="s">
        <v>906</v>
      </c>
      <c r="B40" s="866">
        <v>339</v>
      </c>
      <c r="C40" s="864">
        <v>146</v>
      </c>
      <c r="D40" s="864">
        <v>172</v>
      </c>
      <c r="E40" s="864">
        <v>391</v>
      </c>
      <c r="F40" s="864">
        <v>334</v>
      </c>
      <c r="G40" s="864">
        <v>298</v>
      </c>
      <c r="H40" s="864">
        <v>299</v>
      </c>
      <c r="I40" s="864">
        <v>95</v>
      </c>
      <c r="J40" s="864">
        <v>19</v>
      </c>
      <c r="K40" s="864">
        <v>18</v>
      </c>
      <c r="L40" s="864">
        <v>30</v>
      </c>
      <c r="M40" s="864">
        <v>18</v>
      </c>
      <c r="N40" s="864">
        <v>264</v>
      </c>
    </row>
    <row r="41" spans="1:14">
      <c r="A41" s="860" t="s">
        <v>907</v>
      </c>
      <c r="B41" s="866">
        <v>290</v>
      </c>
      <c r="C41" s="864">
        <v>128</v>
      </c>
      <c r="D41" s="864">
        <v>137</v>
      </c>
      <c r="E41" s="864">
        <v>366</v>
      </c>
      <c r="F41" s="864">
        <v>334</v>
      </c>
      <c r="G41" s="864">
        <v>272</v>
      </c>
      <c r="H41" s="864">
        <v>272</v>
      </c>
      <c r="I41" s="864">
        <v>97</v>
      </c>
      <c r="J41" s="864">
        <v>19</v>
      </c>
      <c r="K41" s="864">
        <v>18</v>
      </c>
      <c r="L41" s="864">
        <v>30</v>
      </c>
      <c r="M41" s="864">
        <v>18</v>
      </c>
      <c r="N41" s="864">
        <v>264</v>
      </c>
    </row>
    <row r="42" spans="1:14">
      <c r="A42" s="860" t="s">
        <v>908</v>
      </c>
      <c r="B42" s="866">
        <v>296</v>
      </c>
      <c r="C42" s="864">
        <v>153</v>
      </c>
      <c r="D42" s="864">
        <v>162</v>
      </c>
      <c r="E42" s="864">
        <v>389</v>
      </c>
      <c r="F42" s="864">
        <v>349</v>
      </c>
      <c r="G42" s="864">
        <v>283</v>
      </c>
      <c r="H42" s="864">
        <v>291</v>
      </c>
      <c r="I42" s="864">
        <v>95</v>
      </c>
      <c r="J42" s="864">
        <v>20</v>
      </c>
      <c r="K42" s="864">
        <v>18</v>
      </c>
      <c r="L42" s="864">
        <v>30</v>
      </c>
      <c r="M42" s="864">
        <v>18</v>
      </c>
      <c r="N42" s="864">
        <v>264</v>
      </c>
    </row>
    <row r="43" spans="1:14">
      <c r="A43" s="860" t="s">
        <v>909</v>
      </c>
      <c r="B43" s="866">
        <v>307</v>
      </c>
      <c r="C43" s="864">
        <v>153</v>
      </c>
      <c r="D43" s="864">
        <v>181</v>
      </c>
      <c r="E43" s="864">
        <v>402</v>
      </c>
      <c r="F43" s="864">
        <v>334</v>
      </c>
      <c r="G43" s="864">
        <v>271</v>
      </c>
      <c r="H43" s="864">
        <v>293</v>
      </c>
      <c r="I43" s="864">
        <v>96</v>
      </c>
      <c r="J43" s="864">
        <v>20</v>
      </c>
      <c r="K43" s="864">
        <v>18</v>
      </c>
      <c r="L43" s="864">
        <v>30</v>
      </c>
      <c r="M43" s="864">
        <v>18</v>
      </c>
      <c r="N43" s="864">
        <v>264</v>
      </c>
    </row>
    <row r="44" spans="1:14">
      <c r="A44" s="860" t="s">
        <v>910</v>
      </c>
      <c r="B44" s="866">
        <v>295</v>
      </c>
      <c r="C44" s="864">
        <v>95</v>
      </c>
      <c r="D44" s="864">
        <v>134</v>
      </c>
      <c r="E44" s="864">
        <v>366</v>
      </c>
      <c r="F44" s="864">
        <v>308</v>
      </c>
      <c r="G44" s="864">
        <v>269</v>
      </c>
      <c r="H44" s="864">
        <v>273</v>
      </c>
      <c r="I44" s="864">
        <v>94</v>
      </c>
      <c r="J44" s="864">
        <v>19</v>
      </c>
      <c r="K44" s="864">
        <v>18</v>
      </c>
      <c r="L44" s="864">
        <v>30</v>
      </c>
      <c r="M44" s="864">
        <v>18</v>
      </c>
      <c r="N44" s="864">
        <v>264</v>
      </c>
    </row>
    <row r="45" spans="1:14">
      <c r="A45" s="860" t="s">
        <v>911</v>
      </c>
      <c r="B45" s="866">
        <v>340</v>
      </c>
      <c r="C45" s="864">
        <v>146</v>
      </c>
      <c r="D45" s="864">
        <v>172</v>
      </c>
      <c r="E45" s="864">
        <v>391</v>
      </c>
      <c r="F45" s="864">
        <v>334</v>
      </c>
      <c r="G45" s="864">
        <v>298</v>
      </c>
      <c r="H45" s="864">
        <v>299</v>
      </c>
      <c r="I45" s="864">
        <v>95</v>
      </c>
      <c r="J45" s="864">
        <v>19</v>
      </c>
      <c r="K45" s="864">
        <v>18</v>
      </c>
      <c r="L45" s="864">
        <v>30</v>
      </c>
      <c r="M45" s="864">
        <v>18</v>
      </c>
      <c r="N45" s="864">
        <v>264</v>
      </c>
    </row>
    <row r="46" spans="1:14">
      <c r="A46" s="860" t="s">
        <v>912</v>
      </c>
      <c r="B46" s="866">
        <v>278</v>
      </c>
      <c r="C46" s="864">
        <v>127</v>
      </c>
      <c r="D46" s="864">
        <v>143</v>
      </c>
      <c r="E46" s="864">
        <v>365</v>
      </c>
      <c r="F46" s="864">
        <v>329</v>
      </c>
      <c r="G46" s="864">
        <v>272</v>
      </c>
      <c r="H46" s="864">
        <v>279</v>
      </c>
      <c r="I46" s="864">
        <v>94</v>
      </c>
      <c r="J46" s="864">
        <v>23</v>
      </c>
      <c r="K46" s="864">
        <v>18</v>
      </c>
      <c r="L46" s="864">
        <v>30</v>
      </c>
      <c r="M46" s="864">
        <v>18</v>
      </c>
      <c r="N46" s="864">
        <v>264</v>
      </c>
    </row>
    <row r="47" spans="1:14">
      <c r="A47" s="860" t="s">
        <v>913</v>
      </c>
      <c r="B47" s="866">
        <v>291</v>
      </c>
      <c r="C47" s="864">
        <v>128</v>
      </c>
      <c r="D47" s="864">
        <v>145</v>
      </c>
      <c r="E47" s="864">
        <v>365</v>
      </c>
      <c r="F47" s="864">
        <v>331</v>
      </c>
      <c r="G47" s="864">
        <v>272</v>
      </c>
      <c r="H47" s="864">
        <v>279</v>
      </c>
      <c r="I47" s="864">
        <v>94</v>
      </c>
      <c r="J47" s="864">
        <v>25</v>
      </c>
      <c r="K47" s="864">
        <v>18</v>
      </c>
      <c r="L47" s="864">
        <v>30</v>
      </c>
      <c r="M47" s="864">
        <v>18</v>
      </c>
      <c r="N47" s="864">
        <v>264</v>
      </c>
    </row>
    <row r="48" spans="1:14">
      <c r="A48" s="860" t="s">
        <v>914</v>
      </c>
      <c r="B48" s="866">
        <v>320</v>
      </c>
      <c r="C48" s="864">
        <v>149</v>
      </c>
      <c r="D48" s="864">
        <v>140</v>
      </c>
      <c r="E48" s="864">
        <v>374</v>
      </c>
      <c r="F48" s="864">
        <v>348</v>
      </c>
      <c r="G48" s="864">
        <v>295</v>
      </c>
      <c r="H48" s="864">
        <v>297</v>
      </c>
      <c r="I48" s="864">
        <v>94</v>
      </c>
      <c r="J48" s="864">
        <v>25</v>
      </c>
      <c r="K48" s="864">
        <v>23</v>
      </c>
      <c r="L48" s="864">
        <v>35</v>
      </c>
      <c r="M48" s="864">
        <v>18</v>
      </c>
      <c r="N48" s="864">
        <v>264</v>
      </c>
    </row>
    <row r="49" spans="1:14">
      <c r="A49" s="860" t="s">
        <v>915</v>
      </c>
      <c r="B49" s="866">
        <v>301</v>
      </c>
      <c r="C49" s="864">
        <v>127</v>
      </c>
      <c r="D49" s="864">
        <v>144</v>
      </c>
      <c r="E49" s="864">
        <v>365</v>
      </c>
      <c r="F49" s="864">
        <v>330</v>
      </c>
      <c r="G49" s="864">
        <v>272</v>
      </c>
      <c r="H49" s="864">
        <v>279</v>
      </c>
      <c r="I49" s="864">
        <v>94</v>
      </c>
      <c r="J49" s="864">
        <v>22</v>
      </c>
      <c r="K49" s="864">
        <v>18</v>
      </c>
      <c r="L49" s="864">
        <v>30</v>
      </c>
      <c r="M49" s="864">
        <v>18</v>
      </c>
      <c r="N49" s="864">
        <v>264</v>
      </c>
    </row>
    <row r="50" spans="1:14">
      <c r="A50" s="848" t="s">
        <v>10</v>
      </c>
      <c r="B50" s="848" t="s">
        <v>10</v>
      </c>
      <c r="C50" s="848" t="s">
        <v>10</v>
      </c>
      <c r="D50" s="848" t="s">
        <v>10</v>
      </c>
      <c r="E50" s="848" t="s">
        <v>10</v>
      </c>
      <c r="F50" s="848" t="s">
        <v>10</v>
      </c>
      <c r="G50" s="848" t="s">
        <v>10</v>
      </c>
      <c r="H50" s="848" t="s">
        <v>10</v>
      </c>
      <c r="I50" s="848" t="s">
        <v>10</v>
      </c>
      <c r="J50" s="848" t="s">
        <v>10</v>
      </c>
      <c r="K50" s="848" t="s">
        <v>10</v>
      </c>
      <c r="L50" s="848" t="s">
        <v>10</v>
      </c>
      <c r="M50" s="848" t="s">
        <v>10</v>
      </c>
      <c r="N50" s="848" t="s">
        <v>10</v>
      </c>
    </row>
    <row r="51" spans="1:14">
      <c r="A51" s="848" t="s">
        <v>10</v>
      </c>
      <c r="B51" s="848" t="s">
        <v>10</v>
      </c>
      <c r="C51" s="848" t="s">
        <v>10</v>
      </c>
      <c r="D51" s="848" t="s">
        <v>10</v>
      </c>
      <c r="E51" s="848" t="s">
        <v>10</v>
      </c>
      <c r="F51" s="848" t="s">
        <v>10</v>
      </c>
      <c r="G51" s="848" t="s">
        <v>10</v>
      </c>
      <c r="H51" s="848" t="s">
        <v>10</v>
      </c>
      <c r="I51" s="848" t="s">
        <v>10</v>
      </c>
      <c r="J51" s="848" t="s">
        <v>10</v>
      </c>
      <c r="K51" s="848" t="s">
        <v>10</v>
      </c>
      <c r="L51" s="848" t="s">
        <v>10</v>
      </c>
      <c r="M51" s="848" t="s">
        <v>10</v>
      </c>
      <c r="N51" s="848" t="s">
        <v>10</v>
      </c>
    </row>
    <row r="52" spans="1:14">
      <c r="A52" s="848" t="s">
        <v>10</v>
      </c>
      <c r="B52" s="848" t="s">
        <v>10</v>
      </c>
      <c r="C52" s="848" t="s">
        <v>10</v>
      </c>
      <c r="D52" s="848" t="s">
        <v>10</v>
      </c>
      <c r="E52" s="848" t="s">
        <v>10</v>
      </c>
      <c r="F52" s="848" t="s">
        <v>10</v>
      </c>
      <c r="G52" s="848" t="s">
        <v>10</v>
      </c>
      <c r="H52" s="848" t="s">
        <v>10</v>
      </c>
      <c r="I52" s="848" t="s">
        <v>10</v>
      </c>
      <c r="J52" s="848" t="s">
        <v>10</v>
      </c>
      <c r="K52" s="848" t="s">
        <v>10</v>
      </c>
      <c r="L52" s="848" t="s">
        <v>10</v>
      </c>
      <c r="M52" s="848" t="s">
        <v>10</v>
      </c>
      <c r="N52" s="848" t="s">
        <v>10</v>
      </c>
    </row>
    <row r="53" spans="1:14">
      <c r="A53" s="848" t="s">
        <v>10</v>
      </c>
      <c r="B53" s="848" t="s">
        <v>10</v>
      </c>
      <c r="C53" s="848" t="s">
        <v>10</v>
      </c>
      <c r="D53" s="848" t="s">
        <v>10</v>
      </c>
      <c r="E53" s="848" t="s">
        <v>10</v>
      </c>
      <c r="F53" s="848" t="s">
        <v>10</v>
      </c>
      <c r="G53" s="848" t="s">
        <v>10</v>
      </c>
      <c r="H53" s="848" t="s">
        <v>10</v>
      </c>
      <c r="I53" s="848" t="s">
        <v>10</v>
      </c>
      <c r="J53" s="848" t="s">
        <v>10</v>
      </c>
      <c r="K53" s="848" t="s">
        <v>10</v>
      </c>
      <c r="L53" s="848" t="s">
        <v>10</v>
      </c>
      <c r="M53" s="848" t="s">
        <v>10</v>
      </c>
      <c r="N53" s="848" t="s">
        <v>10</v>
      </c>
    </row>
    <row r="54" spans="1:14">
      <c r="A54" s="848" t="s">
        <v>10</v>
      </c>
      <c r="B54" s="848" t="s">
        <v>10</v>
      </c>
      <c r="C54" s="848" t="s">
        <v>10</v>
      </c>
      <c r="D54" s="848" t="s">
        <v>10</v>
      </c>
      <c r="E54" s="848" t="s">
        <v>10</v>
      </c>
      <c r="F54" s="848" t="s">
        <v>10</v>
      </c>
      <c r="G54" s="848" t="s">
        <v>10</v>
      </c>
      <c r="H54" s="848" t="s">
        <v>10</v>
      </c>
      <c r="I54" s="848" t="s">
        <v>10</v>
      </c>
      <c r="J54" s="848" t="s">
        <v>10</v>
      </c>
      <c r="K54" s="848" t="s">
        <v>10</v>
      </c>
      <c r="L54" s="848" t="s">
        <v>10</v>
      </c>
      <c r="M54" s="848" t="s">
        <v>10</v>
      </c>
      <c r="N54" s="848" t="s">
        <v>10</v>
      </c>
    </row>
    <row r="55" spans="1:14">
      <c r="A55" s="848" t="s">
        <v>10</v>
      </c>
      <c r="B55" s="848" t="s">
        <v>10</v>
      </c>
      <c r="C55" s="848" t="s">
        <v>10</v>
      </c>
      <c r="D55" s="848" t="s">
        <v>10</v>
      </c>
      <c r="E55" s="848" t="s">
        <v>10</v>
      </c>
      <c r="F55" s="848" t="s">
        <v>10</v>
      </c>
      <c r="G55" s="848" t="s">
        <v>10</v>
      </c>
      <c r="H55" s="848" t="s">
        <v>10</v>
      </c>
      <c r="I55" s="848" t="s">
        <v>10</v>
      </c>
      <c r="J55" s="848" t="s">
        <v>10</v>
      </c>
      <c r="K55" s="848" t="s">
        <v>10</v>
      </c>
      <c r="L55" s="848" t="s">
        <v>10</v>
      </c>
      <c r="M55" s="848" t="s">
        <v>10</v>
      </c>
      <c r="N55" s="848" t="s">
        <v>10</v>
      </c>
    </row>
    <row r="56" spans="1:14" s="873" customFormat="1" ht="13.15" customHeight="1">
      <c r="A56" s="1547" t="s">
        <v>881</v>
      </c>
      <c r="B56" s="1547"/>
      <c r="C56" s="1547"/>
      <c r="D56" s="1547"/>
      <c r="E56" s="872" t="s">
        <v>10</v>
      </c>
      <c r="F56" s="872" t="s">
        <v>10</v>
      </c>
      <c r="G56" s="872" t="s">
        <v>10</v>
      </c>
      <c r="H56" s="872" t="s">
        <v>10</v>
      </c>
      <c r="I56" s="1547" t="s">
        <v>881</v>
      </c>
      <c r="J56" s="1547"/>
      <c r="K56" s="1547"/>
      <c r="L56" s="1547"/>
      <c r="M56" s="872" t="s">
        <v>10</v>
      </c>
      <c r="N56" s="872" t="s">
        <v>10</v>
      </c>
    </row>
    <row r="57" spans="1:14" s="873" customFormat="1">
      <c r="A57" s="1547" t="s">
        <v>882</v>
      </c>
      <c r="B57" s="1547"/>
      <c r="C57" s="1547"/>
      <c r="D57" s="1547"/>
      <c r="E57" s="872" t="s">
        <v>10</v>
      </c>
      <c r="F57" s="872" t="s">
        <v>10</v>
      </c>
      <c r="G57" s="872" t="s">
        <v>10</v>
      </c>
      <c r="H57" s="872" t="s">
        <v>10</v>
      </c>
      <c r="I57" s="1547" t="s">
        <v>882</v>
      </c>
      <c r="J57" s="1547"/>
      <c r="K57" s="1547"/>
      <c r="L57" s="1547"/>
      <c r="M57" s="872" t="s">
        <v>10</v>
      </c>
      <c r="N57" s="872" t="s">
        <v>10</v>
      </c>
    </row>
    <row r="58" spans="1:14" s="873" customFormat="1" ht="13.15" customHeight="1">
      <c r="A58" s="1547" t="s">
        <v>883</v>
      </c>
      <c r="B58" s="1547"/>
      <c r="C58" s="1547"/>
      <c r="D58" s="1547"/>
      <c r="E58" s="872" t="s">
        <v>10</v>
      </c>
      <c r="F58" s="872" t="s">
        <v>10</v>
      </c>
      <c r="G58" s="872" t="s">
        <v>10</v>
      </c>
      <c r="H58" s="872" t="s">
        <v>10</v>
      </c>
      <c r="I58" s="1547" t="s">
        <v>883</v>
      </c>
      <c r="J58" s="1547"/>
      <c r="K58" s="1547"/>
      <c r="L58" s="1547"/>
      <c r="M58" s="872" t="s">
        <v>10</v>
      </c>
      <c r="N58" s="872" t="s">
        <v>10</v>
      </c>
    </row>
    <row r="59" spans="1:14" s="873" customFormat="1" ht="13.15" customHeight="1">
      <c r="A59" s="1547" t="s">
        <v>884</v>
      </c>
      <c r="B59" s="1547"/>
      <c r="C59" s="1547"/>
      <c r="D59" s="1547"/>
      <c r="E59" s="872" t="s">
        <v>10</v>
      </c>
      <c r="F59" s="872" t="s">
        <v>10</v>
      </c>
      <c r="G59" s="872" t="s">
        <v>10</v>
      </c>
      <c r="H59" s="872" t="s">
        <v>10</v>
      </c>
      <c r="I59" s="1547" t="s">
        <v>884</v>
      </c>
      <c r="J59" s="1547"/>
      <c r="K59" s="1547"/>
      <c r="L59" s="1547"/>
      <c r="M59" s="872" t="s">
        <v>10</v>
      </c>
      <c r="N59" s="872" t="s">
        <v>10</v>
      </c>
    </row>
    <row r="91" spans="1:9" s="875" customFormat="1" ht="13.15" customHeight="1">
      <c r="A91" s="874" t="s">
        <v>305</v>
      </c>
      <c r="I91" s="874" t="s">
        <v>305</v>
      </c>
    </row>
  </sheetData>
  <mergeCells count="17">
    <mergeCell ref="A58:D58"/>
    <mergeCell ref="I58:L58"/>
    <mergeCell ref="A59:D59"/>
    <mergeCell ref="I59:L59"/>
    <mergeCell ref="A9:N9"/>
    <mergeCell ref="B10:C10"/>
    <mergeCell ref="B31:C31"/>
    <mergeCell ref="A56:D56"/>
    <mergeCell ref="I56:L56"/>
    <mergeCell ref="A57:D57"/>
    <mergeCell ref="I57:L57"/>
    <mergeCell ref="A1:C1"/>
    <mergeCell ref="I1:K1"/>
    <mergeCell ref="A2:E2"/>
    <mergeCell ref="I2:M2"/>
    <mergeCell ref="A3:C3"/>
    <mergeCell ref="I3:K3"/>
  </mergeCells>
  <pageMargins left="0.59055118110236227" right="0.59055118110236227" top="0.59055118110236227" bottom="0.59055118110236227" header="0.51181102362204722" footer="0.51181102362204722"/>
  <pageSetup scale="60" orientation="portrait" horizontalDpi="300" verticalDpi="300" r:id="rId1"/>
  <headerFooter alignWithMargins="0"/>
  <colBreaks count="1" manualBreakCount="1">
    <brk id="8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3:A41"/>
  <sheetViews>
    <sheetView showGridLines="0" zoomScaleNormal="100" workbookViewId="0"/>
  </sheetViews>
  <sheetFormatPr baseColWidth="10" defaultRowHeight="12.75"/>
  <sheetData>
    <row r="3" spans="1:1" ht="15">
      <c r="A3" s="880" t="s">
        <v>979</v>
      </c>
    </row>
    <row r="41" spans="1:1">
      <c r="A41" s="842" t="s">
        <v>305</v>
      </c>
    </row>
  </sheetData>
  <pageMargins left="0.70866141732283472" right="0.70866141732283472" top="0.59055118110236227" bottom="0.59055118110236227" header="0.31496062992125984" footer="0.31496062992125984"/>
  <pageSetup paperSize="9" orientation="landscape" horizontalDpi="0" verticalDpi="0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theme="0" tint="-0.249977111117893"/>
    <pageSetUpPr fitToPage="1"/>
  </sheetPr>
  <dimension ref="A1:I126"/>
  <sheetViews>
    <sheetView showGridLines="0" zoomScale="75" zoomScaleNormal="75" workbookViewId="0"/>
  </sheetViews>
  <sheetFormatPr baseColWidth="10" defaultColWidth="10.140625" defaultRowHeight="15"/>
  <cols>
    <col min="1" max="1" width="56.140625" style="78" customWidth="1"/>
    <col min="2" max="2" width="13.42578125" style="78" customWidth="1"/>
    <col min="3" max="3" width="15.85546875" style="78" customWidth="1"/>
    <col min="4" max="4" width="15.42578125" style="78" customWidth="1"/>
    <col min="5" max="5" width="14.140625" style="78" customWidth="1"/>
    <col min="6" max="6" width="13.7109375" style="78" customWidth="1"/>
    <col min="7" max="7" width="14" style="78" customWidth="1"/>
    <col min="8" max="8" width="14.140625" style="78" customWidth="1"/>
    <col min="9" max="256" width="10.140625" style="78"/>
    <col min="257" max="257" width="52.5703125" style="78" customWidth="1"/>
    <col min="258" max="258" width="13.42578125" style="78" customWidth="1"/>
    <col min="259" max="259" width="12.42578125" style="78" customWidth="1"/>
    <col min="260" max="260" width="13.42578125" style="78" customWidth="1"/>
    <col min="261" max="264" width="12.42578125" style="78" customWidth="1"/>
    <col min="265" max="512" width="10.140625" style="78"/>
    <col min="513" max="513" width="52.5703125" style="78" customWidth="1"/>
    <col min="514" max="514" width="13.42578125" style="78" customWidth="1"/>
    <col min="515" max="515" width="12.42578125" style="78" customWidth="1"/>
    <col min="516" max="516" width="13.42578125" style="78" customWidth="1"/>
    <col min="517" max="520" width="12.42578125" style="78" customWidth="1"/>
    <col min="521" max="768" width="10.140625" style="78"/>
    <col min="769" max="769" width="52.5703125" style="78" customWidth="1"/>
    <col min="770" max="770" width="13.42578125" style="78" customWidth="1"/>
    <col min="771" max="771" width="12.42578125" style="78" customWidth="1"/>
    <col min="772" max="772" width="13.42578125" style="78" customWidth="1"/>
    <col min="773" max="776" width="12.42578125" style="78" customWidth="1"/>
    <col min="777" max="1024" width="10.140625" style="78"/>
    <col min="1025" max="1025" width="52.5703125" style="78" customWidth="1"/>
    <col min="1026" max="1026" width="13.42578125" style="78" customWidth="1"/>
    <col min="1027" max="1027" width="12.42578125" style="78" customWidth="1"/>
    <col min="1028" max="1028" width="13.42578125" style="78" customWidth="1"/>
    <col min="1029" max="1032" width="12.42578125" style="78" customWidth="1"/>
    <col min="1033" max="1280" width="10.140625" style="78"/>
    <col min="1281" max="1281" width="52.5703125" style="78" customWidth="1"/>
    <col min="1282" max="1282" width="13.42578125" style="78" customWidth="1"/>
    <col min="1283" max="1283" width="12.42578125" style="78" customWidth="1"/>
    <col min="1284" max="1284" width="13.42578125" style="78" customWidth="1"/>
    <col min="1285" max="1288" width="12.42578125" style="78" customWidth="1"/>
    <col min="1289" max="1536" width="10.140625" style="78"/>
    <col min="1537" max="1537" width="52.5703125" style="78" customWidth="1"/>
    <col min="1538" max="1538" width="13.42578125" style="78" customWidth="1"/>
    <col min="1539" max="1539" width="12.42578125" style="78" customWidth="1"/>
    <col min="1540" max="1540" width="13.42578125" style="78" customWidth="1"/>
    <col min="1541" max="1544" width="12.42578125" style="78" customWidth="1"/>
    <col min="1545" max="1792" width="10.140625" style="78"/>
    <col min="1793" max="1793" width="52.5703125" style="78" customWidth="1"/>
    <col min="1794" max="1794" width="13.42578125" style="78" customWidth="1"/>
    <col min="1795" max="1795" width="12.42578125" style="78" customWidth="1"/>
    <col min="1796" max="1796" width="13.42578125" style="78" customWidth="1"/>
    <col min="1797" max="1800" width="12.42578125" style="78" customWidth="1"/>
    <col min="1801" max="2048" width="10.140625" style="78"/>
    <col min="2049" max="2049" width="52.5703125" style="78" customWidth="1"/>
    <col min="2050" max="2050" width="13.42578125" style="78" customWidth="1"/>
    <col min="2051" max="2051" width="12.42578125" style="78" customWidth="1"/>
    <col min="2052" max="2052" width="13.42578125" style="78" customWidth="1"/>
    <col min="2053" max="2056" width="12.42578125" style="78" customWidth="1"/>
    <col min="2057" max="2304" width="10.140625" style="78"/>
    <col min="2305" max="2305" width="52.5703125" style="78" customWidth="1"/>
    <col min="2306" max="2306" width="13.42578125" style="78" customWidth="1"/>
    <col min="2307" max="2307" width="12.42578125" style="78" customWidth="1"/>
    <col min="2308" max="2308" width="13.42578125" style="78" customWidth="1"/>
    <col min="2309" max="2312" width="12.42578125" style="78" customWidth="1"/>
    <col min="2313" max="2560" width="10.140625" style="78"/>
    <col min="2561" max="2561" width="52.5703125" style="78" customWidth="1"/>
    <col min="2562" max="2562" width="13.42578125" style="78" customWidth="1"/>
    <col min="2563" max="2563" width="12.42578125" style="78" customWidth="1"/>
    <col min="2564" max="2564" width="13.42578125" style="78" customWidth="1"/>
    <col min="2565" max="2568" width="12.42578125" style="78" customWidth="1"/>
    <col min="2569" max="2816" width="10.140625" style="78"/>
    <col min="2817" max="2817" width="52.5703125" style="78" customWidth="1"/>
    <col min="2818" max="2818" width="13.42578125" style="78" customWidth="1"/>
    <col min="2819" max="2819" width="12.42578125" style="78" customWidth="1"/>
    <col min="2820" max="2820" width="13.42578125" style="78" customWidth="1"/>
    <col min="2821" max="2824" width="12.42578125" style="78" customWidth="1"/>
    <col min="2825" max="3072" width="10.140625" style="78"/>
    <col min="3073" max="3073" width="52.5703125" style="78" customWidth="1"/>
    <col min="3074" max="3074" width="13.42578125" style="78" customWidth="1"/>
    <col min="3075" max="3075" width="12.42578125" style="78" customWidth="1"/>
    <col min="3076" max="3076" width="13.42578125" style="78" customWidth="1"/>
    <col min="3077" max="3080" width="12.42578125" style="78" customWidth="1"/>
    <col min="3081" max="3328" width="10.140625" style="78"/>
    <col min="3329" max="3329" width="52.5703125" style="78" customWidth="1"/>
    <col min="3330" max="3330" width="13.42578125" style="78" customWidth="1"/>
    <col min="3331" max="3331" width="12.42578125" style="78" customWidth="1"/>
    <col min="3332" max="3332" width="13.42578125" style="78" customWidth="1"/>
    <col min="3333" max="3336" width="12.42578125" style="78" customWidth="1"/>
    <col min="3337" max="3584" width="10.140625" style="78"/>
    <col min="3585" max="3585" width="52.5703125" style="78" customWidth="1"/>
    <col min="3586" max="3586" width="13.42578125" style="78" customWidth="1"/>
    <col min="3587" max="3587" width="12.42578125" style="78" customWidth="1"/>
    <col min="3588" max="3588" width="13.42578125" style="78" customWidth="1"/>
    <col min="3589" max="3592" width="12.42578125" style="78" customWidth="1"/>
    <col min="3593" max="3840" width="10.140625" style="78"/>
    <col min="3841" max="3841" width="52.5703125" style="78" customWidth="1"/>
    <col min="3842" max="3842" width="13.42578125" style="78" customWidth="1"/>
    <col min="3843" max="3843" width="12.42578125" style="78" customWidth="1"/>
    <col min="3844" max="3844" width="13.42578125" style="78" customWidth="1"/>
    <col min="3845" max="3848" width="12.42578125" style="78" customWidth="1"/>
    <col min="3849" max="4096" width="10.140625" style="78"/>
    <col min="4097" max="4097" width="52.5703125" style="78" customWidth="1"/>
    <col min="4098" max="4098" width="13.42578125" style="78" customWidth="1"/>
    <col min="4099" max="4099" width="12.42578125" style="78" customWidth="1"/>
    <col min="4100" max="4100" width="13.42578125" style="78" customWidth="1"/>
    <col min="4101" max="4104" width="12.42578125" style="78" customWidth="1"/>
    <col min="4105" max="4352" width="10.140625" style="78"/>
    <col min="4353" max="4353" width="52.5703125" style="78" customWidth="1"/>
    <col min="4354" max="4354" width="13.42578125" style="78" customWidth="1"/>
    <col min="4355" max="4355" width="12.42578125" style="78" customWidth="1"/>
    <col min="4356" max="4356" width="13.42578125" style="78" customWidth="1"/>
    <col min="4357" max="4360" width="12.42578125" style="78" customWidth="1"/>
    <col min="4361" max="4608" width="10.140625" style="78"/>
    <col min="4609" max="4609" width="52.5703125" style="78" customWidth="1"/>
    <col min="4610" max="4610" width="13.42578125" style="78" customWidth="1"/>
    <col min="4611" max="4611" width="12.42578125" style="78" customWidth="1"/>
    <col min="4612" max="4612" width="13.42578125" style="78" customWidth="1"/>
    <col min="4613" max="4616" width="12.42578125" style="78" customWidth="1"/>
    <col min="4617" max="4864" width="10.140625" style="78"/>
    <col min="4865" max="4865" width="52.5703125" style="78" customWidth="1"/>
    <col min="4866" max="4866" width="13.42578125" style="78" customWidth="1"/>
    <col min="4867" max="4867" width="12.42578125" style="78" customWidth="1"/>
    <col min="4868" max="4868" width="13.42578125" style="78" customWidth="1"/>
    <col min="4869" max="4872" width="12.42578125" style="78" customWidth="1"/>
    <col min="4873" max="5120" width="10.140625" style="78"/>
    <col min="5121" max="5121" width="52.5703125" style="78" customWidth="1"/>
    <col min="5122" max="5122" width="13.42578125" style="78" customWidth="1"/>
    <col min="5123" max="5123" width="12.42578125" style="78" customWidth="1"/>
    <col min="5124" max="5124" width="13.42578125" style="78" customWidth="1"/>
    <col min="5125" max="5128" width="12.42578125" style="78" customWidth="1"/>
    <col min="5129" max="5376" width="10.140625" style="78"/>
    <col min="5377" max="5377" width="52.5703125" style="78" customWidth="1"/>
    <col min="5378" max="5378" width="13.42578125" style="78" customWidth="1"/>
    <col min="5379" max="5379" width="12.42578125" style="78" customWidth="1"/>
    <col min="5380" max="5380" width="13.42578125" style="78" customWidth="1"/>
    <col min="5381" max="5384" width="12.42578125" style="78" customWidth="1"/>
    <col min="5385" max="5632" width="10.140625" style="78"/>
    <col min="5633" max="5633" width="52.5703125" style="78" customWidth="1"/>
    <col min="5634" max="5634" width="13.42578125" style="78" customWidth="1"/>
    <col min="5635" max="5635" width="12.42578125" style="78" customWidth="1"/>
    <col min="5636" max="5636" width="13.42578125" style="78" customWidth="1"/>
    <col min="5637" max="5640" width="12.42578125" style="78" customWidth="1"/>
    <col min="5641" max="5888" width="10.140625" style="78"/>
    <col min="5889" max="5889" width="52.5703125" style="78" customWidth="1"/>
    <col min="5890" max="5890" width="13.42578125" style="78" customWidth="1"/>
    <col min="5891" max="5891" width="12.42578125" style="78" customWidth="1"/>
    <col min="5892" max="5892" width="13.42578125" style="78" customWidth="1"/>
    <col min="5893" max="5896" width="12.42578125" style="78" customWidth="1"/>
    <col min="5897" max="6144" width="10.140625" style="78"/>
    <col min="6145" max="6145" width="52.5703125" style="78" customWidth="1"/>
    <col min="6146" max="6146" width="13.42578125" style="78" customWidth="1"/>
    <col min="6147" max="6147" width="12.42578125" style="78" customWidth="1"/>
    <col min="6148" max="6148" width="13.42578125" style="78" customWidth="1"/>
    <col min="6149" max="6152" width="12.42578125" style="78" customWidth="1"/>
    <col min="6153" max="6400" width="10.140625" style="78"/>
    <col min="6401" max="6401" width="52.5703125" style="78" customWidth="1"/>
    <col min="6402" max="6402" width="13.42578125" style="78" customWidth="1"/>
    <col min="6403" max="6403" width="12.42578125" style="78" customWidth="1"/>
    <col min="6404" max="6404" width="13.42578125" style="78" customWidth="1"/>
    <col min="6405" max="6408" width="12.42578125" style="78" customWidth="1"/>
    <col min="6409" max="6656" width="10.140625" style="78"/>
    <col min="6657" max="6657" width="52.5703125" style="78" customWidth="1"/>
    <col min="6658" max="6658" width="13.42578125" style="78" customWidth="1"/>
    <col min="6659" max="6659" width="12.42578125" style="78" customWidth="1"/>
    <col min="6660" max="6660" width="13.42578125" style="78" customWidth="1"/>
    <col min="6661" max="6664" width="12.42578125" style="78" customWidth="1"/>
    <col min="6665" max="6912" width="10.140625" style="78"/>
    <col min="6913" max="6913" width="52.5703125" style="78" customWidth="1"/>
    <col min="6914" max="6914" width="13.42578125" style="78" customWidth="1"/>
    <col min="6915" max="6915" width="12.42578125" style="78" customWidth="1"/>
    <col min="6916" max="6916" width="13.42578125" style="78" customWidth="1"/>
    <col min="6917" max="6920" width="12.42578125" style="78" customWidth="1"/>
    <col min="6921" max="7168" width="10.140625" style="78"/>
    <col min="7169" max="7169" width="52.5703125" style="78" customWidth="1"/>
    <col min="7170" max="7170" width="13.42578125" style="78" customWidth="1"/>
    <col min="7171" max="7171" width="12.42578125" style="78" customWidth="1"/>
    <col min="7172" max="7172" width="13.42578125" style="78" customWidth="1"/>
    <col min="7173" max="7176" width="12.42578125" style="78" customWidth="1"/>
    <col min="7177" max="7424" width="10.140625" style="78"/>
    <col min="7425" max="7425" width="52.5703125" style="78" customWidth="1"/>
    <col min="7426" max="7426" width="13.42578125" style="78" customWidth="1"/>
    <col min="7427" max="7427" width="12.42578125" style="78" customWidth="1"/>
    <col min="7428" max="7428" width="13.42578125" style="78" customWidth="1"/>
    <col min="7429" max="7432" width="12.42578125" style="78" customWidth="1"/>
    <col min="7433" max="7680" width="10.140625" style="78"/>
    <col min="7681" max="7681" width="52.5703125" style="78" customWidth="1"/>
    <col min="7682" max="7682" width="13.42578125" style="78" customWidth="1"/>
    <col min="7683" max="7683" width="12.42578125" style="78" customWidth="1"/>
    <col min="7684" max="7684" width="13.42578125" style="78" customWidth="1"/>
    <col min="7685" max="7688" width="12.42578125" style="78" customWidth="1"/>
    <col min="7689" max="7936" width="10.140625" style="78"/>
    <col min="7937" max="7937" width="52.5703125" style="78" customWidth="1"/>
    <col min="7938" max="7938" width="13.42578125" style="78" customWidth="1"/>
    <col min="7939" max="7939" width="12.42578125" style="78" customWidth="1"/>
    <col min="7940" max="7940" width="13.42578125" style="78" customWidth="1"/>
    <col min="7941" max="7944" width="12.42578125" style="78" customWidth="1"/>
    <col min="7945" max="8192" width="10.140625" style="78"/>
    <col min="8193" max="8193" width="52.5703125" style="78" customWidth="1"/>
    <col min="8194" max="8194" width="13.42578125" style="78" customWidth="1"/>
    <col min="8195" max="8195" width="12.42578125" style="78" customWidth="1"/>
    <col min="8196" max="8196" width="13.42578125" style="78" customWidth="1"/>
    <col min="8197" max="8200" width="12.42578125" style="78" customWidth="1"/>
    <col min="8201" max="8448" width="10.140625" style="78"/>
    <col min="8449" max="8449" width="52.5703125" style="78" customWidth="1"/>
    <col min="8450" max="8450" width="13.42578125" style="78" customWidth="1"/>
    <col min="8451" max="8451" width="12.42578125" style="78" customWidth="1"/>
    <col min="8452" max="8452" width="13.42578125" style="78" customWidth="1"/>
    <col min="8453" max="8456" width="12.42578125" style="78" customWidth="1"/>
    <col min="8457" max="8704" width="10.140625" style="78"/>
    <col min="8705" max="8705" width="52.5703125" style="78" customWidth="1"/>
    <col min="8706" max="8706" width="13.42578125" style="78" customWidth="1"/>
    <col min="8707" max="8707" width="12.42578125" style="78" customWidth="1"/>
    <col min="8708" max="8708" width="13.42578125" style="78" customWidth="1"/>
    <col min="8709" max="8712" width="12.42578125" style="78" customWidth="1"/>
    <col min="8713" max="8960" width="10.140625" style="78"/>
    <col min="8961" max="8961" width="52.5703125" style="78" customWidth="1"/>
    <col min="8962" max="8962" width="13.42578125" style="78" customWidth="1"/>
    <col min="8963" max="8963" width="12.42578125" style="78" customWidth="1"/>
    <col min="8964" max="8964" width="13.42578125" style="78" customWidth="1"/>
    <col min="8965" max="8968" width="12.42578125" style="78" customWidth="1"/>
    <col min="8969" max="9216" width="10.140625" style="78"/>
    <col min="9217" max="9217" width="52.5703125" style="78" customWidth="1"/>
    <col min="9218" max="9218" width="13.42578125" style="78" customWidth="1"/>
    <col min="9219" max="9219" width="12.42578125" style="78" customWidth="1"/>
    <col min="9220" max="9220" width="13.42578125" style="78" customWidth="1"/>
    <col min="9221" max="9224" width="12.42578125" style="78" customWidth="1"/>
    <col min="9225" max="9472" width="10.140625" style="78"/>
    <col min="9473" max="9473" width="52.5703125" style="78" customWidth="1"/>
    <col min="9474" max="9474" width="13.42578125" style="78" customWidth="1"/>
    <col min="9475" max="9475" width="12.42578125" style="78" customWidth="1"/>
    <col min="9476" max="9476" width="13.42578125" style="78" customWidth="1"/>
    <col min="9477" max="9480" width="12.42578125" style="78" customWidth="1"/>
    <col min="9481" max="9728" width="10.140625" style="78"/>
    <col min="9729" max="9729" width="52.5703125" style="78" customWidth="1"/>
    <col min="9730" max="9730" width="13.42578125" style="78" customWidth="1"/>
    <col min="9731" max="9731" width="12.42578125" style="78" customWidth="1"/>
    <col min="9732" max="9732" width="13.42578125" style="78" customWidth="1"/>
    <col min="9733" max="9736" width="12.42578125" style="78" customWidth="1"/>
    <col min="9737" max="9984" width="10.140625" style="78"/>
    <col min="9985" max="9985" width="52.5703125" style="78" customWidth="1"/>
    <col min="9986" max="9986" width="13.42578125" style="78" customWidth="1"/>
    <col min="9987" max="9987" width="12.42578125" style="78" customWidth="1"/>
    <col min="9988" max="9988" width="13.42578125" style="78" customWidth="1"/>
    <col min="9989" max="9992" width="12.42578125" style="78" customWidth="1"/>
    <col min="9993" max="10240" width="10.140625" style="78"/>
    <col min="10241" max="10241" width="52.5703125" style="78" customWidth="1"/>
    <col min="10242" max="10242" width="13.42578125" style="78" customWidth="1"/>
    <col min="10243" max="10243" width="12.42578125" style="78" customWidth="1"/>
    <col min="10244" max="10244" width="13.42578125" style="78" customWidth="1"/>
    <col min="10245" max="10248" width="12.42578125" style="78" customWidth="1"/>
    <col min="10249" max="10496" width="10.140625" style="78"/>
    <col min="10497" max="10497" width="52.5703125" style="78" customWidth="1"/>
    <col min="10498" max="10498" width="13.42578125" style="78" customWidth="1"/>
    <col min="10499" max="10499" width="12.42578125" style="78" customWidth="1"/>
    <col min="10500" max="10500" width="13.42578125" style="78" customWidth="1"/>
    <col min="10501" max="10504" width="12.42578125" style="78" customWidth="1"/>
    <col min="10505" max="10752" width="10.140625" style="78"/>
    <col min="10753" max="10753" width="52.5703125" style="78" customWidth="1"/>
    <col min="10754" max="10754" width="13.42578125" style="78" customWidth="1"/>
    <col min="10755" max="10755" width="12.42578125" style="78" customWidth="1"/>
    <col min="10756" max="10756" width="13.42578125" style="78" customWidth="1"/>
    <col min="10757" max="10760" width="12.42578125" style="78" customWidth="1"/>
    <col min="10761" max="11008" width="10.140625" style="78"/>
    <col min="11009" max="11009" width="52.5703125" style="78" customWidth="1"/>
    <col min="11010" max="11010" width="13.42578125" style="78" customWidth="1"/>
    <col min="11011" max="11011" width="12.42578125" style="78" customWidth="1"/>
    <col min="11012" max="11012" width="13.42578125" style="78" customWidth="1"/>
    <col min="11013" max="11016" width="12.42578125" style="78" customWidth="1"/>
    <col min="11017" max="11264" width="10.140625" style="78"/>
    <col min="11265" max="11265" width="52.5703125" style="78" customWidth="1"/>
    <col min="11266" max="11266" width="13.42578125" style="78" customWidth="1"/>
    <col min="11267" max="11267" width="12.42578125" style="78" customWidth="1"/>
    <col min="11268" max="11268" width="13.42578125" style="78" customWidth="1"/>
    <col min="11269" max="11272" width="12.42578125" style="78" customWidth="1"/>
    <col min="11273" max="11520" width="10.140625" style="78"/>
    <col min="11521" max="11521" width="52.5703125" style="78" customWidth="1"/>
    <col min="11522" max="11522" width="13.42578125" style="78" customWidth="1"/>
    <col min="11523" max="11523" width="12.42578125" style="78" customWidth="1"/>
    <col min="11524" max="11524" width="13.42578125" style="78" customWidth="1"/>
    <col min="11525" max="11528" width="12.42578125" style="78" customWidth="1"/>
    <col min="11529" max="11776" width="10.140625" style="78"/>
    <col min="11777" max="11777" width="52.5703125" style="78" customWidth="1"/>
    <col min="11778" max="11778" width="13.42578125" style="78" customWidth="1"/>
    <col min="11779" max="11779" width="12.42578125" style="78" customWidth="1"/>
    <col min="11780" max="11780" width="13.42578125" style="78" customWidth="1"/>
    <col min="11781" max="11784" width="12.42578125" style="78" customWidth="1"/>
    <col min="11785" max="12032" width="10.140625" style="78"/>
    <col min="12033" max="12033" width="52.5703125" style="78" customWidth="1"/>
    <col min="12034" max="12034" width="13.42578125" style="78" customWidth="1"/>
    <col min="12035" max="12035" width="12.42578125" style="78" customWidth="1"/>
    <col min="12036" max="12036" width="13.42578125" style="78" customWidth="1"/>
    <col min="12037" max="12040" width="12.42578125" style="78" customWidth="1"/>
    <col min="12041" max="12288" width="10.140625" style="78"/>
    <col min="12289" max="12289" width="52.5703125" style="78" customWidth="1"/>
    <col min="12290" max="12290" width="13.42578125" style="78" customWidth="1"/>
    <col min="12291" max="12291" width="12.42578125" style="78" customWidth="1"/>
    <col min="12292" max="12292" width="13.42578125" style="78" customWidth="1"/>
    <col min="12293" max="12296" width="12.42578125" style="78" customWidth="1"/>
    <col min="12297" max="12544" width="10.140625" style="78"/>
    <col min="12545" max="12545" width="52.5703125" style="78" customWidth="1"/>
    <col min="12546" max="12546" width="13.42578125" style="78" customWidth="1"/>
    <col min="12547" max="12547" width="12.42578125" style="78" customWidth="1"/>
    <col min="12548" max="12548" width="13.42578125" style="78" customWidth="1"/>
    <col min="12549" max="12552" width="12.42578125" style="78" customWidth="1"/>
    <col min="12553" max="12800" width="10.140625" style="78"/>
    <col min="12801" max="12801" width="52.5703125" style="78" customWidth="1"/>
    <col min="12802" max="12802" width="13.42578125" style="78" customWidth="1"/>
    <col min="12803" max="12803" width="12.42578125" style="78" customWidth="1"/>
    <col min="12804" max="12804" width="13.42578125" style="78" customWidth="1"/>
    <col min="12805" max="12808" width="12.42578125" style="78" customWidth="1"/>
    <col min="12809" max="13056" width="10.140625" style="78"/>
    <col min="13057" max="13057" width="52.5703125" style="78" customWidth="1"/>
    <col min="13058" max="13058" width="13.42578125" style="78" customWidth="1"/>
    <col min="13059" max="13059" width="12.42578125" style="78" customWidth="1"/>
    <col min="13060" max="13060" width="13.42578125" style="78" customWidth="1"/>
    <col min="13061" max="13064" width="12.42578125" style="78" customWidth="1"/>
    <col min="13065" max="13312" width="10.140625" style="78"/>
    <col min="13313" max="13313" width="52.5703125" style="78" customWidth="1"/>
    <col min="13314" max="13314" width="13.42578125" style="78" customWidth="1"/>
    <col min="13315" max="13315" width="12.42578125" style="78" customWidth="1"/>
    <col min="13316" max="13316" width="13.42578125" style="78" customWidth="1"/>
    <col min="13317" max="13320" width="12.42578125" style="78" customWidth="1"/>
    <col min="13321" max="13568" width="10.140625" style="78"/>
    <col min="13569" max="13569" width="52.5703125" style="78" customWidth="1"/>
    <col min="13570" max="13570" width="13.42578125" style="78" customWidth="1"/>
    <col min="13571" max="13571" width="12.42578125" style="78" customWidth="1"/>
    <col min="13572" max="13572" width="13.42578125" style="78" customWidth="1"/>
    <col min="13573" max="13576" width="12.42578125" style="78" customWidth="1"/>
    <col min="13577" max="13824" width="10.140625" style="78"/>
    <col min="13825" max="13825" width="52.5703125" style="78" customWidth="1"/>
    <col min="13826" max="13826" width="13.42578125" style="78" customWidth="1"/>
    <col min="13827" max="13827" width="12.42578125" style="78" customWidth="1"/>
    <col min="13828" max="13828" width="13.42578125" style="78" customWidth="1"/>
    <col min="13829" max="13832" width="12.42578125" style="78" customWidth="1"/>
    <col min="13833" max="14080" width="10.140625" style="78"/>
    <col min="14081" max="14081" width="52.5703125" style="78" customWidth="1"/>
    <col min="14082" max="14082" width="13.42578125" style="78" customWidth="1"/>
    <col min="14083" max="14083" width="12.42578125" style="78" customWidth="1"/>
    <col min="14084" max="14084" width="13.42578125" style="78" customWidth="1"/>
    <col min="14085" max="14088" width="12.42578125" style="78" customWidth="1"/>
    <col min="14089" max="14336" width="10.140625" style="78"/>
    <col min="14337" max="14337" width="52.5703125" style="78" customWidth="1"/>
    <col min="14338" max="14338" width="13.42578125" style="78" customWidth="1"/>
    <col min="14339" max="14339" width="12.42578125" style="78" customWidth="1"/>
    <col min="14340" max="14340" width="13.42578125" style="78" customWidth="1"/>
    <col min="14341" max="14344" width="12.42578125" style="78" customWidth="1"/>
    <col min="14345" max="14592" width="10.140625" style="78"/>
    <col min="14593" max="14593" width="52.5703125" style="78" customWidth="1"/>
    <col min="14594" max="14594" width="13.42578125" style="78" customWidth="1"/>
    <col min="14595" max="14595" width="12.42578125" style="78" customWidth="1"/>
    <col min="14596" max="14596" width="13.42578125" style="78" customWidth="1"/>
    <col min="14597" max="14600" width="12.42578125" style="78" customWidth="1"/>
    <col min="14601" max="14848" width="10.140625" style="78"/>
    <col min="14849" max="14849" width="52.5703125" style="78" customWidth="1"/>
    <col min="14850" max="14850" width="13.42578125" style="78" customWidth="1"/>
    <col min="14851" max="14851" width="12.42578125" style="78" customWidth="1"/>
    <col min="14852" max="14852" width="13.42578125" style="78" customWidth="1"/>
    <col min="14853" max="14856" width="12.42578125" style="78" customWidth="1"/>
    <col min="14857" max="15104" width="10.140625" style="78"/>
    <col min="15105" max="15105" width="52.5703125" style="78" customWidth="1"/>
    <col min="15106" max="15106" width="13.42578125" style="78" customWidth="1"/>
    <col min="15107" max="15107" width="12.42578125" style="78" customWidth="1"/>
    <col min="15108" max="15108" width="13.42578125" style="78" customWidth="1"/>
    <col min="15109" max="15112" width="12.42578125" style="78" customWidth="1"/>
    <col min="15113" max="15360" width="10.140625" style="78"/>
    <col min="15361" max="15361" width="52.5703125" style="78" customWidth="1"/>
    <col min="15362" max="15362" width="13.42578125" style="78" customWidth="1"/>
    <col min="15363" max="15363" width="12.42578125" style="78" customWidth="1"/>
    <col min="15364" max="15364" width="13.42578125" style="78" customWidth="1"/>
    <col min="15365" max="15368" width="12.42578125" style="78" customWidth="1"/>
    <col min="15369" max="15616" width="10.140625" style="78"/>
    <col min="15617" max="15617" width="52.5703125" style="78" customWidth="1"/>
    <col min="15618" max="15618" width="13.42578125" style="78" customWidth="1"/>
    <col min="15619" max="15619" width="12.42578125" style="78" customWidth="1"/>
    <col min="15620" max="15620" width="13.42578125" style="78" customWidth="1"/>
    <col min="15621" max="15624" width="12.42578125" style="78" customWidth="1"/>
    <col min="15625" max="15872" width="10.140625" style="78"/>
    <col min="15873" max="15873" width="52.5703125" style="78" customWidth="1"/>
    <col min="15874" max="15874" width="13.42578125" style="78" customWidth="1"/>
    <col min="15875" max="15875" width="12.42578125" style="78" customWidth="1"/>
    <col min="15876" max="15876" width="13.42578125" style="78" customWidth="1"/>
    <col min="15877" max="15880" width="12.42578125" style="78" customWidth="1"/>
    <col min="15881" max="16128" width="10.140625" style="78"/>
    <col min="16129" max="16129" width="52.5703125" style="78" customWidth="1"/>
    <col min="16130" max="16130" width="13.42578125" style="78" customWidth="1"/>
    <col min="16131" max="16131" width="12.42578125" style="78" customWidth="1"/>
    <col min="16132" max="16132" width="13.42578125" style="78" customWidth="1"/>
    <col min="16133" max="16136" width="12.42578125" style="78" customWidth="1"/>
    <col min="16137" max="16384" width="10.140625" style="78"/>
  </cols>
  <sheetData>
    <row r="1" spans="1:9" s="76" customFormat="1" ht="15.75" customHeight="1">
      <c r="A1" s="74" t="s">
        <v>241</v>
      </c>
      <c r="B1" s="74"/>
      <c r="C1" s="74"/>
      <c r="D1" s="74"/>
      <c r="E1" s="74"/>
      <c r="F1" s="74"/>
      <c r="G1" s="74"/>
      <c r="H1" s="74"/>
      <c r="I1" s="75"/>
    </row>
    <row r="2" spans="1:9" ht="15.75" customHeight="1">
      <c r="A2" s="1555" t="s">
        <v>242</v>
      </c>
      <c r="B2" s="1555"/>
      <c r="C2" s="1555"/>
      <c r="D2" s="1555"/>
      <c r="E2" s="1555"/>
      <c r="F2" s="1555"/>
      <c r="G2" s="1555"/>
      <c r="H2" s="1555"/>
      <c r="I2" s="77"/>
    </row>
    <row r="3" spans="1:9" ht="15.75" customHeight="1">
      <c r="A3" s="79"/>
      <c r="B3" s="79"/>
      <c r="C3" s="79"/>
      <c r="D3" s="79"/>
      <c r="E3" s="79"/>
      <c r="F3" s="79"/>
      <c r="G3" s="79"/>
      <c r="H3" s="79"/>
      <c r="I3" s="77"/>
    </row>
    <row r="4" spans="1:9" ht="15.75" customHeight="1">
      <c r="A4" s="1555" t="s">
        <v>243</v>
      </c>
      <c r="B4" s="1555"/>
      <c r="C4" s="1555"/>
      <c r="D4" s="1555"/>
      <c r="E4" s="1555"/>
      <c r="F4" s="1555"/>
      <c r="G4" s="1555"/>
      <c r="H4" s="1555"/>
      <c r="I4" s="77"/>
    </row>
    <row r="5" spans="1:9" ht="15.75" customHeight="1">
      <c r="A5" s="77"/>
      <c r="B5" s="77"/>
      <c r="C5" s="77"/>
      <c r="D5" s="77"/>
      <c r="E5" s="77"/>
      <c r="F5" s="77"/>
      <c r="G5" s="77"/>
      <c r="H5" s="77"/>
      <c r="I5" s="77"/>
    </row>
    <row r="6" spans="1:9" s="80" customFormat="1" ht="15.75" customHeight="1">
      <c r="A6" s="1556" t="s">
        <v>244</v>
      </c>
      <c r="B6" s="1558" t="s">
        <v>245</v>
      </c>
      <c r="C6" s="1560" t="s">
        <v>246</v>
      </c>
      <c r="D6" s="1562" t="s">
        <v>247</v>
      </c>
      <c r="E6" s="1562" t="s">
        <v>248</v>
      </c>
      <c r="F6" s="1562" t="s">
        <v>249</v>
      </c>
      <c r="G6" s="1563" t="s">
        <v>250</v>
      </c>
      <c r="H6" s="1564" t="s">
        <v>251</v>
      </c>
      <c r="I6" s="79"/>
    </row>
    <row r="7" spans="1:9" s="80" customFormat="1" ht="33" customHeight="1">
      <c r="A7" s="1557"/>
      <c r="B7" s="1559"/>
      <c r="C7" s="1561"/>
      <c r="D7" s="1562"/>
      <c r="E7" s="1562"/>
      <c r="F7" s="1562"/>
      <c r="G7" s="1563"/>
      <c r="H7" s="1565"/>
      <c r="I7" s="79"/>
    </row>
    <row r="8" spans="1:9" ht="15.75" customHeight="1">
      <c r="A8" s="81"/>
      <c r="B8" s="81"/>
      <c r="C8" s="82"/>
      <c r="D8" s="82"/>
      <c r="E8" s="82"/>
      <c r="F8" s="82"/>
      <c r="G8" s="82"/>
      <c r="H8" s="82"/>
      <c r="I8" s="77"/>
    </row>
    <row r="9" spans="1:9" ht="15.75" customHeight="1">
      <c r="A9" s="81"/>
      <c r="B9" s="81"/>
      <c r="C9" s="82"/>
      <c r="D9" s="82"/>
      <c r="E9" s="82"/>
      <c r="F9" s="82"/>
      <c r="G9" s="82"/>
      <c r="H9" s="82"/>
      <c r="I9" s="77"/>
    </row>
    <row r="10" spans="1:9" ht="15.75" customHeight="1">
      <c r="B10" s="83" t="s">
        <v>252</v>
      </c>
      <c r="D10" s="84"/>
      <c r="E10" s="84"/>
      <c r="F10" s="84"/>
      <c r="G10" s="84"/>
      <c r="H10" s="84"/>
      <c r="I10" s="77"/>
    </row>
    <row r="11" spans="1:9" ht="15.75" customHeight="1">
      <c r="A11" s="81"/>
      <c r="B11" s="81"/>
      <c r="C11" s="81"/>
      <c r="D11" s="81"/>
      <c r="E11" s="81"/>
      <c r="F11" s="81"/>
      <c r="G11" s="81"/>
      <c r="H11" s="81"/>
      <c r="I11" s="77"/>
    </row>
    <row r="12" spans="1:9" ht="15.75" customHeight="1">
      <c r="A12" s="81"/>
      <c r="B12" s="81"/>
      <c r="C12" s="82"/>
      <c r="D12" s="82"/>
      <c r="E12" s="82"/>
      <c r="F12" s="82"/>
      <c r="G12" s="82"/>
      <c r="H12" s="82"/>
      <c r="I12" s="77"/>
    </row>
    <row r="13" spans="1:9" ht="15.75" customHeight="1">
      <c r="A13" s="85" t="s">
        <v>253</v>
      </c>
      <c r="B13" s="86">
        <v>329028</v>
      </c>
      <c r="C13" s="86">
        <v>3113510</v>
      </c>
      <c r="D13" s="86">
        <v>53256854</v>
      </c>
      <c r="E13" s="86">
        <v>7348</v>
      </c>
      <c r="F13" s="86">
        <v>911074</v>
      </c>
      <c r="G13" s="86">
        <v>20269</v>
      </c>
      <c r="H13" s="86">
        <v>350772</v>
      </c>
      <c r="I13" s="77"/>
    </row>
    <row r="14" spans="1:9" ht="15.75" customHeight="1">
      <c r="A14" s="85"/>
      <c r="B14" s="84"/>
      <c r="C14" s="87"/>
      <c r="D14" s="86"/>
      <c r="E14" s="86"/>
      <c r="F14" s="86"/>
      <c r="G14" s="86"/>
      <c r="H14" s="86"/>
      <c r="I14" s="77"/>
    </row>
    <row r="15" spans="1:9" ht="15.75" customHeight="1">
      <c r="A15" s="85" t="s">
        <v>254</v>
      </c>
      <c r="B15" s="86">
        <v>618</v>
      </c>
      <c r="C15" s="86">
        <v>25380</v>
      </c>
      <c r="D15" s="86">
        <v>122365</v>
      </c>
      <c r="E15" s="86">
        <v>144</v>
      </c>
      <c r="F15" s="86">
        <v>890</v>
      </c>
      <c r="G15" s="86">
        <v>22</v>
      </c>
      <c r="H15" s="86">
        <v>1821</v>
      </c>
      <c r="I15" s="77"/>
    </row>
    <row r="16" spans="1:9" ht="15.75" customHeight="1">
      <c r="A16" s="84"/>
      <c r="B16" s="84"/>
      <c r="C16" s="87"/>
      <c r="D16" s="86"/>
      <c r="E16" s="86"/>
      <c r="F16" s="86"/>
      <c r="G16" s="86"/>
      <c r="H16" s="86"/>
      <c r="I16" s="77"/>
    </row>
    <row r="17" spans="1:9" ht="15.75" customHeight="1">
      <c r="A17" s="84" t="s">
        <v>255</v>
      </c>
      <c r="B17" s="84"/>
      <c r="C17" s="87"/>
      <c r="D17" s="86"/>
      <c r="E17" s="86"/>
      <c r="F17" s="86"/>
      <c r="G17" s="86"/>
      <c r="H17" s="86"/>
      <c r="I17" s="77"/>
    </row>
    <row r="18" spans="1:9" ht="15.75" customHeight="1">
      <c r="A18" s="84"/>
      <c r="B18" s="84"/>
      <c r="C18" s="87"/>
      <c r="D18" s="86"/>
      <c r="E18" s="86"/>
      <c r="F18" s="86"/>
      <c r="G18" s="86"/>
      <c r="H18" s="86"/>
      <c r="I18" s="77"/>
    </row>
    <row r="19" spans="1:9" ht="15.75" customHeight="1">
      <c r="A19" s="88" t="s">
        <v>256</v>
      </c>
      <c r="B19" s="88"/>
      <c r="C19" s="87"/>
      <c r="D19" s="87"/>
      <c r="E19" s="87"/>
      <c r="F19" s="87"/>
      <c r="G19" s="87"/>
      <c r="H19" s="87"/>
      <c r="I19" s="77"/>
    </row>
    <row r="20" spans="1:9" ht="15.75" customHeight="1">
      <c r="A20" s="88"/>
      <c r="B20" s="88"/>
      <c r="C20" s="87"/>
      <c r="D20" s="86"/>
      <c r="E20" s="86"/>
      <c r="F20" s="86"/>
      <c r="G20" s="86"/>
      <c r="H20" s="86"/>
      <c r="I20" s="77"/>
    </row>
    <row r="21" spans="1:9" ht="15.75" customHeight="1">
      <c r="A21" s="89" t="s">
        <v>257</v>
      </c>
      <c r="B21" s="86">
        <v>5</v>
      </c>
      <c r="C21" s="86">
        <v>649</v>
      </c>
      <c r="D21" s="86">
        <v>235</v>
      </c>
      <c r="E21" s="90">
        <v>1</v>
      </c>
      <c r="F21" s="86">
        <v>72</v>
      </c>
      <c r="G21" s="902" t="s">
        <v>51</v>
      </c>
      <c r="H21" s="902" t="s">
        <v>51</v>
      </c>
      <c r="I21" s="77"/>
    </row>
    <row r="22" spans="1:9" ht="15.75" customHeight="1">
      <c r="A22" s="91"/>
      <c r="B22" s="86"/>
      <c r="C22" s="87"/>
      <c r="D22" s="87"/>
      <c r="E22" s="87"/>
      <c r="F22" s="87"/>
      <c r="G22" s="90"/>
      <c r="H22" s="90"/>
      <c r="I22" s="77"/>
    </row>
    <row r="23" spans="1:9" ht="15.75" customHeight="1">
      <c r="A23" s="91" t="s">
        <v>258</v>
      </c>
      <c r="B23" s="86"/>
      <c r="C23" s="87"/>
      <c r="D23" s="87"/>
      <c r="E23" s="87"/>
      <c r="F23" s="87"/>
      <c r="G23" s="90"/>
      <c r="H23" s="90"/>
      <c r="I23" s="77"/>
    </row>
    <row r="24" spans="1:9" ht="15.75" customHeight="1">
      <c r="A24" s="91"/>
      <c r="B24" s="86"/>
      <c r="C24" s="87"/>
      <c r="D24" s="87"/>
      <c r="E24" s="87"/>
      <c r="F24" s="87"/>
      <c r="G24" s="90"/>
      <c r="H24" s="90"/>
      <c r="I24" s="77"/>
    </row>
    <row r="25" spans="1:9" ht="15.75" customHeight="1">
      <c r="A25" s="89" t="s">
        <v>259</v>
      </c>
      <c r="B25" s="902" t="s">
        <v>51</v>
      </c>
      <c r="C25" s="92">
        <v>66</v>
      </c>
      <c r="D25" s="93">
        <v>6</v>
      </c>
      <c r="E25" s="86" t="s">
        <v>70</v>
      </c>
      <c r="F25" s="86">
        <v>24</v>
      </c>
      <c r="G25" s="902" t="s">
        <v>51</v>
      </c>
      <c r="H25" s="87" t="s">
        <v>70</v>
      </c>
      <c r="I25" s="77"/>
    </row>
    <row r="26" spans="1:9" ht="15.75" customHeight="1">
      <c r="A26" s="94" t="s">
        <v>260</v>
      </c>
      <c r="B26" s="86" t="s">
        <v>70</v>
      </c>
      <c r="C26" s="87" t="s">
        <v>70</v>
      </c>
      <c r="D26" s="90" t="s">
        <v>51</v>
      </c>
      <c r="E26" s="90" t="s">
        <v>51</v>
      </c>
      <c r="F26" s="87" t="s">
        <v>70</v>
      </c>
      <c r="G26" s="87" t="s">
        <v>70</v>
      </c>
      <c r="H26" s="87" t="s">
        <v>70</v>
      </c>
      <c r="I26" s="77"/>
    </row>
    <row r="27" spans="1:9" ht="15.75" customHeight="1">
      <c r="A27" s="94" t="s">
        <v>261</v>
      </c>
      <c r="B27" s="86">
        <v>1</v>
      </c>
      <c r="C27" s="87">
        <v>195</v>
      </c>
      <c r="D27" s="87">
        <v>248</v>
      </c>
      <c r="E27" s="90" t="s">
        <v>51</v>
      </c>
      <c r="F27" s="87">
        <v>33</v>
      </c>
      <c r="G27" s="902" t="s">
        <v>51</v>
      </c>
      <c r="H27" s="902" t="s">
        <v>51</v>
      </c>
      <c r="I27" s="77"/>
    </row>
    <row r="28" spans="1:9" ht="15.75" customHeight="1">
      <c r="A28" s="88"/>
      <c r="B28" s="86"/>
      <c r="C28" s="87"/>
      <c r="D28" s="87"/>
      <c r="E28" s="90"/>
      <c r="F28" s="87"/>
      <c r="G28" s="87"/>
      <c r="H28" s="87"/>
      <c r="I28" s="77"/>
    </row>
    <row r="29" spans="1:9" ht="15.75" customHeight="1">
      <c r="A29" s="88" t="s">
        <v>262</v>
      </c>
      <c r="B29" s="86"/>
      <c r="C29" s="87"/>
      <c r="D29" s="87"/>
      <c r="E29" s="90"/>
      <c r="F29" s="87"/>
      <c r="G29" s="87"/>
      <c r="H29" s="87"/>
      <c r="I29" s="77"/>
    </row>
    <row r="30" spans="1:9" ht="15.75" customHeight="1">
      <c r="A30" s="88"/>
      <c r="B30" s="86"/>
      <c r="C30" s="87"/>
      <c r="D30" s="87"/>
      <c r="E30" s="90"/>
      <c r="F30" s="87"/>
      <c r="G30" s="90"/>
      <c r="H30" s="90"/>
      <c r="I30" s="77"/>
    </row>
    <row r="31" spans="1:9" ht="15.75" customHeight="1">
      <c r="A31" s="94" t="s">
        <v>263</v>
      </c>
      <c r="B31" s="86"/>
      <c r="C31" s="87"/>
      <c r="D31" s="87"/>
      <c r="E31" s="90"/>
      <c r="F31" s="87"/>
      <c r="G31" s="90"/>
      <c r="H31" s="90"/>
      <c r="I31" s="77"/>
    </row>
    <row r="32" spans="1:9" ht="15.75" customHeight="1">
      <c r="A32" s="94" t="s">
        <v>264</v>
      </c>
      <c r="B32" s="90">
        <v>1</v>
      </c>
      <c r="C32" s="87">
        <v>8</v>
      </c>
      <c r="D32" s="87">
        <v>15</v>
      </c>
      <c r="E32" s="902" t="s">
        <v>51</v>
      </c>
      <c r="F32" s="90">
        <v>1</v>
      </c>
      <c r="G32" s="902" t="s">
        <v>51</v>
      </c>
      <c r="H32" s="902" t="s">
        <v>51</v>
      </c>
      <c r="I32" s="95"/>
    </row>
    <row r="33" spans="1:9" ht="15.75" customHeight="1">
      <c r="A33" s="94"/>
      <c r="B33" s="86"/>
      <c r="C33" s="95"/>
      <c r="D33" s="95"/>
      <c r="E33" s="96"/>
      <c r="F33" s="96"/>
      <c r="G33" s="96"/>
      <c r="H33" s="96"/>
      <c r="I33" s="95"/>
    </row>
    <row r="34" spans="1:9" ht="15.75" customHeight="1">
      <c r="A34" s="94" t="s">
        <v>265</v>
      </c>
      <c r="B34" s="86"/>
      <c r="C34" s="95"/>
      <c r="D34" s="95"/>
      <c r="E34" s="95"/>
      <c r="F34" s="95"/>
      <c r="G34" s="95"/>
      <c r="H34" s="95"/>
      <c r="I34" s="95"/>
    </row>
    <row r="35" spans="1:9" ht="15.75" customHeight="1">
      <c r="A35" s="94" t="s">
        <v>266</v>
      </c>
      <c r="B35" s="86"/>
      <c r="C35" s="95"/>
      <c r="D35" s="95"/>
      <c r="E35" s="95"/>
      <c r="F35" s="95"/>
      <c r="G35" s="95"/>
      <c r="H35" s="95"/>
      <c r="I35" s="95"/>
    </row>
    <row r="36" spans="1:9" ht="15.75" customHeight="1">
      <c r="A36" s="94" t="s">
        <v>267</v>
      </c>
      <c r="B36" s="86"/>
      <c r="C36" s="95"/>
      <c r="D36" s="95"/>
      <c r="E36" s="95"/>
      <c r="F36" s="95"/>
      <c r="G36" s="95"/>
      <c r="H36" s="95"/>
      <c r="I36" s="95"/>
    </row>
    <row r="37" spans="1:9" ht="15.75" customHeight="1">
      <c r="A37" s="94" t="s">
        <v>268</v>
      </c>
      <c r="B37" s="902" t="s">
        <v>51</v>
      </c>
      <c r="C37" s="87">
        <v>10</v>
      </c>
      <c r="D37" s="902" t="s">
        <v>51</v>
      </c>
      <c r="E37" s="902" t="s">
        <v>51</v>
      </c>
      <c r="F37" s="902" t="s">
        <v>51</v>
      </c>
      <c r="G37" s="902" t="s">
        <v>51</v>
      </c>
      <c r="H37" s="902" t="s">
        <v>51</v>
      </c>
      <c r="I37" s="95"/>
    </row>
    <row r="38" spans="1:9" ht="15.75" customHeight="1">
      <c r="A38" s="88"/>
      <c r="B38" s="86"/>
      <c r="C38" s="95"/>
      <c r="D38" s="95"/>
      <c r="E38" s="96"/>
      <c r="F38" s="96"/>
      <c r="G38" s="96"/>
      <c r="H38" s="96"/>
      <c r="I38" s="95"/>
    </row>
    <row r="39" spans="1:9" ht="15.75" customHeight="1">
      <c r="A39" s="88" t="s">
        <v>269</v>
      </c>
      <c r="B39" s="86"/>
      <c r="C39" s="95"/>
      <c r="D39" s="95"/>
      <c r="E39" s="96"/>
      <c r="F39" s="96"/>
      <c r="G39" s="96"/>
      <c r="H39" s="96"/>
      <c r="I39" s="95"/>
    </row>
    <row r="40" spans="1:9" ht="15.75" customHeight="1">
      <c r="A40" s="88"/>
      <c r="B40" s="86"/>
      <c r="C40" s="95"/>
      <c r="D40" s="95"/>
      <c r="E40" s="96"/>
      <c r="F40" s="96"/>
      <c r="G40" s="96"/>
      <c r="H40" s="96"/>
      <c r="I40" s="95"/>
    </row>
    <row r="41" spans="1:9" ht="15.75" customHeight="1">
      <c r="A41" s="94" t="s">
        <v>270</v>
      </c>
      <c r="B41" s="903" t="s">
        <v>51</v>
      </c>
      <c r="C41" s="95">
        <v>355</v>
      </c>
      <c r="D41" s="95">
        <v>1516</v>
      </c>
      <c r="E41" s="96">
        <v>10</v>
      </c>
      <c r="F41" s="95">
        <v>6</v>
      </c>
      <c r="G41" s="903" t="s">
        <v>51</v>
      </c>
      <c r="H41" s="903" t="s">
        <v>51</v>
      </c>
      <c r="I41" s="95"/>
    </row>
    <row r="42" spans="1:9" ht="15.75" customHeight="1">
      <c r="A42" s="94"/>
      <c r="B42" s="86"/>
      <c r="C42" s="95"/>
      <c r="D42" s="95"/>
      <c r="E42" s="96"/>
      <c r="F42" s="95"/>
      <c r="G42" s="903"/>
      <c r="H42" s="903"/>
      <c r="I42" s="95"/>
    </row>
    <row r="43" spans="1:9" ht="15.75" customHeight="1">
      <c r="A43" s="94" t="s">
        <v>271</v>
      </c>
      <c r="B43" s="86"/>
      <c r="C43" s="95"/>
      <c r="D43" s="95"/>
      <c r="E43" s="95"/>
      <c r="F43" s="95"/>
      <c r="G43" s="904"/>
      <c r="H43" s="904"/>
      <c r="I43" s="95"/>
    </row>
    <row r="44" spans="1:9" ht="15.75" customHeight="1">
      <c r="A44" s="94" t="s">
        <v>272</v>
      </c>
      <c r="B44" s="86">
        <v>20</v>
      </c>
      <c r="C44" s="95">
        <v>2475</v>
      </c>
      <c r="D44" s="95">
        <v>12043</v>
      </c>
      <c r="E44" s="96">
        <v>5</v>
      </c>
      <c r="F44" s="95">
        <v>21</v>
      </c>
      <c r="G44" s="903" t="s">
        <v>51</v>
      </c>
      <c r="H44" s="903" t="s">
        <v>51</v>
      </c>
      <c r="I44" s="95"/>
    </row>
    <row r="45" spans="1:9" ht="15.75" customHeight="1">
      <c r="A45" s="94"/>
      <c r="B45" s="86"/>
      <c r="C45" s="95"/>
      <c r="D45" s="95"/>
      <c r="E45" s="96"/>
      <c r="F45" s="95"/>
      <c r="G45" s="96"/>
      <c r="H45" s="96"/>
      <c r="I45" s="95"/>
    </row>
    <row r="46" spans="1:9" ht="15.75" customHeight="1">
      <c r="A46" s="89" t="s">
        <v>273</v>
      </c>
      <c r="B46" s="86">
        <v>67</v>
      </c>
      <c r="C46" s="95">
        <v>1575</v>
      </c>
      <c r="D46" s="95">
        <v>3741</v>
      </c>
      <c r="E46" s="95">
        <v>24</v>
      </c>
      <c r="F46" s="95">
        <v>209</v>
      </c>
      <c r="G46" s="903" t="s">
        <v>51</v>
      </c>
      <c r="H46" s="96">
        <v>486</v>
      </c>
      <c r="I46" s="95"/>
    </row>
    <row r="47" spans="1:9" ht="15.75" customHeight="1">
      <c r="A47" s="89"/>
      <c r="B47" s="86"/>
      <c r="C47" s="95"/>
      <c r="D47" s="95"/>
      <c r="E47" s="95"/>
      <c r="F47" s="95"/>
      <c r="G47" s="95"/>
      <c r="H47" s="96"/>
      <c r="I47" s="95"/>
    </row>
    <row r="48" spans="1:9" ht="15.75" customHeight="1">
      <c r="A48" s="94" t="s">
        <v>274</v>
      </c>
      <c r="B48" s="86"/>
      <c r="C48" s="95"/>
      <c r="D48" s="95"/>
      <c r="E48" s="95"/>
      <c r="F48" s="95"/>
      <c r="G48" s="95"/>
      <c r="H48" s="95"/>
      <c r="I48" s="95"/>
    </row>
    <row r="49" spans="1:9" ht="15.75" customHeight="1">
      <c r="A49" s="94" t="s">
        <v>275</v>
      </c>
      <c r="B49" s="86"/>
      <c r="C49" s="95"/>
      <c r="D49" s="95"/>
      <c r="E49" s="95"/>
      <c r="F49" s="95"/>
      <c r="G49" s="95"/>
      <c r="H49" s="95"/>
      <c r="I49" s="95"/>
    </row>
    <row r="50" spans="1:9" ht="15.75" customHeight="1">
      <c r="A50" s="94" t="s">
        <v>276</v>
      </c>
      <c r="B50" s="86"/>
      <c r="C50" s="95"/>
      <c r="D50" s="95"/>
      <c r="E50" s="95"/>
      <c r="F50" s="95"/>
      <c r="G50" s="95"/>
      <c r="H50" s="95"/>
      <c r="I50" s="95"/>
    </row>
    <row r="51" spans="1:9" ht="15.75" customHeight="1">
      <c r="A51" s="94" t="s">
        <v>277</v>
      </c>
      <c r="B51" s="86">
        <v>5</v>
      </c>
      <c r="C51" s="95">
        <v>369</v>
      </c>
      <c r="D51" s="95">
        <v>12295</v>
      </c>
      <c r="E51" s="96">
        <v>8</v>
      </c>
      <c r="F51" s="95">
        <v>24</v>
      </c>
      <c r="G51" s="903" t="s">
        <v>51</v>
      </c>
      <c r="H51" s="903" t="s">
        <v>51</v>
      </c>
      <c r="I51" s="95"/>
    </row>
    <row r="52" spans="1:9" ht="15.75" customHeight="1">
      <c r="A52" s="88"/>
      <c r="B52" s="86"/>
      <c r="C52" s="95"/>
      <c r="D52" s="95"/>
      <c r="E52" s="95"/>
      <c r="F52" s="95"/>
      <c r="G52" s="95"/>
      <c r="H52" s="95"/>
      <c r="I52" s="95"/>
    </row>
    <row r="53" spans="1:9" ht="15.75" customHeight="1">
      <c r="A53" s="88" t="s">
        <v>278</v>
      </c>
      <c r="B53" s="86"/>
      <c r="C53" s="95"/>
      <c r="D53" s="95"/>
      <c r="E53" s="95"/>
      <c r="F53" s="95"/>
      <c r="G53" s="95"/>
      <c r="H53" s="95"/>
      <c r="I53" s="95"/>
    </row>
    <row r="54" spans="1:9" ht="15.75" customHeight="1">
      <c r="A54" s="88"/>
      <c r="B54" s="86"/>
      <c r="C54" s="95"/>
      <c r="D54" s="95"/>
      <c r="E54" s="95"/>
      <c r="F54" s="95"/>
      <c r="G54" s="95"/>
      <c r="H54" s="95"/>
      <c r="I54" s="95"/>
    </row>
    <row r="55" spans="1:9" ht="15.75" customHeight="1">
      <c r="A55" s="97" t="s">
        <v>279</v>
      </c>
      <c r="B55" s="86"/>
      <c r="C55" s="95"/>
      <c r="D55" s="95"/>
      <c r="E55" s="95"/>
      <c r="F55" s="95"/>
      <c r="G55" s="95"/>
      <c r="H55" s="95"/>
      <c r="I55" s="95"/>
    </row>
    <row r="56" spans="1:9" ht="15.75" customHeight="1">
      <c r="A56" s="97" t="s">
        <v>280</v>
      </c>
      <c r="B56" s="86"/>
      <c r="C56" s="95"/>
      <c r="D56" s="95"/>
      <c r="E56" s="95"/>
      <c r="F56" s="95"/>
      <c r="G56" s="95"/>
      <c r="H56" s="95"/>
      <c r="I56" s="95"/>
    </row>
    <row r="57" spans="1:9" ht="15.75" customHeight="1">
      <c r="A57" s="97" t="s">
        <v>281</v>
      </c>
      <c r="B57" s="86">
        <v>220</v>
      </c>
      <c r="C57" s="95">
        <v>6693</v>
      </c>
      <c r="D57" s="95">
        <v>16313</v>
      </c>
      <c r="E57" s="95">
        <v>25</v>
      </c>
      <c r="F57" s="95">
        <v>188</v>
      </c>
      <c r="G57" s="96">
        <v>2</v>
      </c>
      <c r="H57" s="96">
        <v>7</v>
      </c>
      <c r="I57" s="95"/>
    </row>
    <row r="58" spans="1:9" ht="15.75" customHeight="1">
      <c r="A58" s="97"/>
      <c r="B58" s="86"/>
      <c r="C58" s="95"/>
      <c r="D58" s="95"/>
      <c r="E58" s="95"/>
      <c r="F58" s="95"/>
      <c r="G58" s="96"/>
      <c r="H58" s="96"/>
      <c r="I58" s="95"/>
    </row>
    <row r="59" spans="1:9" ht="15.75" customHeight="1">
      <c r="A59" s="97" t="s">
        <v>282</v>
      </c>
      <c r="B59" s="86"/>
      <c r="C59" s="95"/>
      <c r="D59" s="95"/>
      <c r="E59" s="95"/>
      <c r="F59" s="95"/>
      <c r="G59" s="95"/>
      <c r="H59" s="95"/>
      <c r="I59" s="95"/>
    </row>
    <row r="60" spans="1:9" ht="15.75" customHeight="1">
      <c r="A60" s="97" t="s">
        <v>283</v>
      </c>
      <c r="B60" s="86"/>
      <c r="C60" s="95"/>
      <c r="D60" s="95"/>
      <c r="E60" s="95"/>
      <c r="F60" s="95"/>
      <c r="G60" s="95"/>
      <c r="H60" s="95"/>
      <c r="I60" s="95"/>
    </row>
    <row r="61" spans="1:9" ht="15.75" customHeight="1">
      <c r="A61" s="97" t="s">
        <v>284</v>
      </c>
      <c r="B61" s="86">
        <v>76</v>
      </c>
      <c r="C61" s="95">
        <v>6579</v>
      </c>
      <c r="D61" s="95">
        <v>37481</v>
      </c>
      <c r="E61" s="95">
        <v>35</v>
      </c>
      <c r="F61" s="95">
        <v>99</v>
      </c>
      <c r="G61" s="96">
        <v>6</v>
      </c>
      <c r="H61" s="96">
        <v>523</v>
      </c>
      <c r="I61" s="95"/>
    </row>
    <row r="62" spans="1:9" ht="15.75" customHeight="1">
      <c r="A62" s="97"/>
      <c r="B62" s="86"/>
      <c r="C62" s="95"/>
      <c r="D62" s="95"/>
      <c r="E62" s="95"/>
      <c r="F62" s="95"/>
      <c r="G62" s="95"/>
      <c r="H62" s="95"/>
      <c r="I62" s="95"/>
    </row>
    <row r="63" spans="1:9" ht="15.75" customHeight="1">
      <c r="A63" s="97" t="s">
        <v>285</v>
      </c>
      <c r="B63" s="86">
        <v>174</v>
      </c>
      <c r="C63" s="95">
        <v>4180</v>
      </c>
      <c r="D63" s="95">
        <v>25495</v>
      </c>
      <c r="E63" s="96">
        <v>9</v>
      </c>
      <c r="F63" s="95">
        <v>44</v>
      </c>
      <c r="G63" s="96">
        <v>7</v>
      </c>
      <c r="H63" s="96">
        <v>613</v>
      </c>
      <c r="I63" s="95"/>
    </row>
    <row r="64" spans="1:9" ht="15.75" customHeight="1">
      <c r="A64" s="88"/>
      <c r="B64" s="86"/>
      <c r="C64" s="95"/>
      <c r="D64" s="95"/>
      <c r="E64" s="95"/>
      <c r="F64" s="95"/>
      <c r="G64" s="95"/>
      <c r="H64" s="95"/>
      <c r="I64" s="95"/>
    </row>
    <row r="65" spans="1:9" ht="15.75" customHeight="1">
      <c r="A65" s="88" t="s">
        <v>286</v>
      </c>
      <c r="B65" s="86"/>
      <c r="C65" s="95"/>
      <c r="D65" s="95"/>
      <c r="E65" s="95"/>
      <c r="F65" s="95"/>
      <c r="G65" s="95"/>
      <c r="H65" s="95"/>
      <c r="I65" s="95"/>
    </row>
    <row r="66" spans="1:9" ht="15.75" customHeight="1">
      <c r="A66" s="88"/>
      <c r="B66" s="86"/>
      <c r="C66" s="95"/>
      <c r="D66" s="95"/>
      <c r="E66" s="95"/>
      <c r="F66" s="95"/>
      <c r="G66" s="95"/>
      <c r="H66" s="95"/>
      <c r="I66" s="95"/>
    </row>
    <row r="67" spans="1:9" ht="15.75" customHeight="1">
      <c r="A67" s="97" t="s">
        <v>287</v>
      </c>
      <c r="B67" s="905" t="s">
        <v>51</v>
      </c>
      <c r="C67" s="903" t="s">
        <v>51</v>
      </c>
      <c r="D67" s="95" t="s">
        <v>70</v>
      </c>
      <c r="E67" s="95" t="s">
        <v>70</v>
      </c>
      <c r="F67" s="903" t="s">
        <v>51</v>
      </c>
      <c r="G67" s="903" t="s">
        <v>51</v>
      </c>
      <c r="H67" s="95" t="s">
        <v>70</v>
      </c>
      <c r="I67" s="95"/>
    </row>
    <row r="68" spans="1:9" ht="15.75" customHeight="1">
      <c r="A68" s="97"/>
      <c r="B68" s="86"/>
      <c r="C68" s="95"/>
      <c r="D68" s="95"/>
      <c r="E68" s="95"/>
      <c r="F68" s="95"/>
      <c r="G68" s="95"/>
      <c r="H68" s="95"/>
      <c r="I68" s="95"/>
    </row>
    <row r="69" spans="1:9" ht="15.75" customHeight="1">
      <c r="A69" s="97" t="s">
        <v>288</v>
      </c>
      <c r="B69" s="905" t="s">
        <v>51</v>
      </c>
      <c r="C69" s="93">
        <v>2</v>
      </c>
      <c r="D69" s="905" t="s">
        <v>51</v>
      </c>
      <c r="E69" s="905" t="s">
        <v>51</v>
      </c>
      <c r="F69" s="905" t="s">
        <v>51</v>
      </c>
      <c r="G69" s="905" t="s">
        <v>51</v>
      </c>
      <c r="H69" s="905" t="s">
        <v>51</v>
      </c>
      <c r="I69" s="95"/>
    </row>
    <row r="70" spans="1:9" ht="15.75" customHeight="1">
      <c r="A70" s="97"/>
      <c r="B70" s="86"/>
      <c r="C70" s="95"/>
      <c r="D70" s="95"/>
      <c r="E70" s="96"/>
      <c r="F70" s="96"/>
      <c r="G70" s="96"/>
      <c r="H70" s="96"/>
      <c r="I70" s="95"/>
    </row>
    <row r="71" spans="1:9" ht="15.75" customHeight="1">
      <c r="A71" s="97" t="s">
        <v>289</v>
      </c>
      <c r="B71" s="86" t="s">
        <v>70</v>
      </c>
      <c r="C71" s="95" t="s">
        <v>70</v>
      </c>
      <c r="D71" s="95">
        <v>1105</v>
      </c>
      <c r="E71" s="95" t="s">
        <v>70</v>
      </c>
      <c r="F71" s="95" t="s">
        <v>70</v>
      </c>
      <c r="G71" s="95" t="s">
        <v>70</v>
      </c>
      <c r="H71" s="95" t="s">
        <v>70</v>
      </c>
      <c r="I71" s="95"/>
    </row>
    <row r="72" spans="1:9" ht="15.75" customHeight="1">
      <c r="A72" s="97"/>
      <c r="B72" s="86"/>
      <c r="C72" s="95"/>
      <c r="D72" s="95"/>
      <c r="E72" s="95"/>
      <c r="F72" s="95"/>
      <c r="G72" s="95"/>
      <c r="H72" s="95"/>
      <c r="I72" s="95"/>
    </row>
    <row r="73" spans="1:9" ht="15.75" customHeight="1">
      <c r="A73" s="97" t="s">
        <v>290</v>
      </c>
      <c r="B73" s="903" t="s">
        <v>51</v>
      </c>
      <c r="C73" s="96">
        <v>10</v>
      </c>
      <c r="D73" s="96">
        <v>19</v>
      </c>
      <c r="E73" s="903" t="s">
        <v>51</v>
      </c>
      <c r="F73" s="903" t="s">
        <v>51</v>
      </c>
      <c r="G73" s="903" t="s">
        <v>51</v>
      </c>
      <c r="H73" s="903" t="s">
        <v>51</v>
      </c>
      <c r="I73" s="95"/>
    </row>
    <row r="74" spans="1:9" ht="15.75" customHeight="1">
      <c r="A74" s="97"/>
      <c r="B74" s="86"/>
      <c r="C74" s="96"/>
      <c r="D74" s="96"/>
      <c r="E74" s="96"/>
      <c r="F74" s="96"/>
      <c r="G74" s="96"/>
      <c r="H74" s="96"/>
      <c r="I74" s="95"/>
    </row>
    <row r="75" spans="1:9" ht="15.75" customHeight="1">
      <c r="A75" s="97" t="s">
        <v>291</v>
      </c>
      <c r="B75" s="903" t="s">
        <v>51</v>
      </c>
      <c r="C75" s="95">
        <v>2</v>
      </c>
      <c r="D75" s="903" t="s">
        <v>51</v>
      </c>
      <c r="E75" s="903" t="s">
        <v>51</v>
      </c>
      <c r="F75" s="903" t="s">
        <v>51</v>
      </c>
      <c r="G75" s="903" t="s">
        <v>51</v>
      </c>
      <c r="H75" s="903" t="s">
        <v>51</v>
      </c>
      <c r="I75" s="95"/>
    </row>
    <row r="76" spans="1:9" ht="15.75" customHeight="1">
      <c r="A76" s="88"/>
      <c r="B76" s="86"/>
      <c r="C76" s="95"/>
      <c r="D76" s="95"/>
      <c r="E76" s="96"/>
      <c r="F76" s="96"/>
      <c r="G76" s="96"/>
      <c r="H76" s="96"/>
      <c r="I76" s="95"/>
    </row>
    <row r="77" spans="1:9" ht="15.75" customHeight="1">
      <c r="A77" s="88" t="s">
        <v>292</v>
      </c>
      <c r="B77" s="86"/>
      <c r="C77" s="95"/>
      <c r="D77" s="95"/>
      <c r="E77" s="96"/>
      <c r="F77" s="96"/>
      <c r="G77" s="96"/>
      <c r="H77" s="96"/>
      <c r="I77" s="95"/>
    </row>
    <row r="78" spans="1:9" ht="15.75" customHeight="1">
      <c r="A78" s="88"/>
      <c r="B78" s="86"/>
      <c r="C78" s="95"/>
      <c r="D78" s="95"/>
      <c r="E78" s="96"/>
      <c r="F78" s="96"/>
      <c r="G78" s="96"/>
      <c r="H78" s="96"/>
      <c r="I78" s="95"/>
    </row>
    <row r="79" spans="1:9" ht="15.75" customHeight="1">
      <c r="A79" s="94" t="s">
        <v>293</v>
      </c>
      <c r="B79" s="86"/>
      <c r="C79" s="95"/>
      <c r="D79" s="95"/>
      <c r="E79" s="95"/>
      <c r="F79" s="96"/>
      <c r="G79" s="96"/>
      <c r="H79" s="96"/>
      <c r="I79" s="95"/>
    </row>
    <row r="80" spans="1:9" ht="15.75" customHeight="1">
      <c r="A80" s="94" t="s">
        <v>294</v>
      </c>
      <c r="B80" s="93">
        <v>3</v>
      </c>
      <c r="C80" s="95">
        <v>53</v>
      </c>
      <c r="D80" s="95">
        <v>7</v>
      </c>
      <c r="E80" s="95">
        <v>16</v>
      </c>
      <c r="F80" s="96">
        <v>6</v>
      </c>
      <c r="G80" s="903" t="s">
        <v>51</v>
      </c>
      <c r="H80" s="903" t="s">
        <v>51</v>
      </c>
      <c r="I80" s="95"/>
    </row>
    <row r="81" spans="1:9" ht="15.75" customHeight="1">
      <c r="A81" s="94"/>
      <c r="B81" s="86"/>
      <c r="C81" s="95"/>
      <c r="D81" s="95"/>
      <c r="E81" s="95"/>
      <c r="F81" s="95"/>
      <c r="G81" s="96"/>
      <c r="H81" s="96"/>
      <c r="I81" s="95"/>
    </row>
    <row r="82" spans="1:9" ht="15.75" customHeight="1">
      <c r="A82" s="94" t="s">
        <v>295</v>
      </c>
      <c r="B82" s="86"/>
      <c r="C82" s="95"/>
      <c r="D82" s="95"/>
      <c r="E82" s="95"/>
      <c r="F82" s="95"/>
      <c r="G82" s="95"/>
      <c r="H82" s="95"/>
      <c r="I82" s="95"/>
    </row>
    <row r="83" spans="1:9" ht="15.75" customHeight="1">
      <c r="A83" s="94" t="s">
        <v>296</v>
      </c>
      <c r="B83" s="903" t="s">
        <v>51</v>
      </c>
      <c r="C83" s="95">
        <v>1</v>
      </c>
      <c r="D83" s="95">
        <v>415</v>
      </c>
      <c r="E83" s="903" t="s">
        <v>51</v>
      </c>
      <c r="F83" s="903" t="s">
        <v>51</v>
      </c>
      <c r="G83" s="903" t="s">
        <v>51</v>
      </c>
      <c r="H83" s="903" t="s">
        <v>51</v>
      </c>
      <c r="I83" s="95"/>
    </row>
    <row r="84" spans="1:9" ht="15.75" customHeight="1">
      <c r="A84" s="94"/>
      <c r="B84" s="86"/>
      <c r="C84" s="95"/>
      <c r="D84" s="95"/>
      <c r="E84" s="96"/>
      <c r="F84" s="95"/>
      <c r="G84" s="96"/>
      <c r="H84" s="96"/>
      <c r="I84" s="95"/>
    </row>
    <row r="85" spans="1:9" ht="15.75" customHeight="1">
      <c r="A85" s="89" t="s">
        <v>297</v>
      </c>
      <c r="B85" s="86"/>
      <c r="C85" s="95"/>
      <c r="D85" s="95"/>
      <c r="E85" s="95"/>
      <c r="F85" s="95"/>
      <c r="G85" s="95"/>
      <c r="H85" s="95"/>
      <c r="I85" s="95"/>
    </row>
    <row r="86" spans="1:9" ht="15.75" customHeight="1">
      <c r="A86" s="89" t="s">
        <v>298</v>
      </c>
      <c r="B86" s="86"/>
      <c r="C86" s="95"/>
      <c r="D86" s="95"/>
      <c r="E86" s="95"/>
      <c r="F86" s="95"/>
      <c r="G86" s="95"/>
      <c r="H86" s="95"/>
      <c r="I86" s="95"/>
    </row>
    <row r="87" spans="1:9" ht="15.75" customHeight="1">
      <c r="A87" s="94" t="s">
        <v>299</v>
      </c>
      <c r="B87" s="86">
        <v>1</v>
      </c>
      <c r="C87" s="95">
        <v>72</v>
      </c>
      <c r="D87" s="95">
        <v>7939</v>
      </c>
      <c r="E87" s="903" t="s">
        <v>51</v>
      </c>
      <c r="F87" s="96">
        <v>25</v>
      </c>
      <c r="G87" s="96">
        <v>1</v>
      </c>
      <c r="H87" s="903" t="s">
        <v>51</v>
      </c>
      <c r="I87" s="95"/>
    </row>
    <row r="88" spans="1:9" ht="15.75" customHeight="1">
      <c r="A88" s="94"/>
      <c r="B88" s="86"/>
      <c r="C88" s="95"/>
      <c r="D88" s="95"/>
      <c r="E88" s="96"/>
      <c r="F88" s="95"/>
      <c r="G88" s="96"/>
      <c r="H88" s="903"/>
      <c r="I88" s="95"/>
    </row>
    <row r="89" spans="1:9" ht="15.75" customHeight="1">
      <c r="A89" s="94" t="s">
        <v>300</v>
      </c>
      <c r="B89" s="86"/>
      <c r="C89" s="95"/>
      <c r="D89" s="95"/>
      <c r="E89" s="95"/>
      <c r="F89" s="95"/>
      <c r="G89" s="95"/>
      <c r="H89" s="904"/>
      <c r="I89" s="96"/>
    </row>
    <row r="90" spans="1:9" ht="15.75" customHeight="1">
      <c r="A90" s="94" t="s">
        <v>301</v>
      </c>
      <c r="B90" s="86">
        <v>7</v>
      </c>
      <c r="C90" s="96">
        <v>308</v>
      </c>
      <c r="D90" s="96">
        <v>374</v>
      </c>
      <c r="E90" s="96">
        <v>1</v>
      </c>
      <c r="F90" s="96">
        <v>110</v>
      </c>
      <c r="G90" s="96">
        <v>4</v>
      </c>
      <c r="H90" s="903" t="s">
        <v>51</v>
      </c>
      <c r="I90" s="95"/>
    </row>
    <row r="91" spans="1:9" ht="15.75" customHeight="1">
      <c r="A91" s="94"/>
      <c r="B91" s="86"/>
      <c r="C91" s="96"/>
      <c r="D91" s="96"/>
      <c r="E91" s="96"/>
      <c r="F91" s="96"/>
      <c r="G91" s="96"/>
      <c r="H91" s="96"/>
      <c r="I91" s="95"/>
    </row>
    <row r="92" spans="1:9" ht="15.75" customHeight="1">
      <c r="A92" s="94" t="s">
        <v>302</v>
      </c>
      <c r="B92" s="86"/>
      <c r="C92" s="95"/>
      <c r="D92" s="95"/>
      <c r="E92" s="95"/>
      <c r="F92" s="95"/>
      <c r="G92" s="95"/>
      <c r="H92" s="96"/>
      <c r="I92" s="95"/>
    </row>
    <row r="93" spans="1:9" ht="15.75" customHeight="1">
      <c r="A93" s="94" t="s">
        <v>303</v>
      </c>
      <c r="B93" s="86"/>
      <c r="C93" s="96"/>
      <c r="D93" s="96"/>
      <c r="E93" s="96"/>
      <c r="F93" s="96"/>
      <c r="G93" s="96"/>
      <c r="H93" s="96"/>
      <c r="I93" s="95"/>
    </row>
    <row r="94" spans="1:9" ht="15.75" customHeight="1">
      <c r="A94" s="94" t="s">
        <v>304</v>
      </c>
      <c r="B94" s="86">
        <v>38</v>
      </c>
      <c r="C94" s="95">
        <v>1780</v>
      </c>
      <c r="D94" s="95">
        <v>1449</v>
      </c>
      <c r="E94" s="95">
        <v>10</v>
      </c>
      <c r="F94" s="95">
        <v>28</v>
      </c>
      <c r="G94" s="96">
        <v>2</v>
      </c>
      <c r="H94" s="96">
        <v>192</v>
      </c>
      <c r="I94" s="95"/>
    </row>
    <row r="95" spans="1:9" ht="15.75" customHeight="1">
      <c r="A95" s="84"/>
      <c r="B95" s="84"/>
      <c r="C95" s="90"/>
      <c r="D95" s="90"/>
      <c r="E95" s="87"/>
      <c r="F95" s="90"/>
      <c r="G95" s="90"/>
      <c r="H95" s="90"/>
      <c r="I95" s="77"/>
    </row>
    <row r="96" spans="1:9" ht="15.75" customHeight="1">
      <c r="B96" s="84"/>
      <c r="C96" s="98"/>
      <c r="D96" s="98"/>
      <c r="E96" s="98"/>
      <c r="F96" s="98"/>
      <c r="G96" s="98"/>
      <c r="H96" s="98"/>
      <c r="I96" s="77"/>
    </row>
    <row r="98" spans="1:9" ht="15.75" customHeight="1">
      <c r="A98" s="84" t="s">
        <v>305</v>
      </c>
      <c r="C98" s="98"/>
      <c r="D98" s="98"/>
      <c r="E98" s="98"/>
      <c r="F98" s="98"/>
      <c r="G98" s="98"/>
      <c r="H98" s="98"/>
      <c r="I98" s="77"/>
    </row>
    <row r="99" spans="1:9" ht="15.75" customHeight="1">
      <c r="A99" s="77"/>
      <c r="B99" s="77"/>
      <c r="C99" s="77"/>
      <c r="D99" s="77"/>
      <c r="E99" s="77"/>
      <c r="F99" s="77"/>
      <c r="G99" s="77"/>
      <c r="H99" s="77"/>
      <c r="I99" s="77"/>
    </row>
    <row r="100" spans="1:9" ht="15.75" customHeight="1">
      <c r="A100" s="77"/>
      <c r="B100" s="77"/>
      <c r="C100" s="77"/>
      <c r="D100" s="99" t="s">
        <v>21</v>
      </c>
      <c r="E100" s="77"/>
      <c r="F100" s="77"/>
      <c r="G100" s="77"/>
      <c r="H100" s="77"/>
      <c r="I100" s="77"/>
    </row>
    <row r="101" spans="1:9" ht="15.75" customHeight="1">
      <c r="B101" s="77"/>
      <c r="C101" s="77"/>
      <c r="D101" s="77"/>
      <c r="E101" s="77"/>
      <c r="F101" s="77"/>
      <c r="G101" s="77"/>
      <c r="H101" s="77"/>
      <c r="I101" s="77"/>
    </row>
    <row r="102" spans="1:9" ht="15.75" customHeight="1">
      <c r="A102" s="77"/>
      <c r="B102" s="77"/>
      <c r="C102" s="77"/>
      <c r="D102" s="77"/>
      <c r="E102" s="77"/>
      <c r="F102" s="77"/>
      <c r="G102" s="77"/>
      <c r="H102" s="77"/>
      <c r="I102" s="77"/>
    </row>
    <row r="103" spans="1:9" ht="15.75" customHeight="1">
      <c r="A103" s="77"/>
      <c r="B103" s="77"/>
      <c r="C103" s="77"/>
      <c r="D103" s="77"/>
      <c r="E103" s="77"/>
      <c r="F103" s="77"/>
      <c r="G103" s="77"/>
      <c r="H103" s="77"/>
      <c r="I103" s="77"/>
    </row>
    <row r="104" spans="1:9" ht="15.75" customHeight="1">
      <c r="A104" s="77"/>
      <c r="B104" s="77"/>
      <c r="C104" s="77"/>
      <c r="D104" s="77"/>
      <c r="E104" s="77"/>
      <c r="F104" s="77"/>
      <c r="G104" s="77"/>
      <c r="H104" s="77"/>
      <c r="I104" s="77"/>
    </row>
    <row r="105" spans="1:9" ht="15.75" customHeight="1">
      <c r="A105" s="77"/>
      <c r="B105" s="77"/>
      <c r="C105" s="77"/>
      <c r="D105" s="77"/>
      <c r="E105" s="77"/>
      <c r="F105" s="77"/>
      <c r="G105" s="77"/>
      <c r="H105" s="77"/>
      <c r="I105" s="77"/>
    </row>
    <row r="106" spans="1:9" ht="15.75" customHeight="1">
      <c r="A106" s="77"/>
      <c r="B106" s="77"/>
      <c r="C106" s="77"/>
      <c r="D106" s="77"/>
      <c r="E106" s="77"/>
      <c r="F106" s="77"/>
      <c r="G106" s="77"/>
      <c r="H106" s="77"/>
      <c r="I106" s="77"/>
    </row>
    <row r="107" spans="1:9" ht="15.75" customHeight="1">
      <c r="A107" s="77"/>
      <c r="B107" s="77"/>
      <c r="C107" s="77"/>
      <c r="D107" s="77"/>
      <c r="E107" s="77"/>
      <c r="F107" s="77"/>
      <c r="G107" s="77"/>
      <c r="H107" s="77"/>
    </row>
    <row r="108" spans="1:9" ht="15.75" customHeight="1">
      <c r="A108" s="77"/>
      <c r="B108" s="77"/>
      <c r="C108" s="77"/>
      <c r="D108" s="77"/>
      <c r="E108" s="77"/>
      <c r="F108" s="77"/>
      <c r="G108" s="77"/>
      <c r="H108" s="77"/>
      <c r="I108" s="77"/>
    </row>
    <row r="109" spans="1:9">
      <c r="A109" s="77"/>
      <c r="B109" s="77"/>
      <c r="C109" s="77"/>
      <c r="D109" s="77"/>
      <c r="E109" s="77"/>
      <c r="F109" s="77"/>
      <c r="G109" s="77"/>
      <c r="H109" s="77"/>
      <c r="I109" s="77"/>
    </row>
    <row r="110" spans="1:9">
      <c r="A110" s="77"/>
      <c r="B110" s="77"/>
      <c r="C110" s="77"/>
      <c r="D110" s="77"/>
      <c r="E110" s="77"/>
      <c r="F110" s="77"/>
      <c r="G110" s="77"/>
      <c r="H110" s="77"/>
      <c r="I110" s="77"/>
    </row>
    <row r="111" spans="1:9">
      <c r="A111" s="77"/>
      <c r="B111" s="77"/>
      <c r="C111" s="77"/>
      <c r="D111" s="77"/>
      <c r="E111" s="77"/>
      <c r="F111" s="77"/>
      <c r="G111" s="77"/>
      <c r="H111" s="77"/>
      <c r="I111" s="77"/>
    </row>
    <row r="112" spans="1:9">
      <c r="A112" s="77"/>
      <c r="B112" s="77"/>
      <c r="C112" s="77"/>
      <c r="D112" s="77"/>
      <c r="E112" s="77"/>
      <c r="F112" s="77"/>
      <c r="G112" s="77"/>
      <c r="H112" s="77"/>
      <c r="I112" s="77"/>
    </row>
    <row r="113" spans="1:9">
      <c r="A113" s="77"/>
      <c r="B113" s="77"/>
      <c r="C113" s="77"/>
      <c r="D113" s="77"/>
      <c r="E113" s="77"/>
      <c r="F113" s="77"/>
      <c r="G113" s="77"/>
      <c r="H113" s="77"/>
      <c r="I113" s="77"/>
    </row>
    <row r="114" spans="1:9">
      <c r="A114" s="77"/>
      <c r="B114" s="77"/>
      <c r="C114" s="77"/>
      <c r="D114" s="77"/>
      <c r="E114" s="77"/>
      <c r="F114" s="77"/>
      <c r="G114" s="77"/>
      <c r="H114" s="77"/>
      <c r="I114" s="77"/>
    </row>
    <row r="115" spans="1:9">
      <c r="A115" s="77"/>
      <c r="B115" s="77"/>
      <c r="C115" s="77"/>
      <c r="D115" s="77"/>
      <c r="E115" s="77"/>
      <c r="F115" s="77"/>
      <c r="G115" s="77"/>
      <c r="H115" s="77"/>
      <c r="I115" s="77"/>
    </row>
    <row r="116" spans="1:9">
      <c r="I116" s="77"/>
    </row>
    <row r="117" spans="1:9">
      <c r="I117" s="77"/>
    </row>
    <row r="118" spans="1:9">
      <c r="I118" s="77"/>
    </row>
    <row r="119" spans="1:9">
      <c r="I119" s="77"/>
    </row>
    <row r="120" spans="1:9">
      <c r="I120" s="77"/>
    </row>
    <row r="121" spans="1:9">
      <c r="I121" s="77"/>
    </row>
    <row r="122" spans="1:9">
      <c r="I122" s="77"/>
    </row>
    <row r="123" spans="1:9">
      <c r="I123" s="77"/>
    </row>
    <row r="124" spans="1:9">
      <c r="I124" s="77"/>
    </row>
    <row r="125" spans="1:9">
      <c r="I125" s="77"/>
    </row>
    <row r="126" spans="1:9">
      <c r="I126" s="77"/>
    </row>
  </sheetData>
  <mergeCells count="10">
    <mergeCell ref="A2:H2"/>
    <mergeCell ref="A4:H4"/>
    <mergeCell ref="A6:A7"/>
    <mergeCell ref="B6:B7"/>
    <mergeCell ref="C6:C7"/>
    <mergeCell ref="D6:D7"/>
    <mergeCell ref="E6:E7"/>
    <mergeCell ref="F6:F7"/>
    <mergeCell ref="G6:G7"/>
    <mergeCell ref="H6:H7"/>
  </mergeCells>
  <printOptions horizontalCentered="1"/>
  <pageMargins left="0.19685039370078741" right="0.59055118110236227" top="0.59055118110236227" bottom="0.59055118110236227" header="0.51181102362204722" footer="0.51181102362204722"/>
  <pageSetup paperSize="9" scale="50" orientation="portrait" horizontalDpi="300" vertic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theme="0" tint="-0.249977111117893"/>
    <pageSetUpPr fitToPage="1"/>
  </sheetPr>
  <dimension ref="A1:H120"/>
  <sheetViews>
    <sheetView showGridLines="0" zoomScale="75" zoomScaleNormal="75" workbookViewId="0"/>
  </sheetViews>
  <sheetFormatPr baseColWidth="10" defaultColWidth="10.140625" defaultRowHeight="15"/>
  <cols>
    <col min="1" max="1" width="58.140625" style="103" customWidth="1"/>
    <col min="2" max="2" width="21.140625" style="103" customWidth="1"/>
    <col min="3" max="3" width="17.42578125" style="103" customWidth="1"/>
    <col min="4" max="4" width="17" style="103" customWidth="1"/>
    <col min="5" max="5" width="16.7109375" style="103" customWidth="1"/>
    <col min="6" max="6" width="17.42578125" style="103" customWidth="1"/>
    <col min="7" max="7" width="14.140625" style="103" customWidth="1"/>
    <col min="8" max="256" width="10.140625" style="103"/>
    <col min="257" max="257" width="52.5703125" style="103" customWidth="1"/>
    <col min="258" max="262" width="15.42578125" style="103" customWidth="1"/>
    <col min="263" max="263" width="13" style="103" customWidth="1"/>
    <col min="264" max="512" width="10.140625" style="103"/>
    <col min="513" max="513" width="52.5703125" style="103" customWidth="1"/>
    <col min="514" max="518" width="15.42578125" style="103" customWidth="1"/>
    <col min="519" max="519" width="13" style="103" customWidth="1"/>
    <col min="520" max="768" width="10.140625" style="103"/>
    <col min="769" max="769" width="52.5703125" style="103" customWidth="1"/>
    <col min="770" max="774" width="15.42578125" style="103" customWidth="1"/>
    <col min="775" max="775" width="13" style="103" customWidth="1"/>
    <col min="776" max="1024" width="10.140625" style="103"/>
    <col min="1025" max="1025" width="52.5703125" style="103" customWidth="1"/>
    <col min="1026" max="1030" width="15.42578125" style="103" customWidth="1"/>
    <col min="1031" max="1031" width="13" style="103" customWidth="1"/>
    <col min="1032" max="1280" width="10.140625" style="103"/>
    <col min="1281" max="1281" width="52.5703125" style="103" customWidth="1"/>
    <col min="1282" max="1286" width="15.42578125" style="103" customWidth="1"/>
    <col min="1287" max="1287" width="13" style="103" customWidth="1"/>
    <col min="1288" max="1536" width="10.140625" style="103"/>
    <col min="1537" max="1537" width="52.5703125" style="103" customWidth="1"/>
    <col min="1538" max="1542" width="15.42578125" style="103" customWidth="1"/>
    <col min="1543" max="1543" width="13" style="103" customWidth="1"/>
    <col min="1544" max="1792" width="10.140625" style="103"/>
    <col min="1793" max="1793" width="52.5703125" style="103" customWidth="1"/>
    <col min="1794" max="1798" width="15.42578125" style="103" customWidth="1"/>
    <col min="1799" max="1799" width="13" style="103" customWidth="1"/>
    <col min="1800" max="2048" width="10.140625" style="103"/>
    <col min="2049" max="2049" width="52.5703125" style="103" customWidth="1"/>
    <col min="2050" max="2054" width="15.42578125" style="103" customWidth="1"/>
    <col min="2055" max="2055" width="13" style="103" customWidth="1"/>
    <col min="2056" max="2304" width="10.140625" style="103"/>
    <col min="2305" max="2305" width="52.5703125" style="103" customWidth="1"/>
    <col min="2306" max="2310" width="15.42578125" style="103" customWidth="1"/>
    <col min="2311" max="2311" width="13" style="103" customWidth="1"/>
    <col min="2312" max="2560" width="10.140625" style="103"/>
    <col min="2561" max="2561" width="52.5703125" style="103" customWidth="1"/>
    <col min="2562" max="2566" width="15.42578125" style="103" customWidth="1"/>
    <col min="2567" max="2567" width="13" style="103" customWidth="1"/>
    <col min="2568" max="2816" width="10.140625" style="103"/>
    <col min="2817" max="2817" width="52.5703125" style="103" customWidth="1"/>
    <col min="2818" max="2822" width="15.42578125" style="103" customWidth="1"/>
    <col min="2823" max="2823" width="13" style="103" customWidth="1"/>
    <col min="2824" max="3072" width="10.140625" style="103"/>
    <col min="3073" max="3073" width="52.5703125" style="103" customWidth="1"/>
    <col min="3074" max="3078" width="15.42578125" style="103" customWidth="1"/>
    <col min="3079" max="3079" width="13" style="103" customWidth="1"/>
    <col min="3080" max="3328" width="10.140625" style="103"/>
    <col min="3329" max="3329" width="52.5703125" style="103" customWidth="1"/>
    <col min="3330" max="3334" width="15.42578125" style="103" customWidth="1"/>
    <col min="3335" max="3335" width="13" style="103" customWidth="1"/>
    <col min="3336" max="3584" width="10.140625" style="103"/>
    <col min="3585" max="3585" width="52.5703125" style="103" customWidth="1"/>
    <col min="3586" max="3590" width="15.42578125" style="103" customWidth="1"/>
    <col min="3591" max="3591" width="13" style="103" customWidth="1"/>
    <col min="3592" max="3840" width="10.140625" style="103"/>
    <col min="3841" max="3841" width="52.5703125" style="103" customWidth="1"/>
    <col min="3842" max="3846" width="15.42578125" style="103" customWidth="1"/>
    <col min="3847" max="3847" width="13" style="103" customWidth="1"/>
    <col min="3848" max="4096" width="10.140625" style="103"/>
    <col min="4097" max="4097" width="52.5703125" style="103" customWidth="1"/>
    <col min="4098" max="4102" width="15.42578125" style="103" customWidth="1"/>
    <col min="4103" max="4103" width="13" style="103" customWidth="1"/>
    <col min="4104" max="4352" width="10.140625" style="103"/>
    <col min="4353" max="4353" width="52.5703125" style="103" customWidth="1"/>
    <col min="4354" max="4358" width="15.42578125" style="103" customWidth="1"/>
    <col min="4359" max="4359" width="13" style="103" customWidth="1"/>
    <col min="4360" max="4608" width="10.140625" style="103"/>
    <col min="4609" max="4609" width="52.5703125" style="103" customWidth="1"/>
    <col min="4610" max="4614" width="15.42578125" style="103" customWidth="1"/>
    <col min="4615" max="4615" width="13" style="103" customWidth="1"/>
    <col min="4616" max="4864" width="10.140625" style="103"/>
    <col min="4865" max="4865" width="52.5703125" style="103" customWidth="1"/>
    <col min="4866" max="4870" width="15.42578125" style="103" customWidth="1"/>
    <col min="4871" max="4871" width="13" style="103" customWidth="1"/>
    <col min="4872" max="5120" width="10.140625" style="103"/>
    <col min="5121" max="5121" width="52.5703125" style="103" customWidth="1"/>
    <col min="5122" max="5126" width="15.42578125" style="103" customWidth="1"/>
    <col min="5127" max="5127" width="13" style="103" customWidth="1"/>
    <col min="5128" max="5376" width="10.140625" style="103"/>
    <col min="5377" max="5377" width="52.5703125" style="103" customWidth="1"/>
    <col min="5378" max="5382" width="15.42578125" style="103" customWidth="1"/>
    <col min="5383" max="5383" width="13" style="103" customWidth="1"/>
    <col min="5384" max="5632" width="10.140625" style="103"/>
    <col min="5633" max="5633" width="52.5703125" style="103" customWidth="1"/>
    <col min="5634" max="5638" width="15.42578125" style="103" customWidth="1"/>
    <col min="5639" max="5639" width="13" style="103" customWidth="1"/>
    <col min="5640" max="5888" width="10.140625" style="103"/>
    <col min="5889" max="5889" width="52.5703125" style="103" customWidth="1"/>
    <col min="5890" max="5894" width="15.42578125" style="103" customWidth="1"/>
    <col min="5895" max="5895" width="13" style="103" customWidth="1"/>
    <col min="5896" max="6144" width="10.140625" style="103"/>
    <col min="6145" max="6145" width="52.5703125" style="103" customWidth="1"/>
    <col min="6146" max="6150" width="15.42578125" style="103" customWidth="1"/>
    <col min="6151" max="6151" width="13" style="103" customWidth="1"/>
    <col min="6152" max="6400" width="10.140625" style="103"/>
    <col min="6401" max="6401" width="52.5703125" style="103" customWidth="1"/>
    <col min="6402" max="6406" width="15.42578125" style="103" customWidth="1"/>
    <col min="6407" max="6407" width="13" style="103" customWidth="1"/>
    <col min="6408" max="6656" width="10.140625" style="103"/>
    <col min="6657" max="6657" width="52.5703125" style="103" customWidth="1"/>
    <col min="6658" max="6662" width="15.42578125" style="103" customWidth="1"/>
    <col min="6663" max="6663" width="13" style="103" customWidth="1"/>
    <col min="6664" max="6912" width="10.140625" style="103"/>
    <col min="6913" max="6913" width="52.5703125" style="103" customWidth="1"/>
    <col min="6914" max="6918" width="15.42578125" style="103" customWidth="1"/>
    <col min="6919" max="6919" width="13" style="103" customWidth="1"/>
    <col min="6920" max="7168" width="10.140625" style="103"/>
    <col min="7169" max="7169" width="52.5703125" style="103" customWidth="1"/>
    <col min="7170" max="7174" width="15.42578125" style="103" customWidth="1"/>
    <col min="7175" max="7175" width="13" style="103" customWidth="1"/>
    <col min="7176" max="7424" width="10.140625" style="103"/>
    <col min="7425" max="7425" width="52.5703125" style="103" customWidth="1"/>
    <col min="7426" max="7430" width="15.42578125" style="103" customWidth="1"/>
    <col min="7431" max="7431" width="13" style="103" customWidth="1"/>
    <col min="7432" max="7680" width="10.140625" style="103"/>
    <col min="7681" max="7681" width="52.5703125" style="103" customWidth="1"/>
    <col min="7682" max="7686" width="15.42578125" style="103" customWidth="1"/>
    <col min="7687" max="7687" width="13" style="103" customWidth="1"/>
    <col min="7688" max="7936" width="10.140625" style="103"/>
    <col min="7937" max="7937" width="52.5703125" style="103" customWidth="1"/>
    <col min="7938" max="7942" width="15.42578125" style="103" customWidth="1"/>
    <col min="7943" max="7943" width="13" style="103" customWidth="1"/>
    <col min="7944" max="8192" width="10.140625" style="103"/>
    <col min="8193" max="8193" width="52.5703125" style="103" customWidth="1"/>
    <col min="8194" max="8198" width="15.42578125" style="103" customWidth="1"/>
    <col min="8199" max="8199" width="13" style="103" customWidth="1"/>
    <col min="8200" max="8448" width="10.140625" style="103"/>
    <col min="8449" max="8449" width="52.5703125" style="103" customWidth="1"/>
    <col min="8450" max="8454" width="15.42578125" style="103" customWidth="1"/>
    <col min="8455" max="8455" width="13" style="103" customWidth="1"/>
    <col min="8456" max="8704" width="10.140625" style="103"/>
    <col min="8705" max="8705" width="52.5703125" style="103" customWidth="1"/>
    <col min="8706" max="8710" width="15.42578125" style="103" customWidth="1"/>
    <col min="8711" max="8711" width="13" style="103" customWidth="1"/>
    <col min="8712" max="8960" width="10.140625" style="103"/>
    <col min="8961" max="8961" width="52.5703125" style="103" customWidth="1"/>
    <col min="8962" max="8966" width="15.42578125" style="103" customWidth="1"/>
    <col min="8967" max="8967" width="13" style="103" customWidth="1"/>
    <col min="8968" max="9216" width="10.140625" style="103"/>
    <col min="9217" max="9217" width="52.5703125" style="103" customWidth="1"/>
    <col min="9218" max="9222" width="15.42578125" style="103" customWidth="1"/>
    <col min="9223" max="9223" width="13" style="103" customWidth="1"/>
    <col min="9224" max="9472" width="10.140625" style="103"/>
    <col min="9473" max="9473" width="52.5703125" style="103" customWidth="1"/>
    <col min="9474" max="9478" width="15.42578125" style="103" customWidth="1"/>
    <col min="9479" max="9479" width="13" style="103" customWidth="1"/>
    <col min="9480" max="9728" width="10.140625" style="103"/>
    <col min="9729" max="9729" width="52.5703125" style="103" customWidth="1"/>
    <col min="9730" max="9734" width="15.42578125" style="103" customWidth="1"/>
    <col min="9735" max="9735" width="13" style="103" customWidth="1"/>
    <col min="9736" max="9984" width="10.140625" style="103"/>
    <col min="9985" max="9985" width="52.5703125" style="103" customWidth="1"/>
    <col min="9986" max="9990" width="15.42578125" style="103" customWidth="1"/>
    <col min="9991" max="9991" width="13" style="103" customWidth="1"/>
    <col min="9992" max="10240" width="10.140625" style="103"/>
    <col min="10241" max="10241" width="52.5703125" style="103" customWidth="1"/>
    <col min="10242" max="10246" width="15.42578125" style="103" customWidth="1"/>
    <col min="10247" max="10247" width="13" style="103" customWidth="1"/>
    <col min="10248" max="10496" width="10.140625" style="103"/>
    <col min="10497" max="10497" width="52.5703125" style="103" customWidth="1"/>
    <col min="10498" max="10502" width="15.42578125" style="103" customWidth="1"/>
    <col min="10503" max="10503" width="13" style="103" customWidth="1"/>
    <col min="10504" max="10752" width="10.140625" style="103"/>
    <col min="10753" max="10753" width="52.5703125" style="103" customWidth="1"/>
    <col min="10754" max="10758" width="15.42578125" style="103" customWidth="1"/>
    <col min="10759" max="10759" width="13" style="103" customWidth="1"/>
    <col min="10760" max="11008" width="10.140625" style="103"/>
    <col min="11009" max="11009" width="52.5703125" style="103" customWidth="1"/>
    <col min="11010" max="11014" width="15.42578125" style="103" customWidth="1"/>
    <col min="11015" max="11015" width="13" style="103" customWidth="1"/>
    <col min="11016" max="11264" width="10.140625" style="103"/>
    <col min="11265" max="11265" width="52.5703125" style="103" customWidth="1"/>
    <col min="11266" max="11270" width="15.42578125" style="103" customWidth="1"/>
    <col min="11271" max="11271" width="13" style="103" customWidth="1"/>
    <col min="11272" max="11520" width="10.140625" style="103"/>
    <col min="11521" max="11521" width="52.5703125" style="103" customWidth="1"/>
    <col min="11522" max="11526" width="15.42578125" style="103" customWidth="1"/>
    <col min="11527" max="11527" width="13" style="103" customWidth="1"/>
    <col min="11528" max="11776" width="10.140625" style="103"/>
    <col min="11777" max="11777" width="52.5703125" style="103" customWidth="1"/>
    <col min="11778" max="11782" width="15.42578125" style="103" customWidth="1"/>
    <col min="11783" max="11783" width="13" style="103" customWidth="1"/>
    <col min="11784" max="12032" width="10.140625" style="103"/>
    <col min="12033" max="12033" width="52.5703125" style="103" customWidth="1"/>
    <col min="12034" max="12038" width="15.42578125" style="103" customWidth="1"/>
    <col min="12039" max="12039" width="13" style="103" customWidth="1"/>
    <col min="12040" max="12288" width="10.140625" style="103"/>
    <col min="12289" max="12289" width="52.5703125" style="103" customWidth="1"/>
    <col min="12290" max="12294" width="15.42578125" style="103" customWidth="1"/>
    <col min="12295" max="12295" width="13" style="103" customWidth="1"/>
    <col min="12296" max="12544" width="10.140625" style="103"/>
    <col min="12545" max="12545" width="52.5703125" style="103" customWidth="1"/>
    <col min="12546" max="12550" width="15.42578125" style="103" customWidth="1"/>
    <col min="12551" max="12551" width="13" style="103" customWidth="1"/>
    <col min="12552" max="12800" width="10.140625" style="103"/>
    <col min="12801" max="12801" width="52.5703125" style="103" customWidth="1"/>
    <col min="12802" max="12806" width="15.42578125" style="103" customWidth="1"/>
    <col min="12807" max="12807" width="13" style="103" customWidth="1"/>
    <col min="12808" max="13056" width="10.140625" style="103"/>
    <col min="13057" max="13057" width="52.5703125" style="103" customWidth="1"/>
    <col min="13058" max="13062" width="15.42578125" style="103" customWidth="1"/>
    <col min="13063" max="13063" width="13" style="103" customWidth="1"/>
    <col min="13064" max="13312" width="10.140625" style="103"/>
    <col min="13313" max="13313" width="52.5703125" style="103" customWidth="1"/>
    <col min="13314" max="13318" width="15.42578125" style="103" customWidth="1"/>
    <col min="13319" max="13319" width="13" style="103" customWidth="1"/>
    <col min="13320" max="13568" width="10.140625" style="103"/>
    <col min="13569" max="13569" width="52.5703125" style="103" customWidth="1"/>
    <col min="13570" max="13574" width="15.42578125" style="103" customWidth="1"/>
    <col min="13575" max="13575" width="13" style="103" customWidth="1"/>
    <col min="13576" max="13824" width="10.140625" style="103"/>
    <col min="13825" max="13825" width="52.5703125" style="103" customWidth="1"/>
    <col min="13826" max="13830" width="15.42578125" style="103" customWidth="1"/>
    <col min="13831" max="13831" width="13" style="103" customWidth="1"/>
    <col min="13832" max="14080" width="10.140625" style="103"/>
    <col min="14081" max="14081" width="52.5703125" style="103" customWidth="1"/>
    <col min="14082" max="14086" width="15.42578125" style="103" customWidth="1"/>
    <col min="14087" max="14087" width="13" style="103" customWidth="1"/>
    <col min="14088" max="14336" width="10.140625" style="103"/>
    <col min="14337" max="14337" width="52.5703125" style="103" customWidth="1"/>
    <col min="14338" max="14342" width="15.42578125" style="103" customWidth="1"/>
    <col min="14343" max="14343" width="13" style="103" customWidth="1"/>
    <col min="14344" max="14592" width="10.140625" style="103"/>
    <col min="14593" max="14593" width="52.5703125" style="103" customWidth="1"/>
    <col min="14594" max="14598" width="15.42578125" style="103" customWidth="1"/>
    <col min="14599" max="14599" width="13" style="103" customWidth="1"/>
    <col min="14600" max="14848" width="10.140625" style="103"/>
    <col min="14849" max="14849" width="52.5703125" style="103" customWidth="1"/>
    <col min="14850" max="14854" width="15.42578125" style="103" customWidth="1"/>
    <col min="14855" max="14855" width="13" style="103" customWidth="1"/>
    <col min="14856" max="15104" width="10.140625" style="103"/>
    <col min="15105" max="15105" width="52.5703125" style="103" customWidth="1"/>
    <col min="15106" max="15110" width="15.42578125" style="103" customWidth="1"/>
    <col min="15111" max="15111" width="13" style="103" customWidth="1"/>
    <col min="15112" max="15360" width="10.140625" style="103"/>
    <col min="15361" max="15361" width="52.5703125" style="103" customWidth="1"/>
    <col min="15362" max="15366" width="15.42578125" style="103" customWidth="1"/>
    <col min="15367" max="15367" width="13" style="103" customWidth="1"/>
    <col min="15368" max="15616" width="10.140625" style="103"/>
    <col min="15617" max="15617" width="52.5703125" style="103" customWidth="1"/>
    <col min="15618" max="15622" width="15.42578125" style="103" customWidth="1"/>
    <col min="15623" max="15623" width="13" style="103" customWidth="1"/>
    <col min="15624" max="15872" width="10.140625" style="103"/>
    <col min="15873" max="15873" width="52.5703125" style="103" customWidth="1"/>
    <col min="15874" max="15878" width="15.42578125" style="103" customWidth="1"/>
    <col min="15879" max="15879" width="13" style="103" customWidth="1"/>
    <col min="15880" max="16128" width="10.140625" style="103"/>
    <col min="16129" max="16129" width="52.5703125" style="103" customWidth="1"/>
    <col min="16130" max="16134" width="15.42578125" style="103" customWidth="1"/>
    <col min="16135" max="16135" width="13" style="103" customWidth="1"/>
    <col min="16136" max="16384" width="10.140625" style="103"/>
  </cols>
  <sheetData>
    <row r="1" spans="1:8" ht="15.75" customHeight="1">
      <c r="A1" s="100" t="s">
        <v>241</v>
      </c>
      <c r="B1" s="101"/>
      <c r="C1" s="101"/>
      <c r="D1" s="101"/>
      <c r="E1" s="101"/>
      <c r="F1" s="101"/>
      <c r="G1" s="101"/>
      <c r="H1" s="102"/>
    </row>
    <row r="2" spans="1:8" ht="15.75" customHeight="1">
      <c r="A2" s="1567" t="s">
        <v>306</v>
      </c>
      <c r="B2" s="1567"/>
      <c r="C2" s="1567"/>
      <c r="D2" s="1567"/>
      <c r="E2" s="1567"/>
      <c r="F2" s="1567"/>
      <c r="G2" s="1567"/>
      <c r="H2" s="102"/>
    </row>
    <row r="3" spans="1:8" ht="15.75" customHeight="1">
      <c r="H3" s="102"/>
    </row>
    <row r="4" spans="1:8" ht="15.75" customHeight="1">
      <c r="A4" s="1567" t="s">
        <v>243</v>
      </c>
      <c r="B4" s="1567"/>
      <c r="C4" s="1567"/>
      <c r="D4" s="1567"/>
      <c r="E4" s="1567"/>
      <c r="F4" s="1567"/>
      <c r="G4" s="1567"/>
      <c r="H4" s="102"/>
    </row>
    <row r="5" spans="1:8" ht="15.75" customHeight="1">
      <c r="A5" s="102"/>
      <c r="B5" s="102"/>
      <c r="C5" s="102"/>
      <c r="D5" s="102"/>
      <c r="E5" s="102"/>
      <c r="F5" s="102"/>
      <c r="G5" s="102"/>
      <c r="H5" s="102"/>
    </row>
    <row r="6" spans="1:8" s="105" customFormat="1" ht="15.75" customHeight="1">
      <c r="A6" s="1568" t="s">
        <v>244</v>
      </c>
      <c r="B6" s="1571" t="s">
        <v>307</v>
      </c>
      <c r="C6" s="1573" t="s">
        <v>308</v>
      </c>
      <c r="D6" s="1573" t="s">
        <v>309</v>
      </c>
      <c r="E6" s="1573" t="s">
        <v>310</v>
      </c>
      <c r="F6" s="1574" t="s">
        <v>311</v>
      </c>
      <c r="G6" s="1575" t="s">
        <v>312</v>
      </c>
      <c r="H6" s="104"/>
    </row>
    <row r="7" spans="1:8" s="105" customFormat="1" ht="15.75" customHeight="1">
      <c r="A7" s="1569"/>
      <c r="B7" s="1572"/>
      <c r="C7" s="1573"/>
      <c r="D7" s="1573"/>
      <c r="E7" s="1573"/>
      <c r="F7" s="1574"/>
      <c r="G7" s="1576"/>
      <c r="H7" s="104"/>
    </row>
    <row r="8" spans="1:8" s="105" customFormat="1" ht="31.15" customHeight="1">
      <c r="A8" s="1570"/>
      <c r="B8" s="1572"/>
      <c r="C8" s="1573"/>
      <c r="D8" s="1573"/>
      <c r="E8" s="1573"/>
      <c r="F8" s="1574"/>
      <c r="G8" s="1577"/>
      <c r="H8" s="104"/>
    </row>
    <row r="9" spans="1:8" ht="15.75" customHeight="1">
      <c r="A9" s="106"/>
      <c r="B9" s="107"/>
      <c r="C9" s="107"/>
      <c r="D9" s="107"/>
      <c r="E9" s="107"/>
      <c r="F9" s="107"/>
      <c r="G9" s="107"/>
      <c r="H9" s="102"/>
    </row>
    <row r="10" spans="1:8" ht="15.75" customHeight="1">
      <c r="A10" s="108"/>
      <c r="B10" s="108"/>
      <c r="C10" s="108"/>
      <c r="D10" s="108"/>
      <c r="E10" s="108"/>
      <c r="F10" s="108"/>
      <c r="G10" s="108"/>
      <c r="H10" s="102"/>
    </row>
    <row r="11" spans="1:8" ht="15.75" customHeight="1">
      <c r="A11" s="108"/>
      <c r="B11" s="1566" t="s">
        <v>313</v>
      </c>
      <c r="C11" s="1566"/>
      <c r="D11" s="1566"/>
      <c r="E11" s="1566"/>
      <c r="F11" s="1566"/>
      <c r="G11" s="1566"/>
      <c r="H11" s="102"/>
    </row>
    <row r="12" spans="1:8" ht="15.75" customHeight="1">
      <c r="A12" s="108"/>
      <c r="B12" s="106"/>
      <c r="C12" s="106"/>
      <c r="D12" s="106"/>
      <c r="E12" s="106"/>
      <c r="F12" s="106"/>
      <c r="G12" s="106"/>
      <c r="H12" s="102"/>
    </row>
    <row r="13" spans="1:8" ht="15.75" customHeight="1">
      <c r="A13" s="106"/>
      <c r="B13" s="107"/>
      <c r="C13" s="107"/>
      <c r="D13" s="107"/>
      <c r="E13" s="107"/>
      <c r="F13" s="107"/>
      <c r="G13" s="107"/>
      <c r="H13" s="102"/>
    </row>
    <row r="14" spans="1:8" ht="15.75" customHeight="1">
      <c r="A14" s="109" t="s">
        <v>314</v>
      </c>
      <c r="B14" s="110">
        <v>579286899</v>
      </c>
      <c r="C14" s="110">
        <v>23288376</v>
      </c>
      <c r="D14" s="110">
        <v>16157351</v>
      </c>
      <c r="E14" s="111">
        <v>593771</v>
      </c>
      <c r="F14" s="110">
        <v>28221818</v>
      </c>
      <c r="G14" s="110">
        <v>1776</v>
      </c>
      <c r="H14" s="102"/>
    </row>
    <row r="15" spans="1:8" ht="15.75" customHeight="1">
      <c r="A15" s="112"/>
      <c r="B15" s="113"/>
      <c r="C15" s="113"/>
      <c r="D15" s="113"/>
      <c r="E15" s="113"/>
      <c r="F15" s="113"/>
      <c r="G15" s="113"/>
      <c r="H15" s="102"/>
    </row>
    <row r="16" spans="1:8" ht="15.75" customHeight="1">
      <c r="A16" s="108"/>
      <c r="B16" s="108"/>
      <c r="C16" s="108"/>
      <c r="D16" s="108"/>
      <c r="E16" s="108"/>
      <c r="F16" s="108"/>
      <c r="G16" s="108"/>
      <c r="H16" s="102"/>
    </row>
    <row r="17" spans="1:8" ht="15.75" customHeight="1">
      <c r="A17" s="108"/>
      <c r="B17" s="1566" t="s">
        <v>315</v>
      </c>
      <c r="C17" s="1566"/>
      <c r="D17" s="1566"/>
      <c r="E17" s="1566"/>
      <c r="F17" s="1566"/>
      <c r="G17" s="1566"/>
      <c r="H17" s="102"/>
    </row>
    <row r="18" spans="1:8" ht="15.75" customHeight="1">
      <c r="A18" s="108"/>
      <c r="B18" s="106"/>
      <c r="C18" s="106"/>
      <c r="D18" s="106"/>
      <c r="E18" s="106"/>
      <c r="F18" s="106"/>
      <c r="G18" s="106"/>
      <c r="H18" s="102"/>
    </row>
    <row r="19" spans="1:8" ht="15.75" customHeight="1">
      <c r="A19" s="112"/>
      <c r="B19" s="113"/>
      <c r="C19" s="113"/>
      <c r="D19" s="113"/>
      <c r="E19" s="113"/>
      <c r="F19" s="113"/>
      <c r="G19" s="110"/>
      <c r="H19" s="102"/>
    </row>
    <row r="20" spans="1:8" ht="15.75" customHeight="1">
      <c r="A20" s="109" t="s">
        <v>316</v>
      </c>
      <c r="B20" s="110" t="s">
        <v>317</v>
      </c>
      <c r="C20" s="110">
        <v>34766183</v>
      </c>
      <c r="D20" s="110">
        <v>23216274</v>
      </c>
      <c r="E20" s="111">
        <v>2673493</v>
      </c>
      <c r="F20" s="110">
        <v>483659866</v>
      </c>
      <c r="G20" s="110">
        <v>2791</v>
      </c>
      <c r="H20" s="102"/>
    </row>
    <row r="21" spans="1:8" ht="15.75" customHeight="1">
      <c r="A21" s="114"/>
      <c r="B21" s="104"/>
      <c r="C21" s="110"/>
      <c r="D21" s="110"/>
      <c r="E21" s="110"/>
      <c r="F21" s="110"/>
      <c r="G21" s="110"/>
      <c r="H21" s="102"/>
    </row>
    <row r="22" spans="1:8" ht="15.75" customHeight="1">
      <c r="A22" s="109" t="s">
        <v>254</v>
      </c>
      <c r="B22" s="115">
        <v>16499288</v>
      </c>
      <c r="C22" s="115">
        <v>1551956</v>
      </c>
      <c r="D22" s="115">
        <v>798048</v>
      </c>
      <c r="E22" s="115">
        <v>14011</v>
      </c>
      <c r="F22" s="115">
        <v>5878997</v>
      </c>
      <c r="G22" s="111">
        <v>2</v>
      </c>
      <c r="H22" s="102"/>
    </row>
    <row r="23" spans="1:8" ht="15.75" customHeight="1">
      <c r="A23" s="114"/>
      <c r="B23" s="104"/>
      <c r="C23" s="110"/>
      <c r="D23" s="110"/>
      <c r="E23" s="110"/>
      <c r="F23" s="110"/>
      <c r="G23" s="110"/>
      <c r="H23" s="102"/>
    </row>
    <row r="24" spans="1:8" ht="15.75" customHeight="1">
      <c r="A24" s="114" t="s">
        <v>255</v>
      </c>
      <c r="B24" s="104"/>
      <c r="C24" s="110"/>
      <c r="D24" s="110"/>
      <c r="E24" s="110"/>
      <c r="F24" s="110"/>
      <c r="G24" s="110"/>
      <c r="H24" s="102"/>
    </row>
    <row r="25" spans="1:8" ht="15.75" customHeight="1">
      <c r="A25" s="114"/>
      <c r="B25" s="104"/>
      <c r="C25" s="110"/>
      <c r="D25" s="110"/>
      <c r="E25" s="110"/>
      <c r="F25" s="110"/>
      <c r="G25" s="110"/>
      <c r="H25" s="102"/>
    </row>
    <row r="26" spans="1:8" ht="15.75" customHeight="1">
      <c r="A26" s="116" t="s">
        <v>256</v>
      </c>
      <c r="B26" s="115"/>
      <c r="C26" s="115"/>
      <c r="D26" s="102"/>
      <c r="E26" s="102"/>
      <c r="F26" s="102"/>
      <c r="G26" s="110"/>
      <c r="H26" s="102"/>
    </row>
    <row r="27" spans="1:8" ht="15.75" customHeight="1">
      <c r="A27" s="116"/>
      <c r="B27" s="104"/>
      <c r="C27" s="110"/>
      <c r="D27" s="110"/>
      <c r="E27" s="110"/>
      <c r="F27" s="110"/>
      <c r="G27" s="110"/>
      <c r="H27" s="102"/>
    </row>
    <row r="28" spans="1:8" ht="15.75" customHeight="1">
      <c r="A28" s="117" t="s">
        <v>257</v>
      </c>
      <c r="B28" s="118">
        <v>2</v>
      </c>
      <c r="C28" s="906" t="s">
        <v>51</v>
      </c>
      <c r="D28" s="906" t="s">
        <v>51</v>
      </c>
      <c r="E28" s="906" t="s">
        <v>51</v>
      </c>
      <c r="F28" s="906" t="s">
        <v>51</v>
      </c>
      <c r="G28" s="906" t="s">
        <v>51</v>
      </c>
      <c r="H28" s="102"/>
    </row>
    <row r="29" spans="1:8" ht="15.75" customHeight="1">
      <c r="A29" s="119"/>
      <c r="B29" s="118"/>
      <c r="C29" s="906"/>
      <c r="D29" s="906"/>
      <c r="E29" s="906"/>
      <c r="F29" s="906"/>
      <c r="G29" s="113"/>
      <c r="H29" s="102"/>
    </row>
    <row r="30" spans="1:8" ht="15.75" customHeight="1">
      <c r="A30" s="119" t="s">
        <v>262</v>
      </c>
      <c r="B30" s="118"/>
      <c r="C30" s="906"/>
      <c r="D30" s="906"/>
      <c r="E30" s="906"/>
      <c r="F30" s="906"/>
      <c r="G30" s="113"/>
      <c r="H30" s="102"/>
    </row>
    <row r="31" spans="1:8" ht="15.75" customHeight="1">
      <c r="A31" s="119"/>
      <c r="B31" s="118"/>
      <c r="C31" s="906"/>
      <c r="D31" s="906"/>
      <c r="E31" s="906"/>
      <c r="F31" s="906"/>
      <c r="G31" s="113"/>
      <c r="H31" s="102"/>
    </row>
    <row r="32" spans="1:8" ht="15.75" customHeight="1">
      <c r="A32" s="120" t="s">
        <v>265</v>
      </c>
      <c r="B32" s="115"/>
      <c r="C32" s="906"/>
      <c r="D32" s="907"/>
      <c r="E32" s="907"/>
      <c r="F32" s="906"/>
      <c r="G32" s="113"/>
      <c r="H32" s="102"/>
    </row>
    <row r="33" spans="1:8" ht="15.75" customHeight="1">
      <c r="A33" s="120" t="s">
        <v>266</v>
      </c>
      <c r="B33" s="115"/>
      <c r="C33" s="906"/>
      <c r="D33" s="906"/>
      <c r="E33" s="907"/>
      <c r="F33" s="907"/>
      <c r="G33" s="113"/>
      <c r="H33" s="102"/>
    </row>
    <row r="34" spans="1:8" ht="15.75" customHeight="1">
      <c r="A34" s="120" t="s">
        <v>267</v>
      </c>
      <c r="B34" s="115"/>
      <c r="C34" s="907"/>
      <c r="D34" s="906"/>
      <c r="E34" s="907"/>
      <c r="F34" s="907"/>
      <c r="G34" s="113"/>
      <c r="H34" s="102"/>
    </row>
    <row r="35" spans="1:8" ht="15.75" customHeight="1">
      <c r="A35" s="120" t="s">
        <v>268</v>
      </c>
      <c r="B35" s="906" t="s">
        <v>51</v>
      </c>
      <c r="C35" s="906" t="s">
        <v>51</v>
      </c>
      <c r="D35" s="906" t="s">
        <v>51</v>
      </c>
      <c r="E35" s="906" t="s">
        <v>51</v>
      </c>
      <c r="F35" s="906" t="s">
        <v>51</v>
      </c>
      <c r="G35" s="906" t="s">
        <v>51</v>
      </c>
      <c r="H35" s="102"/>
    </row>
    <row r="36" spans="1:8" ht="15.75" customHeight="1">
      <c r="A36" s="116"/>
      <c r="B36" s="118"/>
      <c r="C36" s="115"/>
      <c r="D36" s="118"/>
      <c r="E36" s="118"/>
      <c r="F36" s="118"/>
      <c r="G36" s="110"/>
      <c r="H36" s="102"/>
    </row>
    <row r="37" spans="1:8" ht="15.75" customHeight="1">
      <c r="A37" s="116" t="s">
        <v>269</v>
      </c>
      <c r="B37" s="118"/>
      <c r="C37" s="115"/>
      <c r="D37" s="118"/>
      <c r="E37" s="118"/>
      <c r="F37" s="118"/>
      <c r="G37" s="110"/>
      <c r="H37" s="102"/>
    </row>
    <row r="38" spans="1:8" ht="15.75" customHeight="1">
      <c r="A38" s="116"/>
      <c r="B38" s="118"/>
      <c r="C38" s="115"/>
      <c r="D38" s="118"/>
      <c r="E38" s="118"/>
      <c r="F38" s="118"/>
      <c r="G38" s="110"/>
      <c r="H38" s="102"/>
    </row>
    <row r="39" spans="1:8" ht="15.75" customHeight="1">
      <c r="A39" s="120" t="s">
        <v>270</v>
      </c>
      <c r="B39" s="115">
        <v>435885</v>
      </c>
      <c r="C39" s="115">
        <v>18400</v>
      </c>
      <c r="D39" s="118">
        <v>14269</v>
      </c>
      <c r="E39" s="115">
        <v>474</v>
      </c>
      <c r="F39" s="118">
        <v>70454</v>
      </c>
      <c r="G39" s="908" t="s">
        <v>51</v>
      </c>
      <c r="H39" s="909"/>
    </row>
    <row r="40" spans="1:8" ht="15.75" customHeight="1">
      <c r="A40" s="120"/>
      <c r="B40" s="115"/>
      <c r="C40" s="115"/>
      <c r="D40" s="118"/>
      <c r="E40" s="115"/>
      <c r="F40" s="118"/>
      <c r="G40" s="113"/>
      <c r="H40" s="909"/>
    </row>
    <row r="41" spans="1:8" ht="15.75" customHeight="1">
      <c r="A41" s="120" t="s">
        <v>271</v>
      </c>
      <c r="B41" s="115"/>
      <c r="C41" s="115"/>
      <c r="D41" s="115"/>
      <c r="E41" s="115"/>
      <c r="F41" s="115"/>
      <c r="G41" s="113"/>
      <c r="H41" s="909"/>
    </row>
    <row r="42" spans="1:8" ht="15.75" customHeight="1">
      <c r="A42" s="120" t="s">
        <v>272</v>
      </c>
      <c r="B42" s="115">
        <v>1585119</v>
      </c>
      <c r="C42" s="115">
        <v>260447</v>
      </c>
      <c r="D42" s="115">
        <v>4307</v>
      </c>
      <c r="E42" s="115">
        <v>88</v>
      </c>
      <c r="F42" s="118">
        <v>9</v>
      </c>
      <c r="G42" s="908" t="s">
        <v>51</v>
      </c>
      <c r="H42" s="909"/>
    </row>
    <row r="43" spans="1:8" ht="15.75" customHeight="1">
      <c r="A43" s="120"/>
      <c r="B43" s="115"/>
      <c r="C43" s="115"/>
      <c r="D43" s="115"/>
      <c r="E43" s="115"/>
      <c r="F43" s="118"/>
      <c r="G43" s="113"/>
      <c r="H43" s="909"/>
    </row>
    <row r="44" spans="1:8" ht="15.75" customHeight="1">
      <c r="A44" s="117" t="s">
        <v>273</v>
      </c>
      <c r="B44" s="115">
        <v>778686</v>
      </c>
      <c r="C44" s="115">
        <v>37995</v>
      </c>
      <c r="D44" s="115">
        <v>68325</v>
      </c>
      <c r="E44" s="115">
        <v>4435</v>
      </c>
      <c r="F44" s="115">
        <v>560792</v>
      </c>
      <c r="G44" s="908" t="s">
        <v>51</v>
      </c>
      <c r="H44" s="909"/>
    </row>
    <row r="45" spans="1:8" ht="15.75" customHeight="1">
      <c r="A45" s="117"/>
      <c r="B45" s="115"/>
      <c r="C45" s="115"/>
      <c r="D45" s="115"/>
      <c r="E45" s="115"/>
      <c r="F45" s="115"/>
      <c r="G45" s="110"/>
      <c r="H45" s="102"/>
    </row>
    <row r="46" spans="1:8" ht="15.75" customHeight="1">
      <c r="A46" s="120" t="s">
        <v>274</v>
      </c>
      <c r="B46" s="115"/>
      <c r="C46" s="115"/>
      <c r="D46" s="115"/>
      <c r="E46" s="115"/>
      <c r="F46" s="115"/>
      <c r="G46" s="110"/>
      <c r="H46" s="102"/>
    </row>
    <row r="47" spans="1:8" ht="15.75" customHeight="1">
      <c r="A47" s="120" t="s">
        <v>275</v>
      </c>
      <c r="B47" s="115"/>
      <c r="C47" s="115"/>
      <c r="D47" s="115"/>
      <c r="E47" s="115"/>
      <c r="F47" s="115"/>
      <c r="G47" s="110"/>
      <c r="H47" s="102"/>
    </row>
    <row r="48" spans="1:8" ht="15.75" customHeight="1">
      <c r="A48" s="120" t="s">
        <v>276</v>
      </c>
      <c r="B48" s="115"/>
      <c r="C48" s="115"/>
      <c r="D48" s="115"/>
      <c r="E48" s="115"/>
      <c r="F48" s="115"/>
      <c r="G48" s="110"/>
      <c r="H48" s="102"/>
    </row>
    <row r="49" spans="1:8" ht="15.75" customHeight="1">
      <c r="A49" s="120" t="s">
        <v>277</v>
      </c>
      <c r="B49" s="115">
        <v>835799</v>
      </c>
      <c r="C49" s="115">
        <v>51099</v>
      </c>
      <c r="D49" s="115">
        <v>31699</v>
      </c>
      <c r="E49" s="115">
        <v>226</v>
      </c>
      <c r="F49" s="118">
        <v>2085</v>
      </c>
      <c r="G49" s="908" t="s">
        <v>51</v>
      </c>
      <c r="H49" s="909"/>
    </row>
    <row r="50" spans="1:8" ht="15.75" customHeight="1">
      <c r="A50" s="116"/>
      <c r="B50" s="115"/>
      <c r="C50" s="115"/>
      <c r="D50" s="115"/>
      <c r="E50" s="115"/>
      <c r="F50" s="115"/>
      <c r="G50" s="113"/>
      <c r="H50" s="909"/>
    </row>
    <row r="51" spans="1:8" ht="15.75" customHeight="1">
      <c r="A51" s="116" t="s">
        <v>278</v>
      </c>
      <c r="B51" s="115"/>
      <c r="C51" s="115"/>
      <c r="D51" s="115"/>
      <c r="E51" s="115"/>
      <c r="F51" s="115"/>
      <c r="G51" s="113"/>
      <c r="H51" s="909"/>
    </row>
    <row r="52" spans="1:8" ht="15.75" customHeight="1">
      <c r="A52" s="116"/>
      <c r="B52" s="115"/>
      <c r="C52" s="115"/>
      <c r="D52" s="115"/>
      <c r="E52" s="115"/>
      <c r="F52" s="115"/>
      <c r="G52" s="113"/>
      <c r="H52" s="909"/>
    </row>
    <row r="53" spans="1:8" ht="15.75" customHeight="1">
      <c r="A53" s="121" t="s">
        <v>279</v>
      </c>
      <c r="B53" s="115"/>
      <c r="C53" s="115"/>
      <c r="D53" s="115"/>
      <c r="E53" s="115"/>
      <c r="F53" s="115"/>
      <c r="G53" s="113"/>
      <c r="H53" s="909"/>
    </row>
    <row r="54" spans="1:8" ht="15.75" customHeight="1">
      <c r="A54" s="121" t="s">
        <v>280</v>
      </c>
      <c r="B54" s="115"/>
      <c r="C54" s="115"/>
      <c r="D54" s="115"/>
      <c r="E54" s="115"/>
      <c r="F54" s="115"/>
      <c r="G54" s="113"/>
      <c r="H54" s="909"/>
    </row>
    <row r="55" spans="1:8" ht="15.75" customHeight="1">
      <c r="A55" s="121" t="s">
        <v>281</v>
      </c>
      <c r="B55" s="115">
        <v>1828927</v>
      </c>
      <c r="C55" s="115">
        <v>2169</v>
      </c>
      <c r="D55" s="115">
        <v>150</v>
      </c>
      <c r="E55" s="115">
        <v>204</v>
      </c>
      <c r="F55" s="115">
        <v>1099738</v>
      </c>
      <c r="G55" s="908" t="s">
        <v>51</v>
      </c>
      <c r="H55" s="909"/>
    </row>
    <row r="56" spans="1:8" ht="15.75" customHeight="1">
      <c r="A56" s="121"/>
      <c r="B56" s="115"/>
      <c r="C56" s="115"/>
      <c r="D56" s="115"/>
      <c r="E56" s="115"/>
      <c r="F56" s="115"/>
      <c r="G56" s="111"/>
      <c r="H56" s="102"/>
    </row>
    <row r="57" spans="1:8" ht="15.75" customHeight="1">
      <c r="A57" s="121" t="s">
        <v>318</v>
      </c>
      <c r="B57" s="115">
        <v>1997</v>
      </c>
      <c r="C57" s="115">
        <v>31</v>
      </c>
      <c r="D57" s="908" t="s">
        <v>51</v>
      </c>
      <c r="E57" s="908" t="s">
        <v>51</v>
      </c>
      <c r="F57" s="908" t="s">
        <v>51</v>
      </c>
      <c r="G57" s="908" t="s">
        <v>51</v>
      </c>
      <c r="H57" s="102"/>
    </row>
    <row r="58" spans="1:8" ht="15.75" customHeight="1">
      <c r="A58" s="121"/>
      <c r="B58" s="115"/>
      <c r="C58" s="115"/>
      <c r="D58" s="115"/>
      <c r="E58" s="115"/>
      <c r="F58" s="115"/>
      <c r="G58" s="110"/>
      <c r="H58" s="102"/>
    </row>
    <row r="59" spans="1:8" ht="15.75" customHeight="1">
      <c r="A59" s="121" t="s">
        <v>282</v>
      </c>
      <c r="B59" s="115"/>
      <c r="C59" s="115"/>
      <c r="D59" s="115"/>
      <c r="E59" s="115"/>
      <c r="F59" s="115"/>
      <c r="G59" s="110"/>
      <c r="H59" s="102"/>
    </row>
    <row r="60" spans="1:8" ht="15.75" customHeight="1">
      <c r="A60" s="121" t="s">
        <v>283</v>
      </c>
      <c r="B60" s="115"/>
      <c r="C60" s="115"/>
      <c r="D60" s="115"/>
      <c r="E60" s="115"/>
      <c r="F60" s="115"/>
      <c r="G60" s="110"/>
      <c r="H60" s="102"/>
    </row>
    <row r="61" spans="1:8" ht="15.75" customHeight="1">
      <c r="A61" s="121" t="s">
        <v>284</v>
      </c>
      <c r="B61" s="115">
        <v>7615</v>
      </c>
      <c r="C61" s="115">
        <v>216478</v>
      </c>
      <c r="D61" s="115">
        <v>7324</v>
      </c>
      <c r="E61" s="115">
        <v>2111</v>
      </c>
      <c r="F61" s="115">
        <v>356</v>
      </c>
      <c r="G61" s="908" t="s">
        <v>51</v>
      </c>
      <c r="H61" s="102"/>
    </row>
    <row r="62" spans="1:8" ht="15.75" customHeight="1">
      <c r="A62" s="121"/>
      <c r="B62" s="115"/>
      <c r="C62" s="115"/>
      <c r="D62" s="115"/>
      <c r="E62" s="115"/>
      <c r="F62" s="115"/>
      <c r="G62" s="113"/>
      <c r="H62" s="102"/>
    </row>
    <row r="63" spans="1:8" ht="15.75" customHeight="1">
      <c r="A63" s="121" t="s">
        <v>319</v>
      </c>
      <c r="B63" s="115">
        <v>323275</v>
      </c>
      <c r="C63" s="115">
        <v>6226</v>
      </c>
      <c r="D63" s="115">
        <v>103702</v>
      </c>
      <c r="E63" s="115">
        <v>170</v>
      </c>
      <c r="F63" s="115">
        <v>720794</v>
      </c>
      <c r="G63" s="908" t="s">
        <v>51</v>
      </c>
      <c r="H63" s="102"/>
    </row>
    <row r="64" spans="1:8" ht="15.75" customHeight="1">
      <c r="A64" s="121"/>
      <c r="B64" s="115"/>
      <c r="C64" s="115"/>
      <c r="D64" s="115"/>
      <c r="E64" s="115"/>
      <c r="F64" s="115"/>
      <c r="G64" s="110"/>
      <c r="H64" s="102"/>
    </row>
    <row r="65" spans="1:8" ht="15.75" customHeight="1">
      <c r="A65" s="121" t="s">
        <v>320</v>
      </c>
      <c r="B65" s="115">
        <v>1214952</v>
      </c>
      <c r="C65" s="115">
        <v>71883</v>
      </c>
      <c r="D65" s="115">
        <v>4840</v>
      </c>
      <c r="E65" s="115">
        <v>440</v>
      </c>
      <c r="F65" s="115">
        <v>593566</v>
      </c>
      <c r="G65" s="111">
        <v>2</v>
      </c>
      <c r="H65" s="102"/>
    </row>
    <row r="66" spans="1:8" ht="15.75" customHeight="1">
      <c r="A66" s="121"/>
      <c r="B66" s="115"/>
      <c r="C66" s="115"/>
      <c r="D66" s="115"/>
      <c r="E66" s="115"/>
      <c r="F66" s="115"/>
      <c r="G66" s="110"/>
      <c r="H66" s="102"/>
    </row>
    <row r="67" spans="1:8" ht="15.75" customHeight="1">
      <c r="A67" s="121" t="s">
        <v>321</v>
      </c>
      <c r="B67" s="115">
        <v>4206996</v>
      </c>
      <c r="C67" s="115">
        <v>61669</v>
      </c>
      <c r="D67" s="118">
        <v>87460</v>
      </c>
      <c r="E67" s="118">
        <v>84</v>
      </c>
      <c r="F67" s="118">
        <v>917083</v>
      </c>
      <c r="G67" s="908" t="s">
        <v>51</v>
      </c>
      <c r="H67" s="102"/>
    </row>
    <row r="68" spans="1:8" ht="15.75" customHeight="1">
      <c r="A68" s="121"/>
      <c r="B68" s="115"/>
      <c r="C68" s="115"/>
      <c r="D68" s="118"/>
      <c r="E68" s="118"/>
      <c r="F68" s="118"/>
      <c r="G68" s="113"/>
      <c r="H68" s="102"/>
    </row>
    <row r="69" spans="1:8" ht="15.75" customHeight="1">
      <c r="A69" s="121" t="s">
        <v>322</v>
      </c>
      <c r="B69" s="115">
        <v>2183080</v>
      </c>
      <c r="C69" s="115">
        <v>397764</v>
      </c>
      <c r="D69" s="115">
        <v>287333</v>
      </c>
      <c r="E69" s="115">
        <v>1458</v>
      </c>
      <c r="F69" s="115">
        <v>76290</v>
      </c>
      <c r="G69" s="908" t="s">
        <v>51</v>
      </c>
      <c r="H69" s="102"/>
    </row>
    <row r="70" spans="1:8" ht="15.75" customHeight="1">
      <c r="A70" s="121"/>
      <c r="B70" s="115"/>
      <c r="C70" s="115"/>
      <c r="D70" s="115"/>
      <c r="E70" s="115"/>
      <c r="F70" s="115"/>
      <c r="G70" s="113"/>
      <c r="H70" s="102"/>
    </row>
    <row r="71" spans="1:8" ht="15.75" customHeight="1">
      <c r="A71" s="121" t="s">
        <v>323</v>
      </c>
      <c r="B71" s="118">
        <v>63958</v>
      </c>
      <c r="C71" s="118">
        <v>20551</v>
      </c>
      <c r="D71" s="118">
        <v>216</v>
      </c>
      <c r="E71" s="118">
        <v>145</v>
      </c>
      <c r="F71" s="118">
        <v>85</v>
      </c>
      <c r="G71" s="908" t="s">
        <v>51</v>
      </c>
      <c r="H71" s="102"/>
    </row>
    <row r="72" spans="1:8" ht="15.75" customHeight="1">
      <c r="A72" s="121"/>
      <c r="B72" s="118"/>
      <c r="C72" s="118"/>
      <c r="D72" s="118"/>
      <c r="E72" s="118"/>
      <c r="F72" s="118"/>
      <c r="G72" s="113"/>
      <c r="H72" s="102"/>
    </row>
    <row r="73" spans="1:8" ht="15.75" customHeight="1">
      <c r="A73" s="121" t="s">
        <v>324</v>
      </c>
      <c r="B73" s="115">
        <v>832559</v>
      </c>
      <c r="C73" s="115">
        <v>90219</v>
      </c>
      <c r="D73" s="118">
        <v>101208</v>
      </c>
      <c r="E73" s="118">
        <v>1253</v>
      </c>
      <c r="F73" s="118">
        <v>98</v>
      </c>
      <c r="G73" s="908" t="s">
        <v>51</v>
      </c>
      <c r="H73" s="102"/>
    </row>
    <row r="74" spans="1:8" ht="15.75" customHeight="1">
      <c r="A74" s="116"/>
      <c r="B74" s="115"/>
      <c r="C74" s="115"/>
      <c r="D74" s="118"/>
      <c r="E74" s="118"/>
      <c r="F74" s="118"/>
      <c r="G74" s="113"/>
      <c r="H74" s="102"/>
    </row>
    <row r="75" spans="1:8" ht="15.75" customHeight="1">
      <c r="A75" s="120" t="s">
        <v>325</v>
      </c>
      <c r="B75" s="115">
        <v>3172</v>
      </c>
      <c r="C75" s="115">
        <v>158866</v>
      </c>
      <c r="D75" s="115">
        <v>692</v>
      </c>
      <c r="E75" s="111">
        <v>24</v>
      </c>
      <c r="F75" s="118">
        <v>72</v>
      </c>
      <c r="G75" s="908" t="s">
        <v>51</v>
      </c>
      <c r="H75" s="102"/>
    </row>
    <row r="76" spans="1:8" ht="15.75" customHeight="1">
      <c r="A76" s="120"/>
      <c r="B76" s="115"/>
      <c r="C76" s="115"/>
      <c r="D76" s="115"/>
      <c r="E76" s="118"/>
      <c r="F76" s="118"/>
      <c r="G76" s="113"/>
      <c r="H76" s="102"/>
    </row>
    <row r="77" spans="1:8" ht="15.75" customHeight="1">
      <c r="A77" s="120" t="s">
        <v>285</v>
      </c>
      <c r="B77" s="115">
        <v>1114658</v>
      </c>
      <c r="C77" s="115">
        <v>23552</v>
      </c>
      <c r="D77" s="115">
        <v>24935</v>
      </c>
      <c r="E77" s="115">
        <v>710</v>
      </c>
      <c r="F77" s="118">
        <v>417906</v>
      </c>
      <c r="G77" s="908" t="s">
        <v>51</v>
      </c>
      <c r="H77" s="102"/>
    </row>
    <row r="78" spans="1:8" ht="15.75" customHeight="1">
      <c r="A78" s="120"/>
      <c r="B78" s="115"/>
      <c r="C78" s="115"/>
      <c r="D78" s="115"/>
      <c r="E78" s="115"/>
      <c r="F78" s="118"/>
      <c r="G78" s="110"/>
      <c r="H78" s="102"/>
    </row>
    <row r="79" spans="1:8" ht="15.75" customHeight="1">
      <c r="A79" s="116" t="s">
        <v>286</v>
      </c>
      <c r="B79" s="115"/>
      <c r="C79" s="115"/>
      <c r="D79" s="115"/>
      <c r="E79" s="115"/>
      <c r="F79" s="118"/>
      <c r="G79" s="110"/>
      <c r="H79" s="102"/>
    </row>
    <row r="80" spans="1:8" ht="15.75" customHeight="1">
      <c r="A80" s="116"/>
      <c r="B80" s="115"/>
      <c r="C80" s="115"/>
      <c r="D80" s="115"/>
      <c r="E80" s="115"/>
      <c r="F80" s="118"/>
      <c r="G80" s="110"/>
      <c r="H80" s="102"/>
    </row>
    <row r="81" spans="1:8" ht="15.75" customHeight="1">
      <c r="A81" s="120" t="s">
        <v>326</v>
      </c>
      <c r="B81" s="908" t="s">
        <v>51</v>
      </c>
      <c r="C81" s="908" t="s">
        <v>51</v>
      </c>
      <c r="D81" s="908" t="s">
        <v>51</v>
      </c>
      <c r="E81" s="908" t="s">
        <v>51</v>
      </c>
      <c r="F81" s="908" t="s">
        <v>51</v>
      </c>
      <c r="G81" s="908" t="s">
        <v>51</v>
      </c>
      <c r="H81" s="102"/>
    </row>
    <row r="82" spans="1:8" ht="15.75" customHeight="1">
      <c r="A82" s="116"/>
      <c r="B82" s="118"/>
      <c r="C82" s="118"/>
      <c r="D82" s="118"/>
      <c r="E82" s="118"/>
      <c r="F82" s="118"/>
      <c r="G82" s="110"/>
      <c r="H82" s="102"/>
    </row>
    <row r="83" spans="1:8" ht="15.75" customHeight="1">
      <c r="A83" s="116" t="s">
        <v>292</v>
      </c>
      <c r="B83" s="118"/>
      <c r="C83" s="118"/>
      <c r="D83" s="118"/>
      <c r="E83" s="118"/>
      <c r="F83" s="118"/>
      <c r="G83" s="110"/>
      <c r="H83" s="102"/>
    </row>
    <row r="84" spans="1:8" ht="15.75" customHeight="1">
      <c r="A84" s="116"/>
      <c r="B84" s="118"/>
      <c r="C84" s="118"/>
      <c r="D84" s="118"/>
      <c r="E84" s="118"/>
      <c r="F84" s="118"/>
      <c r="G84" s="110"/>
      <c r="H84" s="102"/>
    </row>
    <row r="85" spans="1:8" ht="15.75" customHeight="1">
      <c r="A85" s="117" t="s">
        <v>297</v>
      </c>
      <c r="B85" s="122"/>
      <c r="C85" s="122"/>
      <c r="D85" s="122"/>
      <c r="E85" s="122"/>
      <c r="F85" s="122"/>
      <c r="G85" s="122"/>
      <c r="H85" s="102"/>
    </row>
    <row r="86" spans="1:8" ht="15.75" customHeight="1">
      <c r="A86" s="117" t="s">
        <v>298</v>
      </c>
      <c r="B86" s="122"/>
      <c r="C86" s="122"/>
      <c r="D86" s="122"/>
      <c r="E86" s="122"/>
      <c r="F86" s="122"/>
      <c r="G86" s="122"/>
      <c r="H86" s="102"/>
    </row>
    <row r="87" spans="1:8" ht="15.75" customHeight="1">
      <c r="A87" s="120" t="s">
        <v>299</v>
      </c>
      <c r="B87" s="115">
        <v>265469</v>
      </c>
      <c r="C87" s="115">
        <v>110517</v>
      </c>
      <c r="D87" s="115">
        <v>26760</v>
      </c>
      <c r="E87" s="115">
        <v>274</v>
      </c>
      <c r="F87" s="115">
        <v>270</v>
      </c>
      <c r="G87" s="906" t="s">
        <v>51</v>
      </c>
      <c r="H87" s="102"/>
    </row>
    <row r="88" spans="1:8" ht="15.75" customHeight="1">
      <c r="A88" s="120"/>
      <c r="B88" s="115"/>
      <c r="C88" s="115"/>
      <c r="D88" s="115"/>
      <c r="E88" s="115"/>
      <c r="F88" s="115"/>
      <c r="G88" s="907"/>
      <c r="H88" s="102"/>
    </row>
    <row r="89" spans="1:8" ht="15.75" customHeight="1">
      <c r="A89" s="120" t="s">
        <v>302</v>
      </c>
      <c r="B89" s="115"/>
      <c r="C89" s="115"/>
      <c r="D89" s="115"/>
      <c r="E89" s="115"/>
      <c r="F89" s="115"/>
      <c r="G89" s="906"/>
      <c r="H89" s="102"/>
    </row>
    <row r="90" spans="1:8" ht="15.75" customHeight="1">
      <c r="A90" s="120" t="s">
        <v>303</v>
      </c>
      <c r="B90" s="118"/>
      <c r="C90" s="118"/>
      <c r="D90" s="118"/>
      <c r="E90" s="118"/>
      <c r="F90" s="118"/>
      <c r="G90" s="906"/>
      <c r="H90" s="102"/>
    </row>
    <row r="91" spans="1:8" ht="15.75" customHeight="1">
      <c r="A91" s="120" t="s">
        <v>304</v>
      </c>
      <c r="B91" s="115">
        <v>353892</v>
      </c>
      <c r="C91" s="118">
        <v>81</v>
      </c>
      <c r="D91" s="115">
        <v>34814</v>
      </c>
      <c r="E91" s="118">
        <v>108</v>
      </c>
      <c r="F91" s="115">
        <v>1419329</v>
      </c>
      <c r="G91" s="906" t="s">
        <v>51</v>
      </c>
      <c r="H91" s="102"/>
    </row>
    <row r="92" spans="1:8" ht="15.75" customHeight="1">
      <c r="A92" s="114"/>
      <c r="B92" s="118"/>
      <c r="C92" s="118"/>
      <c r="D92" s="115"/>
      <c r="E92" s="118"/>
      <c r="F92" s="118"/>
      <c r="G92" s="118"/>
      <c r="H92" s="102"/>
    </row>
    <row r="93" spans="1:8" ht="15.75" customHeight="1">
      <c r="B93" s="102"/>
      <c r="C93" s="102"/>
      <c r="D93" s="102"/>
      <c r="E93" s="102"/>
      <c r="F93" s="102"/>
      <c r="G93" s="102"/>
      <c r="H93" s="102"/>
    </row>
    <row r="94" spans="1:8" ht="15.75" customHeight="1">
      <c r="A94" s="102"/>
      <c r="B94" s="102"/>
      <c r="C94" s="123" t="s">
        <v>21</v>
      </c>
      <c r="D94" s="102"/>
      <c r="E94" s="102"/>
      <c r="F94" s="102"/>
      <c r="G94" s="102"/>
      <c r="H94" s="102"/>
    </row>
    <row r="95" spans="1:8" ht="15.75" customHeight="1">
      <c r="B95" s="102"/>
      <c r="C95" s="102"/>
      <c r="D95" s="102"/>
      <c r="E95" s="102"/>
      <c r="F95" s="102"/>
      <c r="G95" s="102"/>
      <c r="H95" s="102"/>
    </row>
    <row r="96" spans="1:8" ht="15.75" customHeight="1">
      <c r="A96" s="102"/>
      <c r="B96" s="102"/>
      <c r="C96" s="102"/>
      <c r="D96" s="102"/>
      <c r="E96" s="102"/>
      <c r="F96" s="102"/>
      <c r="G96" s="102"/>
      <c r="H96" s="102"/>
    </row>
    <row r="97" spans="1:8" ht="15.75" customHeight="1">
      <c r="A97" s="102"/>
      <c r="B97" s="102"/>
      <c r="C97" s="102"/>
      <c r="D97" s="102"/>
      <c r="E97" s="102"/>
      <c r="F97" s="102"/>
      <c r="G97" s="102"/>
      <c r="H97" s="102"/>
    </row>
    <row r="98" spans="1:8" ht="15.75" customHeight="1">
      <c r="A98" s="114" t="s">
        <v>305</v>
      </c>
      <c r="B98" s="102"/>
      <c r="C98" s="102"/>
      <c r="D98" s="102"/>
      <c r="E98" s="102"/>
      <c r="F98" s="102"/>
      <c r="G98" s="102"/>
      <c r="H98" s="102"/>
    </row>
    <row r="99" spans="1:8" ht="15.75" customHeight="1">
      <c r="A99" s="102"/>
      <c r="B99" s="102"/>
      <c r="C99" s="102"/>
      <c r="D99" s="102"/>
      <c r="E99" s="102"/>
      <c r="F99" s="102"/>
      <c r="G99" s="102"/>
      <c r="H99" s="102"/>
    </row>
    <row r="100" spans="1:8" ht="15.75" customHeight="1">
      <c r="B100" s="102"/>
      <c r="C100" s="102"/>
      <c r="D100" s="102"/>
      <c r="E100" s="102"/>
      <c r="F100" s="102"/>
      <c r="G100" s="102"/>
      <c r="H100" s="102"/>
    </row>
    <row r="101" spans="1:8" ht="15.75" customHeight="1">
      <c r="A101" s="102"/>
      <c r="B101" s="102"/>
      <c r="C101" s="102"/>
      <c r="D101" s="102"/>
      <c r="E101" s="102"/>
      <c r="F101" s="102"/>
      <c r="G101" s="102"/>
    </row>
    <row r="102" spans="1:8" ht="15.75" customHeight="1">
      <c r="A102" s="102"/>
      <c r="B102" s="102"/>
      <c r="C102" s="102"/>
      <c r="D102" s="102"/>
      <c r="E102" s="102"/>
      <c r="F102" s="102"/>
      <c r="G102" s="102"/>
      <c r="H102" s="102"/>
    </row>
    <row r="103" spans="1:8">
      <c r="A103" s="102"/>
      <c r="B103" s="102"/>
      <c r="C103" s="102"/>
      <c r="D103" s="102"/>
      <c r="E103" s="102"/>
      <c r="F103" s="102"/>
      <c r="G103" s="102"/>
      <c r="H103" s="102"/>
    </row>
    <row r="104" spans="1:8">
      <c r="A104" s="102"/>
      <c r="B104" s="102"/>
      <c r="C104" s="102"/>
      <c r="D104" s="102"/>
      <c r="E104" s="102"/>
      <c r="F104" s="102"/>
      <c r="G104" s="102"/>
      <c r="H104" s="102"/>
    </row>
    <row r="105" spans="1:8">
      <c r="A105" s="102"/>
      <c r="B105" s="102"/>
      <c r="C105" s="102"/>
      <c r="D105" s="102"/>
      <c r="E105" s="102"/>
      <c r="F105" s="102"/>
      <c r="G105" s="102"/>
      <c r="H105" s="102"/>
    </row>
    <row r="106" spans="1:8">
      <c r="A106" s="102"/>
      <c r="B106" s="102"/>
      <c r="C106" s="102"/>
      <c r="D106" s="102"/>
      <c r="E106" s="102"/>
      <c r="F106" s="102"/>
      <c r="G106" s="102"/>
      <c r="H106" s="102"/>
    </row>
    <row r="107" spans="1:8">
      <c r="A107" s="102"/>
      <c r="B107" s="102"/>
      <c r="C107" s="102"/>
      <c r="D107" s="102"/>
      <c r="E107" s="102"/>
      <c r="F107" s="102"/>
      <c r="G107" s="102"/>
      <c r="H107" s="102"/>
    </row>
    <row r="108" spans="1:8">
      <c r="A108" s="102"/>
      <c r="B108" s="102"/>
      <c r="C108" s="102"/>
      <c r="D108" s="102"/>
      <c r="E108" s="102"/>
      <c r="F108" s="102"/>
      <c r="G108" s="102"/>
      <c r="H108" s="102"/>
    </row>
    <row r="109" spans="1:8">
      <c r="A109" s="102"/>
      <c r="B109" s="102"/>
      <c r="C109" s="102"/>
      <c r="D109" s="102"/>
      <c r="E109" s="102"/>
      <c r="F109" s="102"/>
      <c r="G109" s="102"/>
      <c r="H109" s="102"/>
    </row>
    <row r="110" spans="1:8">
      <c r="H110" s="102"/>
    </row>
    <row r="111" spans="1:8">
      <c r="H111" s="102"/>
    </row>
    <row r="112" spans="1:8">
      <c r="H112" s="102"/>
    </row>
    <row r="113" spans="8:8">
      <c r="H113" s="102"/>
    </row>
    <row r="114" spans="8:8">
      <c r="H114" s="102"/>
    </row>
    <row r="115" spans="8:8">
      <c r="H115" s="102"/>
    </row>
    <row r="116" spans="8:8">
      <c r="H116" s="102"/>
    </row>
    <row r="117" spans="8:8">
      <c r="H117" s="102"/>
    </row>
    <row r="118" spans="8:8">
      <c r="H118" s="102"/>
    </row>
    <row r="119" spans="8:8">
      <c r="H119" s="102"/>
    </row>
    <row r="120" spans="8:8">
      <c r="H120" s="102"/>
    </row>
  </sheetData>
  <mergeCells count="11">
    <mergeCell ref="B11:G11"/>
    <mergeCell ref="B17:G17"/>
    <mergeCell ref="A2:G2"/>
    <mergeCell ref="A4:G4"/>
    <mergeCell ref="A6:A8"/>
    <mergeCell ref="B6:B8"/>
    <mergeCell ref="C6:C8"/>
    <mergeCell ref="D6:D8"/>
    <mergeCell ref="E6:E8"/>
    <mergeCell ref="F6:F8"/>
    <mergeCell ref="G6:G8"/>
  </mergeCells>
  <printOptions horizontalCentered="1"/>
  <pageMargins left="0.19685039370078741" right="0.39370078740157483" top="0.59055118110236227" bottom="0.39370078740157483" header="0.39370078740157483" footer="0.19685039370078741"/>
  <pageSetup paperSize="9" scale="50" orientation="portrait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J98"/>
  <sheetViews>
    <sheetView showGridLines="0" zoomScaleNormal="100" workbookViewId="0"/>
  </sheetViews>
  <sheetFormatPr baseColWidth="10" defaultColWidth="12.7109375" defaultRowHeight="12.75"/>
  <cols>
    <col min="1" max="1" width="14.7109375" style="135" customWidth="1"/>
    <col min="2" max="2" width="14" style="135" customWidth="1"/>
    <col min="3" max="3" width="17.7109375" style="135" customWidth="1"/>
    <col min="4" max="4" width="17.28515625" style="135" customWidth="1"/>
    <col min="5" max="5" width="18.85546875" style="135" customWidth="1"/>
    <col min="6" max="7" width="17.28515625" style="135" customWidth="1"/>
    <col min="8" max="8" width="17.7109375" style="135" customWidth="1"/>
    <col min="9" max="9" width="18.28515625" style="135" customWidth="1"/>
    <col min="10" max="258" width="12.7109375" style="135"/>
    <col min="259" max="265" width="15.28515625" style="135" customWidth="1"/>
    <col min="266" max="514" width="12.7109375" style="135"/>
    <col min="515" max="521" width="15.28515625" style="135" customWidth="1"/>
    <col min="522" max="770" width="12.7109375" style="135"/>
    <col min="771" max="777" width="15.28515625" style="135" customWidth="1"/>
    <col min="778" max="1026" width="12.7109375" style="135"/>
    <col min="1027" max="1033" width="15.28515625" style="135" customWidth="1"/>
    <col min="1034" max="1282" width="12.7109375" style="135"/>
    <col min="1283" max="1289" width="15.28515625" style="135" customWidth="1"/>
    <col min="1290" max="1538" width="12.7109375" style="135"/>
    <col min="1539" max="1545" width="15.28515625" style="135" customWidth="1"/>
    <col min="1546" max="1794" width="12.7109375" style="135"/>
    <col min="1795" max="1801" width="15.28515625" style="135" customWidth="1"/>
    <col min="1802" max="2050" width="12.7109375" style="135"/>
    <col min="2051" max="2057" width="15.28515625" style="135" customWidth="1"/>
    <col min="2058" max="2306" width="12.7109375" style="135"/>
    <col min="2307" max="2313" width="15.28515625" style="135" customWidth="1"/>
    <col min="2314" max="2562" width="12.7109375" style="135"/>
    <col min="2563" max="2569" width="15.28515625" style="135" customWidth="1"/>
    <col min="2570" max="2818" width="12.7109375" style="135"/>
    <col min="2819" max="2825" width="15.28515625" style="135" customWidth="1"/>
    <col min="2826" max="3074" width="12.7109375" style="135"/>
    <col min="3075" max="3081" width="15.28515625" style="135" customWidth="1"/>
    <col min="3082" max="3330" width="12.7109375" style="135"/>
    <col min="3331" max="3337" width="15.28515625" style="135" customWidth="1"/>
    <col min="3338" max="3586" width="12.7109375" style="135"/>
    <col min="3587" max="3593" width="15.28515625" style="135" customWidth="1"/>
    <col min="3594" max="3842" width="12.7109375" style="135"/>
    <col min="3843" max="3849" width="15.28515625" style="135" customWidth="1"/>
    <col min="3850" max="4098" width="12.7109375" style="135"/>
    <col min="4099" max="4105" width="15.28515625" style="135" customWidth="1"/>
    <col min="4106" max="4354" width="12.7109375" style="135"/>
    <col min="4355" max="4361" width="15.28515625" style="135" customWidth="1"/>
    <col min="4362" max="4610" width="12.7109375" style="135"/>
    <col min="4611" max="4617" width="15.28515625" style="135" customWidth="1"/>
    <col min="4618" max="4866" width="12.7109375" style="135"/>
    <col min="4867" max="4873" width="15.28515625" style="135" customWidth="1"/>
    <col min="4874" max="5122" width="12.7109375" style="135"/>
    <col min="5123" max="5129" width="15.28515625" style="135" customWidth="1"/>
    <col min="5130" max="5378" width="12.7109375" style="135"/>
    <col min="5379" max="5385" width="15.28515625" style="135" customWidth="1"/>
    <col min="5386" max="5634" width="12.7109375" style="135"/>
    <col min="5635" max="5641" width="15.28515625" style="135" customWidth="1"/>
    <col min="5642" max="5890" width="12.7109375" style="135"/>
    <col min="5891" max="5897" width="15.28515625" style="135" customWidth="1"/>
    <col min="5898" max="6146" width="12.7109375" style="135"/>
    <col min="6147" max="6153" width="15.28515625" style="135" customWidth="1"/>
    <col min="6154" max="6402" width="12.7109375" style="135"/>
    <col min="6403" max="6409" width="15.28515625" style="135" customWidth="1"/>
    <col min="6410" max="6658" width="12.7109375" style="135"/>
    <col min="6659" max="6665" width="15.28515625" style="135" customWidth="1"/>
    <col min="6666" max="6914" width="12.7109375" style="135"/>
    <col min="6915" max="6921" width="15.28515625" style="135" customWidth="1"/>
    <col min="6922" max="7170" width="12.7109375" style="135"/>
    <col min="7171" max="7177" width="15.28515625" style="135" customWidth="1"/>
    <col min="7178" max="7426" width="12.7109375" style="135"/>
    <col min="7427" max="7433" width="15.28515625" style="135" customWidth="1"/>
    <col min="7434" max="7682" width="12.7109375" style="135"/>
    <col min="7683" max="7689" width="15.28515625" style="135" customWidth="1"/>
    <col min="7690" max="7938" width="12.7109375" style="135"/>
    <col min="7939" max="7945" width="15.28515625" style="135" customWidth="1"/>
    <col min="7946" max="8194" width="12.7109375" style="135"/>
    <col min="8195" max="8201" width="15.28515625" style="135" customWidth="1"/>
    <col min="8202" max="8450" width="12.7109375" style="135"/>
    <col min="8451" max="8457" width="15.28515625" style="135" customWidth="1"/>
    <col min="8458" max="8706" width="12.7109375" style="135"/>
    <col min="8707" max="8713" width="15.28515625" style="135" customWidth="1"/>
    <col min="8714" max="8962" width="12.7109375" style="135"/>
    <col min="8963" max="8969" width="15.28515625" style="135" customWidth="1"/>
    <col min="8970" max="9218" width="12.7109375" style="135"/>
    <col min="9219" max="9225" width="15.28515625" style="135" customWidth="1"/>
    <col min="9226" max="9474" width="12.7109375" style="135"/>
    <col min="9475" max="9481" width="15.28515625" style="135" customWidth="1"/>
    <col min="9482" max="9730" width="12.7109375" style="135"/>
    <col min="9731" max="9737" width="15.28515625" style="135" customWidth="1"/>
    <col min="9738" max="9986" width="12.7109375" style="135"/>
    <col min="9987" max="9993" width="15.28515625" style="135" customWidth="1"/>
    <col min="9994" max="10242" width="12.7109375" style="135"/>
    <col min="10243" max="10249" width="15.28515625" style="135" customWidth="1"/>
    <col min="10250" max="10498" width="12.7109375" style="135"/>
    <col min="10499" max="10505" width="15.28515625" style="135" customWidth="1"/>
    <col min="10506" max="10754" width="12.7109375" style="135"/>
    <col min="10755" max="10761" width="15.28515625" style="135" customWidth="1"/>
    <col min="10762" max="11010" width="12.7109375" style="135"/>
    <col min="11011" max="11017" width="15.28515625" style="135" customWidth="1"/>
    <col min="11018" max="11266" width="12.7109375" style="135"/>
    <col min="11267" max="11273" width="15.28515625" style="135" customWidth="1"/>
    <col min="11274" max="11522" width="12.7109375" style="135"/>
    <col min="11523" max="11529" width="15.28515625" style="135" customWidth="1"/>
    <col min="11530" max="11778" width="12.7109375" style="135"/>
    <col min="11779" max="11785" width="15.28515625" style="135" customWidth="1"/>
    <col min="11786" max="12034" width="12.7109375" style="135"/>
    <col min="12035" max="12041" width="15.28515625" style="135" customWidth="1"/>
    <col min="12042" max="12290" width="12.7109375" style="135"/>
    <col min="12291" max="12297" width="15.28515625" style="135" customWidth="1"/>
    <col min="12298" max="12546" width="12.7109375" style="135"/>
    <col min="12547" max="12553" width="15.28515625" style="135" customWidth="1"/>
    <col min="12554" max="12802" width="12.7109375" style="135"/>
    <col min="12803" max="12809" width="15.28515625" style="135" customWidth="1"/>
    <col min="12810" max="13058" width="12.7109375" style="135"/>
    <col min="13059" max="13065" width="15.28515625" style="135" customWidth="1"/>
    <col min="13066" max="13314" width="12.7109375" style="135"/>
    <col min="13315" max="13321" width="15.28515625" style="135" customWidth="1"/>
    <col min="13322" max="13570" width="12.7109375" style="135"/>
    <col min="13571" max="13577" width="15.28515625" style="135" customWidth="1"/>
    <col min="13578" max="13826" width="12.7109375" style="135"/>
    <col min="13827" max="13833" width="15.28515625" style="135" customWidth="1"/>
    <col min="13834" max="14082" width="12.7109375" style="135"/>
    <col min="14083" max="14089" width="15.28515625" style="135" customWidth="1"/>
    <col min="14090" max="14338" width="12.7109375" style="135"/>
    <col min="14339" max="14345" width="15.28515625" style="135" customWidth="1"/>
    <col min="14346" max="14594" width="12.7109375" style="135"/>
    <col min="14595" max="14601" width="15.28515625" style="135" customWidth="1"/>
    <col min="14602" max="14850" width="12.7109375" style="135"/>
    <col min="14851" max="14857" width="15.28515625" style="135" customWidth="1"/>
    <col min="14858" max="15106" width="12.7109375" style="135"/>
    <col min="15107" max="15113" width="15.28515625" style="135" customWidth="1"/>
    <col min="15114" max="15362" width="12.7109375" style="135"/>
    <col min="15363" max="15369" width="15.28515625" style="135" customWidth="1"/>
    <col min="15370" max="15618" width="12.7109375" style="135"/>
    <col min="15619" max="15625" width="15.28515625" style="135" customWidth="1"/>
    <col min="15626" max="15874" width="12.7109375" style="135"/>
    <col min="15875" max="15881" width="15.28515625" style="135" customWidth="1"/>
    <col min="15882" max="16130" width="12.7109375" style="135"/>
    <col min="16131" max="16137" width="15.28515625" style="135" customWidth="1"/>
    <col min="16138" max="16384" width="12.7109375" style="135"/>
  </cols>
  <sheetData>
    <row r="1" spans="1:9" ht="15">
      <c r="A1" s="132" t="s">
        <v>330</v>
      </c>
      <c r="B1" s="133"/>
      <c r="C1" s="133"/>
      <c r="D1" s="134"/>
      <c r="F1" s="133"/>
      <c r="G1" s="133"/>
      <c r="H1" s="133"/>
      <c r="I1" s="133"/>
    </row>
    <row r="2" spans="1:9" ht="14.25">
      <c r="A2" s="136" t="s">
        <v>331</v>
      </c>
      <c r="B2" s="133"/>
      <c r="C2" s="133"/>
      <c r="D2" s="134"/>
      <c r="F2" s="133"/>
      <c r="G2" s="133"/>
      <c r="H2" s="133"/>
      <c r="I2" s="133"/>
    </row>
    <row r="3" spans="1:9">
      <c r="A3" s="137" t="s">
        <v>332</v>
      </c>
      <c r="B3" s="138"/>
      <c r="C3" s="138"/>
      <c r="D3" s="138"/>
      <c r="E3" s="138"/>
      <c r="F3" s="138"/>
      <c r="G3" s="138"/>
      <c r="H3" s="138"/>
      <c r="I3" s="138"/>
    </row>
    <row r="4" spans="1:9">
      <c r="A4" s="139"/>
    </row>
    <row r="5" spans="1:9">
      <c r="A5" s="1581" t="s">
        <v>333</v>
      </c>
      <c r="B5" s="1584" t="s">
        <v>334</v>
      </c>
      <c r="C5" s="1587" t="s">
        <v>335</v>
      </c>
      <c r="D5" s="1588"/>
      <c r="E5" s="1588"/>
      <c r="F5" s="1588"/>
      <c r="G5" s="1588"/>
      <c r="H5" s="1588"/>
      <c r="I5" s="1588"/>
    </row>
    <row r="6" spans="1:9" ht="12.75" customHeight="1">
      <c r="A6" s="1582"/>
      <c r="B6" s="1585"/>
      <c r="C6" s="1587" t="s">
        <v>336</v>
      </c>
      <c r="D6" s="1588"/>
      <c r="E6" s="1588"/>
      <c r="F6" s="1589"/>
      <c r="G6" s="1590" t="s">
        <v>337</v>
      </c>
      <c r="H6" s="1590" t="s">
        <v>338</v>
      </c>
      <c r="I6" s="1590" t="s">
        <v>339</v>
      </c>
    </row>
    <row r="7" spans="1:9" ht="21.75" customHeight="1">
      <c r="A7" s="1582"/>
      <c r="B7" s="1585"/>
      <c r="C7" s="1593" t="s">
        <v>340</v>
      </c>
      <c r="D7" s="1594"/>
      <c r="E7" s="1595" t="s">
        <v>341</v>
      </c>
      <c r="F7" s="1594"/>
      <c r="G7" s="1591"/>
      <c r="H7" s="1591"/>
      <c r="I7" s="1591"/>
    </row>
    <row r="8" spans="1:9" ht="36" customHeight="1">
      <c r="A8" s="1582"/>
      <c r="B8" s="1586"/>
      <c r="C8" s="140" t="s">
        <v>342</v>
      </c>
      <c r="D8" s="141" t="s">
        <v>343</v>
      </c>
      <c r="E8" s="140" t="s">
        <v>342</v>
      </c>
      <c r="F8" s="141" t="s">
        <v>343</v>
      </c>
      <c r="G8" s="1596" t="s">
        <v>344</v>
      </c>
      <c r="H8" s="1597"/>
      <c r="I8" s="1597"/>
    </row>
    <row r="9" spans="1:9">
      <c r="A9" s="1583"/>
      <c r="B9" s="142" t="s">
        <v>29</v>
      </c>
      <c r="C9" s="1593" t="s">
        <v>345</v>
      </c>
      <c r="D9" s="1595"/>
      <c r="E9" s="1595"/>
      <c r="F9" s="1595"/>
      <c r="G9" s="1595"/>
      <c r="H9" s="1595"/>
      <c r="I9" s="1595"/>
    </row>
    <row r="10" spans="1:9">
      <c r="A10" s="143"/>
      <c r="C10" s="144"/>
      <c r="D10" s="144"/>
      <c r="E10" s="1592"/>
      <c r="F10" s="1592"/>
      <c r="G10" s="144"/>
      <c r="H10" s="144"/>
      <c r="I10" s="144"/>
    </row>
    <row r="11" spans="1:9">
      <c r="A11" s="143"/>
      <c r="C11" s="143"/>
      <c r="D11" s="145"/>
      <c r="E11" s="143"/>
      <c r="F11" s="143"/>
      <c r="G11" s="143"/>
      <c r="H11" s="143"/>
      <c r="I11" s="143"/>
    </row>
    <row r="12" spans="1:9">
      <c r="A12" s="146">
        <v>2007</v>
      </c>
      <c r="B12" s="147" t="s">
        <v>70</v>
      </c>
      <c r="C12" s="148">
        <v>14082.5</v>
      </c>
      <c r="D12" s="148">
        <v>108258.9</v>
      </c>
      <c r="E12" s="149" t="s">
        <v>53</v>
      </c>
      <c r="F12" s="148">
        <v>626031.69999999995</v>
      </c>
      <c r="G12" s="148">
        <v>32124.799999999999</v>
      </c>
      <c r="H12" s="148">
        <v>1557.5</v>
      </c>
      <c r="I12" s="148">
        <v>55507</v>
      </c>
    </row>
    <row r="13" spans="1:9">
      <c r="A13" s="146">
        <v>2008</v>
      </c>
      <c r="B13" s="147" t="s">
        <v>70</v>
      </c>
      <c r="C13" s="148">
        <v>13437.3</v>
      </c>
      <c r="D13" s="148">
        <v>98900</v>
      </c>
      <c r="E13" s="149" t="s">
        <v>53</v>
      </c>
      <c r="F13" s="148">
        <v>679477.4</v>
      </c>
      <c r="G13" s="148">
        <v>34445.800000000003</v>
      </c>
      <c r="H13" s="148">
        <v>1513.7</v>
      </c>
      <c r="I13" s="148">
        <v>59792.1</v>
      </c>
    </row>
    <row r="14" spans="1:9">
      <c r="A14" s="146">
        <v>2009</v>
      </c>
      <c r="B14" s="147" t="s">
        <v>70</v>
      </c>
      <c r="C14" s="148">
        <v>13581.9</v>
      </c>
      <c r="D14" s="148">
        <v>104436.6</v>
      </c>
      <c r="E14" s="149" t="s">
        <v>53</v>
      </c>
      <c r="F14" s="148">
        <v>731523.1</v>
      </c>
      <c r="G14" s="148">
        <v>35210.699999999997</v>
      </c>
      <c r="H14" s="148">
        <v>1573.7</v>
      </c>
      <c r="I14" s="148">
        <v>59129.7</v>
      </c>
    </row>
    <row r="15" spans="1:9">
      <c r="A15" s="146">
        <v>2010</v>
      </c>
      <c r="B15" s="150">
        <v>78</v>
      </c>
      <c r="C15" s="148">
        <v>15975</v>
      </c>
      <c r="D15" s="148">
        <v>112856.8</v>
      </c>
      <c r="E15" s="149" t="s">
        <v>53</v>
      </c>
      <c r="F15" s="148">
        <v>760145</v>
      </c>
      <c r="G15" s="148">
        <v>33019.9</v>
      </c>
      <c r="H15" s="148">
        <v>1625.9</v>
      </c>
      <c r="I15" s="148">
        <v>61643</v>
      </c>
    </row>
    <row r="16" spans="1:9">
      <c r="A16" s="146">
        <v>2011</v>
      </c>
      <c r="B16" s="150">
        <v>75</v>
      </c>
      <c r="C16" s="148">
        <v>17012.577000000001</v>
      </c>
      <c r="D16" s="148">
        <v>113555.76700000001</v>
      </c>
      <c r="E16" s="148">
        <v>71481.414999999994</v>
      </c>
      <c r="F16" s="148">
        <v>779852.64099999995</v>
      </c>
      <c r="G16" s="148">
        <v>28949.385999999999</v>
      </c>
      <c r="H16" s="148">
        <v>1536.6880000000001</v>
      </c>
      <c r="I16" s="148">
        <v>59688.913999999997</v>
      </c>
    </row>
    <row r="17" spans="1:10">
      <c r="A17" s="146">
        <v>2012</v>
      </c>
      <c r="B17" s="150">
        <v>74</v>
      </c>
      <c r="C17" s="148">
        <v>16639.536</v>
      </c>
      <c r="D17" s="148">
        <v>121346.93399999999</v>
      </c>
      <c r="E17" s="148">
        <v>78347.929999999993</v>
      </c>
      <c r="F17" s="148">
        <v>775967.15500000003</v>
      </c>
      <c r="G17" s="148">
        <v>28812.615000000002</v>
      </c>
      <c r="H17" s="148">
        <v>1398.6210000000001</v>
      </c>
      <c r="I17" s="148">
        <v>62086.627999999997</v>
      </c>
    </row>
    <row r="18" spans="1:10">
      <c r="A18" s="146">
        <v>2013</v>
      </c>
      <c r="B18" s="151">
        <v>72</v>
      </c>
      <c r="C18" s="152" t="s">
        <v>53</v>
      </c>
      <c r="D18" s="148">
        <v>111402.96400000001</v>
      </c>
      <c r="E18" s="148" t="s">
        <v>53</v>
      </c>
      <c r="F18" s="148">
        <v>778513.59</v>
      </c>
      <c r="G18" s="148">
        <v>24344.309000000001</v>
      </c>
      <c r="H18" s="148">
        <v>1612.527</v>
      </c>
      <c r="I18" s="148">
        <v>61655.065000000002</v>
      </c>
    </row>
    <row r="19" spans="1:10">
      <c r="A19" s="146">
        <v>2014</v>
      </c>
      <c r="B19" s="151">
        <v>69</v>
      </c>
      <c r="C19" s="152" t="s">
        <v>53</v>
      </c>
      <c r="D19" s="148">
        <v>114686.63099999999</v>
      </c>
      <c r="E19" s="149" t="s">
        <v>53</v>
      </c>
      <c r="F19" s="148">
        <v>798142.23100000003</v>
      </c>
      <c r="G19" s="148">
        <v>26315.458999999999</v>
      </c>
      <c r="H19" s="148">
        <v>1597.18</v>
      </c>
      <c r="I19" s="148">
        <v>64271.985000000001</v>
      </c>
    </row>
    <row r="20" spans="1:10">
      <c r="A20" s="146">
        <v>2015</v>
      </c>
      <c r="B20" s="151">
        <v>68</v>
      </c>
      <c r="C20" s="152" t="s">
        <v>53</v>
      </c>
      <c r="D20" s="148">
        <v>121737.595</v>
      </c>
      <c r="E20" s="149" t="s">
        <v>53</v>
      </c>
      <c r="F20" s="148">
        <v>803626.277</v>
      </c>
      <c r="G20" s="148">
        <v>25527.401999999998</v>
      </c>
      <c r="H20" s="148">
        <v>1532.376</v>
      </c>
      <c r="I20" s="148">
        <v>65093.788999999997</v>
      </c>
    </row>
    <row r="21" spans="1:10">
      <c r="A21" s="146">
        <v>2016</v>
      </c>
      <c r="B21" s="151">
        <v>68</v>
      </c>
      <c r="C21" s="152" t="s">
        <v>53</v>
      </c>
      <c r="D21" s="148">
        <v>111140.739</v>
      </c>
      <c r="E21" s="149" t="s">
        <v>53</v>
      </c>
      <c r="F21" s="148">
        <v>800474.26800000004</v>
      </c>
      <c r="G21" s="148">
        <v>20371.383999999998</v>
      </c>
      <c r="H21" s="148">
        <v>1594.2190000000001</v>
      </c>
      <c r="I21" s="148">
        <v>68749.186000000002</v>
      </c>
    </row>
    <row r="22" spans="1:10">
      <c r="A22" s="153"/>
      <c r="B22" s="151"/>
      <c r="C22" s="154"/>
      <c r="D22" s="148"/>
      <c r="E22" s="155"/>
      <c r="F22" s="155"/>
      <c r="G22" s="148"/>
      <c r="H22" s="148"/>
      <c r="I22" s="148"/>
    </row>
    <row r="23" spans="1:10">
      <c r="A23" s="156">
        <v>2017</v>
      </c>
      <c r="B23" s="151">
        <v>66</v>
      </c>
      <c r="C23" s="152" t="s">
        <v>53</v>
      </c>
      <c r="D23" s="148">
        <v>116312.198</v>
      </c>
      <c r="E23" s="149" t="s">
        <v>53</v>
      </c>
      <c r="F23" s="148">
        <v>775956.27</v>
      </c>
      <c r="G23" s="148">
        <v>18017.415000000001</v>
      </c>
      <c r="H23" s="148">
        <v>1611.579</v>
      </c>
      <c r="I23" s="148">
        <v>68763.505999999994</v>
      </c>
    </row>
    <row r="24" spans="1:10">
      <c r="A24" s="156"/>
      <c r="B24" s="157"/>
      <c r="C24" s="158"/>
      <c r="D24" s="158"/>
      <c r="E24" s="158"/>
      <c r="F24" s="158"/>
      <c r="G24" s="158"/>
      <c r="H24" s="158"/>
      <c r="I24" s="158"/>
    </row>
    <row r="25" spans="1:10" ht="12.75" customHeight="1">
      <c r="A25" s="159" t="s">
        <v>346</v>
      </c>
      <c r="B25" s="160"/>
      <c r="C25" s="161"/>
      <c r="D25" s="148"/>
      <c r="E25" s="161"/>
      <c r="F25" s="148"/>
      <c r="G25" s="161"/>
      <c r="H25" s="161"/>
      <c r="I25" s="148"/>
      <c r="J25" s="162"/>
    </row>
    <row r="26" spans="1:10">
      <c r="A26" s="163" t="s">
        <v>99</v>
      </c>
      <c r="B26" s="164">
        <v>49</v>
      </c>
      <c r="C26" s="152" t="s">
        <v>53</v>
      </c>
      <c r="D26" s="148">
        <v>9977.8150000000005</v>
      </c>
      <c r="E26" s="148" t="s">
        <v>53</v>
      </c>
      <c r="F26" s="148">
        <v>68466.384000000005</v>
      </c>
      <c r="G26" s="148" t="s">
        <v>53</v>
      </c>
      <c r="H26" s="148" t="s">
        <v>51</v>
      </c>
      <c r="I26" s="148">
        <v>5810.9660000000003</v>
      </c>
      <c r="J26" s="162"/>
    </row>
    <row r="27" spans="1:10">
      <c r="A27" s="165" t="s">
        <v>115</v>
      </c>
      <c r="B27" s="164">
        <v>52</v>
      </c>
      <c r="C27" s="152" t="s">
        <v>53</v>
      </c>
      <c r="D27" s="148">
        <v>9100.4770000000008</v>
      </c>
      <c r="E27" s="148" t="s">
        <v>53</v>
      </c>
      <c r="F27" s="148">
        <v>59290.300999999999</v>
      </c>
      <c r="G27" s="148" t="s">
        <v>53</v>
      </c>
      <c r="H27" s="148">
        <v>17.576000000000001</v>
      </c>
      <c r="I27" s="148">
        <v>5123.6390000000001</v>
      </c>
    </row>
    <row r="28" spans="1:10">
      <c r="A28" s="165" t="s">
        <v>116</v>
      </c>
      <c r="B28" s="164">
        <v>60</v>
      </c>
      <c r="C28" s="152" t="s">
        <v>53</v>
      </c>
      <c r="D28" s="148">
        <v>10401.898999999999</v>
      </c>
      <c r="E28" s="148" t="s">
        <v>53</v>
      </c>
      <c r="F28" s="148">
        <v>63938.883000000002</v>
      </c>
      <c r="G28" s="148">
        <v>1214.44</v>
      </c>
      <c r="H28" s="148">
        <v>249.77</v>
      </c>
      <c r="I28" s="148">
        <v>5500.9480000000003</v>
      </c>
      <c r="J28" s="166"/>
    </row>
    <row r="29" spans="1:10">
      <c r="A29" s="165" t="s">
        <v>123</v>
      </c>
      <c r="B29" s="164">
        <v>62</v>
      </c>
      <c r="C29" s="152" t="s">
        <v>53</v>
      </c>
      <c r="D29" s="148">
        <v>12002.679</v>
      </c>
      <c r="E29" s="148" t="s">
        <v>53</v>
      </c>
      <c r="F29" s="148">
        <v>58439.247000000003</v>
      </c>
      <c r="G29" s="148">
        <v>1213.549</v>
      </c>
      <c r="H29" s="148">
        <v>399.22899999999998</v>
      </c>
      <c r="I29" s="148">
        <v>5900.0519999999997</v>
      </c>
      <c r="J29" s="166"/>
    </row>
    <row r="30" spans="1:10">
      <c r="A30" s="165" t="s">
        <v>124</v>
      </c>
      <c r="B30" s="164">
        <v>61</v>
      </c>
      <c r="C30" s="152" t="s">
        <v>53</v>
      </c>
      <c r="D30" s="148">
        <v>11991.735000000001</v>
      </c>
      <c r="E30" s="148" t="s">
        <v>53</v>
      </c>
      <c r="F30" s="148">
        <v>68878.411999999997</v>
      </c>
      <c r="G30" s="148">
        <v>1598.184</v>
      </c>
      <c r="H30" s="148">
        <v>413.44900000000001</v>
      </c>
      <c r="I30" s="148">
        <v>6443.2</v>
      </c>
      <c r="J30" s="166"/>
    </row>
    <row r="31" spans="1:10">
      <c r="A31" s="165" t="s">
        <v>347</v>
      </c>
      <c r="B31" s="164">
        <v>57</v>
      </c>
      <c r="C31" s="152" t="s">
        <v>53</v>
      </c>
      <c r="D31" s="148">
        <v>9661.8060000000005</v>
      </c>
      <c r="E31" s="148" t="s">
        <v>53</v>
      </c>
      <c r="F31" s="148">
        <v>66841.150999999998</v>
      </c>
      <c r="G31" s="148">
        <v>1408</v>
      </c>
      <c r="H31" s="148">
        <v>322.61500000000001</v>
      </c>
      <c r="I31" s="148">
        <v>5969.7269999999999</v>
      </c>
      <c r="J31" s="162"/>
    </row>
    <row r="32" spans="1:10">
      <c r="A32" s="165" t="s">
        <v>348</v>
      </c>
      <c r="B32" s="164">
        <v>46</v>
      </c>
      <c r="C32" s="152" t="s">
        <v>53</v>
      </c>
      <c r="D32" s="148">
        <v>8640.0529999999999</v>
      </c>
      <c r="E32" s="148" t="s">
        <v>53</v>
      </c>
      <c r="F32" s="148">
        <v>66592.864000000001</v>
      </c>
      <c r="G32" s="148">
        <v>1551.788</v>
      </c>
      <c r="H32" s="148">
        <v>190.55199999999999</v>
      </c>
      <c r="I32" s="148">
        <v>5628.3280000000004</v>
      </c>
      <c r="J32" s="162"/>
    </row>
    <row r="33" spans="1:10">
      <c r="A33" s="165" t="s">
        <v>127</v>
      </c>
      <c r="B33" s="164">
        <v>45</v>
      </c>
      <c r="C33" s="152" t="s">
        <v>53</v>
      </c>
      <c r="D33" s="148">
        <v>9185.0509999999995</v>
      </c>
      <c r="E33" s="148" t="s">
        <v>53</v>
      </c>
      <c r="F33" s="148">
        <v>66261.3</v>
      </c>
      <c r="G33" s="148">
        <v>1555.604</v>
      </c>
      <c r="H33" s="148">
        <v>18.388000000000002</v>
      </c>
      <c r="I33" s="148">
        <v>5803.893</v>
      </c>
      <c r="J33" s="162"/>
    </row>
    <row r="34" spans="1:10">
      <c r="A34" s="165" t="s">
        <v>128</v>
      </c>
      <c r="B34" s="164">
        <v>42</v>
      </c>
      <c r="C34" s="152" t="s">
        <v>53</v>
      </c>
      <c r="D34" s="148">
        <v>9248.2900000000009</v>
      </c>
      <c r="E34" s="148" t="s">
        <v>53</v>
      </c>
      <c r="F34" s="148">
        <v>64882.851000000002</v>
      </c>
      <c r="G34" s="148" t="s">
        <v>53</v>
      </c>
      <c r="H34" s="148" t="s">
        <v>51</v>
      </c>
      <c r="I34" s="148">
        <v>5894.9679999999998</v>
      </c>
      <c r="J34" s="162"/>
    </row>
    <row r="35" spans="1:10">
      <c r="A35" s="165" t="s">
        <v>349</v>
      </c>
      <c r="B35" s="164">
        <v>44</v>
      </c>
      <c r="C35" s="152" t="s">
        <v>53</v>
      </c>
      <c r="D35" s="148">
        <v>7981.3419999999996</v>
      </c>
      <c r="E35" s="148" t="s">
        <v>53</v>
      </c>
      <c r="F35" s="148">
        <v>64065.608999999997</v>
      </c>
      <c r="G35" s="148" t="s">
        <v>53</v>
      </c>
      <c r="H35" s="148" t="s">
        <v>51</v>
      </c>
      <c r="I35" s="148">
        <v>6080.5020000000004</v>
      </c>
      <c r="J35" s="162"/>
    </row>
    <row r="36" spans="1:10">
      <c r="A36" s="165" t="s">
        <v>130</v>
      </c>
      <c r="B36" s="164">
        <v>46</v>
      </c>
      <c r="C36" s="152" t="s">
        <v>53</v>
      </c>
      <c r="D36" s="148">
        <v>8883.8729999999996</v>
      </c>
      <c r="E36" s="148" t="s">
        <v>53</v>
      </c>
      <c r="F36" s="148">
        <v>63566.434000000001</v>
      </c>
      <c r="G36" s="148" t="s">
        <v>53</v>
      </c>
      <c r="H36" s="148" t="s">
        <v>51</v>
      </c>
      <c r="I36" s="148">
        <v>4877.6409999999996</v>
      </c>
      <c r="J36" s="162"/>
    </row>
    <row r="37" spans="1:10">
      <c r="A37" s="165" t="s">
        <v>131</v>
      </c>
      <c r="B37" s="164">
        <v>47</v>
      </c>
      <c r="C37" s="152" t="s">
        <v>53</v>
      </c>
      <c r="D37" s="148">
        <v>9237.1779999999999</v>
      </c>
      <c r="E37" s="148" t="s">
        <v>53</v>
      </c>
      <c r="F37" s="148">
        <v>64732.834000000003</v>
      </c>
      <c r="G37" s="148" t="s">
        <v>53</v>
      </c>
      <c r="H37" s="148" t="s">
        <v>51</v>
      </c>
      <c r="I37" s="148">
        <v>5729.6419999999998</v>
      </c>
    </row>
    <row r="38" spans="1:10">
      <c r="A38" s="167"/>
      <c r="C38" s="168"/>
      <c r="D38" s="148"/>
      <c r="E38" s="148"/>
      <c r="F38" s="148"/>
      <c r="G38" s="148"/>
      <c r="H38" s="148"/>
      <c r="I38" s="148"/>
    </row>
    <row r="39" spans="1:10">
      <c r="A39" s="133" t="s">
        <v>350</v>
      </c>
      <c r="B39" s="169"/>
      <c r="C39" s="169"/>
      <c r="D39" s="169"/>
      <c r="E39" s="169"/>
      <c r="F39" s="169"/>
      <c r="G39" s="169"/>
      <c r="H39" s="169"/>
      <c r="I39" s="169"/>
    </row>
    <row r="41" spans="1:10">
      <c r="A41" s="1581" t="s">
        <v>333</v>
      </c>
      <c r="B41" s="1584" t="s">
        <v>351</v>
      </c>
      <c r="C41" s="1587" t="s">
        <v>335</v>
      </c>
      <c r="D41" s="1588"/>
      <c r="E41" s="1588"/>
      <c r="F41" s="1588"/>
      <c r="G41" s="1588"/>
      <c r="H41" s="1588"/>
      <c r="I41" s="1588"/>
    </row>
    <row r="42" spans="1:10" ht="12.75" customHeight="1">
      <c r="A42" s="1582"/>
      <c r="B42" s="1585"/>
      <c r="C42" s="1587" t="s">
        <v>336</v>
      </c>
      <c r="D42" s="1588"/>
      <c r="E42" s="1588"/>
      <c r="F42" s="1589"/>
      <c r="G42" s="1590" t="s">
        <v>337</v>
      </c>
      <c r="H42" s="1590" t="s">
        <v>338</v>
      </c>
      <c r="I42" s="1590" t="s">
        <v>339</v>
      </c>
    </row>
    <row r="43" spans="1:10" ht="27" customHeight="1">
      <c r="A43" s="1582"/>
      <c r="B43" s="1585"/>
      <c r="C43" s="1593" t="s">
        <v>340</v>
      </c>
      <c r="D43" s="1594"/>
      <c r="E43" s="1595" t="s">
        <v>341</v>
      </c>
      <c r="F43" s="1594"/>
      <c r="G43" s="1591"/>
      <c r="H43" s="1591"/>
      <c r="I43" s="1591"/>
    </row>
    <row r="44" spans="1:10" ht="45" customHeight="1">
      <c r="A44" s="1582"/>
      <c r="B44" s="1586"/>
      <c r="C44" s="140" t="s">
        <v>342</v>
      </c>
      <c r="D44" s="141" t="s">
        <v>343</v>
      </c>
      <c r="E44" s="140" t="s">
        <v>342</v>
      </c>
      <c r="F44" s="141" t="s">
        <v>343</v>
      </c>
      <c r="G44" s="1596" t="s">
        <v>344</v>
      </c>
      <c r="H44" s="1597"/>
      <c r="I44" s="1597"/>
    </row>
    <row r="45" spans="1:10">
      <c r="A45" s="1583"/>
      <c r="B45" s="1596" t="s">
        <v>352</v>
      </c>
      <c r="C45" s="1597"/>
      <c r="D45" s="1597"/>
      <c r="E45" s="1597"/>
      <c r="F45" s="1597"/>
      <c r="G45" s="1597"/>
      <c r="H45" s="1597"/>
      <c r="I45" s="1597"/>
    </row>
    <row r="46" spans="1:10">
      <c r="A46" s="144"/>
      <c r="B46" s="170"/>
      <c r="C46" s="143"/>
      <c r="D46" s="143"/>
      <c r="E46" s="1578"/>
      <c r="F46" s="1578"/>
      <c r="G46" s="143"/>
      <c r="H46" s="143"/>
      <c r="I46" s="143"/>
    </row>
    <row r="47" spans="1:10">
      <c r="A47" s="143"/>
      <c r="B47" s="170"/>
      <c r="C47" s="143"/>
      <c r="D47" s="143"/>
      <c r="E47" s="171"/>
      <c r="F47" s="171"/>
      <c r="G47" s="143"/>
      <c r="H47" s="143"/>
      <c r="I47" s="143"/>
    </row>
    <row r="48" spans="1:10">
      <c r="A48" s="146">
        <v>2008</v>
      </c>
      <c r="B48" s="147" t="s">
        <v>70</v>
      </c>
      <c r="C48" s="172">
        <v>-4.5815728741345696</v>
      </c>
      <c r="D48" s="172">
        <v>-8.6449243434027085</v>
      </c>
      <c r="E48" s="172" t="s">
        <v>53</v>
      </c>
      <c r="F48" s="172">
        <v>8.5372194411241598</v>
      </c>
      <c r="G48" s="172">
        <v>7.2249477039545891</v>
      </c>
      <c r="H48" s="172">
        <v>-2.8121990369181353</v>
      </c>
      <c r="I48" s="172">
        <v>7.7199272163871191</v>
      </c>
    </row>
    <row r="49" spans="1:9">
      <c r="A49" s="173">
        <v>2009</v>
      </c>
      <c r="B49" s="147" t="s">
        <v>70</v>
      </c>
      <c r="C49" s="172">
        <v>1.0761090397624551</v>
      </c>
      <c r="D49" s="172">
        <v>5.5981799797775587</v>
      </c>
      <c r="E49" s="172" t="s">
        <v>53</v>
      </c>
      <c r="F49" s="172">
        <v>7.6596660904394991</v>
      </c>
      <c r="G49" s="172">
        <v>2.2205900283924138</v>
      </c>
      <c r="H49" s="172">
        <v>3.9637973178304815</v>
      </c>
      <c r="I49" s="172">
        <v>-1.1078386609602298</v>
      </c>
    </row>
    <row r="50" spans="1:9">
      <c r="A50" s="173">
        <v>2010</v>
      </c>
      <c r="B50" s="147" t="s">
        <v>70</v>
      </c>
      <c r="C50" s="172">
        <v>17.619773374859189</v>
      </c>
      <c r="D50" s="172">
        <v>8.0624991621711128</v>
      </c>
      <c r="E50" s="172" t="s">
        <v>53</v>
      </c>
      <c r="F50" s="172">
        <v>3.9126447271453251</v>
      </c>
      <c r="G50" s="172">
        <v>-6.2219722981934353</v>
      </c>
      <c r="H50" s="172">
        <v>3.3170235750143005</v>
      </c>
      <c r="I50" s="172">
        <v>4.2504866420766607</v>
      </c>
    </row>
    <row r="51" spans="1:9">
      <c r="A51" s="173">
        <v>2011</v>
      </c>
      <c r="B51" s="147" t="s">
        <v>70</v>
      </c>
      <c r="C51" s="172">
        <v>6.4950046948356874</v>
      </c>
      <c r="D51" s="172">
        <v>0.61933972963968864</v>
      </c>
      <c r="E51" s="172" t="s">
        <v>53</v>
      </c>
      <c r="F51" s="172">
        <v>2.5926160140499439</v>
      </c>
      <c r="G51" s="172">
        <v>-12.327457078913028</v>
      </c>
      <c r="H51" s="172">
        <v>-5.4869303155175579</v>
      </c>
      <c r="I51" s="172">
        <v>-3.1700047045082216</v>
      </c>
    </row>
    <row r="52" spans="1:9">
      <c r="A52" s="173">
        <v>2012</v>
      </c>
      <c r="B52" s="147" t="s">
        <v>70</v>
      </c>
      <c r="C52" s="172">
        <v>-2.2000000000000002</v>
      </c>
      <c r="D52" s="172">
        <v>6.8610931930916257</v>
      </c>
      <c r="E52" s="172">
        <v>9.6060143745055981</v>
      </c>
      <c r="F52" s="172">
        <v>-0.49823335790946144</v>
      </c>
      <c r="G52" s="172">
        <v>-0.47244870754770762</v>
      </c>
      <c r="H52" s="172">
        <v>-8.9847125766583709</v>
      </c>
      <c r="I52" s="172">
        <v>4.0170172973828944</v>
      </c>
    </row>
    <row r="53" spans="1:9">
      <c r="A53" s="173">
        <v>2013</v>
      </c>
      <c r="B53" s="147" t="s">
        <v>70</v>
      </c>
      <c r="C53" s="172" t="s">
        <v>53</v>
      </c>
      <c r="D53" s="172">
        <v>-8.1946611028507625</v>
      </c>
      <c r="E53" s="172" t="s">
        <v>53</v>
      </c>
      <c r="F53" s="172">
        <v>0.32816273003203844</v>
      </c>
      <c r="G53" s="172" t="s">
        <v>53</v>
      </c>
      <c r="H53" s="172">
        <v>15.294064653683872</v>
      </c>
      <c r="I53" s="172">
        <v>-0.6950981457714126</v>
      </c>
    </row>
    <row r="54" spans="1:9">
      <c r="A54" s="173">
        <v>2014</v>
      </c>
      <c r="B54" s="147" t="s">
        <v>70</v>
      </c>
      <c r="C54" s="172" t="s">
        <v>53</v>
      </c>
      <c r="D54" s="172">
        <v>2.94755802009001</v>
      </c>
      <c r="E54" s="172" t="s">
        <v>53</v>
      </c>
      <c r="F54" s="172">
        <v>2.5212971555191555</v>
      </c>
      <c r="G54" s="172" t="s">
        <v>53</v>
      </c>
      <c r="H54" s="172">
        <v>-0.95173600193981123</v>
      </c>
      <c r="I54" s="172">
        <v>4.2444525847146508</v>
      </c>
    </row>
    <row r="55" spans="1:9">
      <c r="A55" s="173">
        <v>2015</v>
      </c>
      <c r="B55" s="147" t="s">
        <v>70</v>
      </c>
      <c r="C55" s="172" t="s">
        <v>53</v>
      </c>
      <c r="D55" s="172">
        <v>6.1480260938173412</v>
      </c>
      <c r="E55" s="172" t="s">
        <v>53</v>
      </c>
      <c r="F55" s="172">
        <v>0.68710134447201965</v>
      </c>
      <c r="G55" s="172" t="s">
        <v>53</v>
      </c>
      <c r="H55" s="172">
        <v>-4.0574011695613574</v>
      </c>
      <c r="I55" s="172">
        <v>1.2786348515609038</v>
      </c>
    </row>
    <row r="56" spans="1:9">
      <c r="A56" s="173">
        <v>2016</v>
      </c>
      <c r="B56" s="147" t="s">
        <v>70</v>
      </c>
      <c r="C56" s="172" t="s">
        <v>53</v>
      </c>
      <c r="D56" s="172">
        <v>-8.7046700733655857</v>
      </c>
      <c r="E56" s="172" t="s">
        <v>53</v>
      </c>
      <c r="F56" s="172">
        <v>-0.39222323736932285</v>
      </c>
      <c r="G56" s="172" t="s">
        <v>53</v>
      </c>
      <c r="H56" s="172">
        <v>4.0357588476979585</v>
      </c>
      <c r="I56" s="172">
        <v>5.6155849216274767</v>
      </c>
    </row>
    <row r="57" spans="1:9">
      <c r="A57" s="174"/>
      <c r="B57" s="175"/>
      <c r="C57" s="176"/>
      <c r="D57" s="177"/>
      <c r="E57" s="178"/>
      <c r="F57" s="177"/>
      <c r="G57" s="177"/>
      <c r="H57" s="177"/>
      <c r="I57" s="177"/>
    </row>
    <row r="58" spans="1:9">
      <c r="A58" s="156">
        <v>2017</v>
      </c>
      <c r="B58" s="147" t="s">
        <v>70</v>
      </c>
      <c r="C58" s="172" t="s">
        <v>53</v>
      </c>
      <c r="D58" s="179">
        <v>4.6530723536038412</v>
      </c>
      <c r="E58" s="172" t="s">
        <v>53</v>
      </c>
      <c r="F58" s="179">
        <v>-3.0629339355603147</v>
      </c>
      <c r="G58" s="172" t="s">
        <v>53</v>
      </c>
      <c r="H58" s="179">
        <v>1.0889344563074395</v>
      </c>
      <c r="I58" s="179">
        <v>2.0829337528436239E-2</v>
      </c>
    </row>
    <row r="59" spans="1:9">
      <c r="A59" s="180"/>
      <c r="B59" s="181"/>
      <c r="C59" s="182"/>
      <c r="D59" s="182"/>
      <c r="E59" s="182"/>
      <c r="F59" s="182"/>
      <c r="G59" s="182"/>
      <c r="H59" s="182"/>
      <c r="I59" s="182"/>
    </row>
    <row r="60" spans="1:9" ht="12.75" customHeight="1">
      <c r="A60" s="159" t="s">
        <v>346</v>
      </c>
      <c r="B60" s="183"/>
      <c r="C60" s="177"/>
      <c r="D60" s="184"/>
      <c r="E60" s="177"/>
      <c r="F60" s="184"/>
      <c r="G60" s="177"/>
      <c r="H60" s="177"/>
      <c r="I60" s="184"/>
    </row>
    <row r="61" spans="1:9" ht="12.75" customHeight="1">
      <c r="A61" s="163" t="s">
        <v>99</v>
      </c>
      <c r="B61" s="147" t="s">
        <v>70</v>
      </c>
      <c r="C61" s="172" t="s">
        <v>53</v>
      </c>
      <c r="D61" s="179">
        <v>-7.6695132830944255</v>
      </c>
      <c r="E61" s="172" t="s">
        <v>53</v>
      </c>
      <c r="F61" s="179">
        <v>3.7856728279381717</v>
      </c>
      <c r="G61" s="172" t="s">
        <v>53</v>
      </c>
      <c r="H61" s="179" t="s">
        <v>51</v>
      </c>
      <c r="I61" s="179">
        <v>8.679241189654709</v>
      </c>
    </row>
    <row r="62" spans="1:9">
      <c r="A62" s="165" t="s">
        <v>115</v>
      </c>
      <c r="B62" s="147" t="s">
        <v>70</v>
      </c>
      <c r="C62" s="172" t="s">
        <v>53</v>
      </c>
      <c r="D62" s="179">
        <v>-21.053878944464142</v>
      </c>
      <c r="E62" s="172" t="s">
        <v>53</v>
      </c>
      <c r="F62" s="179">
        <v>-8.1948565039781673</v>
      </c>
      <c r="G62" s="172" t="s">
        <v>53</v>
      </c>
      <c r="H62" s="172" t="s">
        <v>53</v>
      </c>
      <c r="I62" s="179">
        <v>0.459018694850505</v>
      </c>
    </row>
    <row r="63" spans="1:9">
      <c r="A63" s="165" t="s">
        <v>116</v>
      </c>
      <c r="B63" s="147" t="s">
        <v>70</v>
      </c>
      <c r="C63" s="172" t="s">
        <v>53</v>
      </c>
      <c r="D63" s="179">
        <v>-14.048880732368158</v>
      </c>
      <c r="E63" s="172" t="s">
        <v>53</v>
      </c>
      <c r="F63" s="179">
        <v>-6.5889157499551665</v>
      </c>
      <c r="G63" s="172" t="s">
        <v>53</v>
      </c>
      <c r="H63" s="179">
        <v>-9.0329676733243005</v>
      </c>
      <c r="I63" s="179">
        <v>-17.17451769622831</v>
      </c>
    </row>
    <row r="64" spans="1:9">
      <c r="A64" s="165" t="s">
        <v>123</v>
      </c>
      <c r="B64" s="147" t="s">
        <v>70</v>
      </c>
      <c r="C64" s="172" t="s">
        <v>53</v>
      </c>
      <c r="D64" s="179">
        <v>11.698723093944739</v>
      </c>
      <c r="E64" s="172" t="s">
        <v>53</v>
      </c>
      <c r="F64" s="179">
        <v>-10.825526842297171</v>
      </c>
      <c r="G64" s="179">
        <v>-28.091993498617303</v>
      </c>
      <c r="H64" s="179">
        <v>5.8555727903061152</v>
      </c>
      <c r="I64" s="179">
        <v>8.1117352421910578</v>
      </c>
    </row>
    <row r="65" spans="1:9">
      <c r="A65" s="165" t="s">
        <v>124</v>
      </c>
      <c r="B65" s="147" t="s">
        <v>70</v>
      </c>
      <c r="C65" s="172" t="s">
        <v>53</v>
      </c>
      <c r="D65" s="179">
        <v>3.4071387340209931</v>
      </c>
      <c r="E65" s="172" t="s">
        <v>53</v>
      </c>
      <c r="F65" s="179">
        <v>-2.5667767512066479</v>
      </c>
      <c r="G65" s="179">
        <v>5.1068276716125203</v>
      </c>
      <c r="H65" s="179">
        <v>-12.70577902019944</v>
      </c>
      <c r="I65" s="179">
        <v>17.525257205061436</v>
      </c>
    </row>
    <row r="66" spans="1:9">
      <c r="A66" s="165" t="s">
        <v>347</v>
      </c>
      <c r="B66" s="147" t="s">
        <v>70</v>
      </c>
      <c r="C66" s="172" t="s">
        <v>53</v>
      </c>
      <c r="D66" s="179">
        <v>11.097075174513989</v>
      </c>
      <c r="E66" s="172" t="s">
        <v>53</v>
      </c>
      <c r="F66" s="179">
        <v>1.7810462743882962</v>
      </c>
      <c r="G66" s="179">
        <v>-17.341932590232613</v>
      </c>
      <c r="H66" s="179">
        <v>15.556407243968135</v>
      </c>
      <c r="I66" s="179">
        <v>2.6835694647412875</v>
      </c>
    </row>
    <row r="67" spans="1:9">
      <c r="A67" s="165" t="s">
        <v>348</v>
      </c>
      <c r="B67" s="147" t="s">
        <v>70</v>
      </c>
      <c r="C67" s="172" t="s">
        <v>53</v>
      </c>
      <c r="D67" s="179">
        <v>55.298792864855109</v>
      </c>
      <c r="E67" s="172" t="s">
        <v>53</v>
      </c>
      <c r="F67" s="179">
        <v>0.55176825340770375</v>
      </c>
      <c r="G67" s="179">
        <v>-2.4921926544974706</v>
      </c>
      <c r="H67" s="172" t="s">
        <v>53</v>
      </c>
      <c r="I67" s="179">
        <v>2.2990312875385848</v>
      </c>
    </row>
    <row r="68" spans="1:9">
      <c r="A68" s="165" t="s">
        <v>127</v>
      </c>
      <c r="B68" s="147" t="s">
        <v>70</v>
      </c>
      <c r="C68" s="172" t="s">
        <v>53</v>
      </c>
      <c r="D68" s="179">
        <v>-2.3426574579015194</v>
      </c>
      <c r="E68" s="172" t="s">
        <v>53</v>
      </c>
      <c r="F68" s="179">
        <v>-4.0741206146548015</v>
      </c>
      <c r="G68" s="179">
        <v>-16.664622037318683</v>
      </c>
      <c r="H68" s="172" t="s">
        <v>53</v>
      </c>
      <c r="I68" s="179">
        <v>-3.6659563753432085</v>
      </c>
    </row>
    <row r="69" spans="1:9">
      <c r="A69" s="165" t="s">
        <v>128</v>
      </c>
      <c r="B69" s="147" t="s">
        <v>70</v>
      </c>
      <c r="C69" s="172" t="s">
        <v>53</v>
      </c>
      <c r="D69" s="179">
        <v>-4.0897073272211797</v>
      </c>
      <c r="E69" s="172" t="s">
        <v>53</v>
      </c>
      <c r="F69" s="179">
        <v>-2.5421633823857568</v>
      </c>
      <c r="G69" s="172" t="s">
        <v>53</v>
      </c>
      <c r="H69" s="179" t="s">
        <v>51</v>
      </c>
      <c r="I69" s="179">
        <v>-2.76352670603102</v>
      </c>
    </row>
    <row r="70" spans="1:9">
      <c r="A70" s="165" t="s">
        <v>349</v>
      </c>
      <c r="B70" s="147" t="s">
        <v>70</v>
      </c>
      <c r="C70" s="172" t="s">
        <v>53</v>
      </c>
      <c r="D70" s="179">
        <v>11.846270028572057</v>
      </c>
      <c r="E70" s="172" t="s">
        <v>53</v>
      </c>
      <c r="F70" s="179">
        <v>6.3292378865371604E-2</v>
      </c>
      <c r="G70" s="172" t="s">
        <v>53</v>
      </c>
      <c r="H70" s="179" t="s">
        <v>51</v>
      </c>
      <c r="I70" s="179">
        <v>6.8679109188897343</v>
      </c>
    </row>
    <row r="71" spans="1:9">
      <c r="A71" s="165" t="s">
        <v>130</v>
      </c>
      <c r="B71" s="147" t="s">
        <v>70</v>
      </c>
      <c r="C71" s="172" t="s">
        <v>53</v>
      </c>
      <c r="D71" s="179">
        <v>59.092554186527401</v>
      </c>
      <c r="E71" s="172" t="s">
        <v>53</v>
      </c>
      <c r="F71" s="179">
        <v>-3.8964328533408739</v>
      </c>
      <c r="G71" s="172" t="s">
        <v>53</v>
      </c>
      <c r="H71" s="179" t="s">
        <v>51</v>
      </c>
      <c r="I71" s="179">
        <v>-15.584699457334771</v>
      </c>
    </row>
    <row r="72" spans="1:9">
      <c r="A72" s="165" t="s">
        <v>131</v>
      </c>
      <c r="B72" s="147" t="s">
        <v>70</v>
      </c>
      <c r="C72" s="172" t="s">
        <v>53</v>
      </c>
      <c r="D72" s="179">
        <v>10.837322216137373</v>
      </c>
      <c r="E72" s="172" t="s">
        <v>53</v>
      </c>
      <c r="F72" s="179">
        <v>-4.1399453469081688</v>
      </c>
      <c r="G72" s="172" t="s">
        <v>53</v>
      </c>
      <c r="H72" s="179" t="s">
        <v>51</v>
      </c>
      <c r="I72" s="179">
        <v>-2.0572008010956604</v>
      </c>
    </row>
    <row r="73" spans="1:9">
      <c r="B73" s="185" t="s">
        <v>21</v>
      </c>
      <c r="C73" s="186"/>
      <c r="D73" s="186"/>
      <c r="E73" s="186"/>
      <c r="F73" s="186"/>
      <c r="G73" s="186"/>
      <c r="H73" s="186"/>
      <c r="I73" s="186"/>
    </row>
    <row r="74" spans="1:9">
      <c r="A74" s="187"/>
      <c r="B74" s="185" t="s">
        <v>21</v>
      </c>
    </row>
    <row r="75" spans="1:9" ht="14.25">
      <c r="A75" s="1579" t="s">
        <v>353</v>
      </c>
      <c r="B75" s="1580"/>
      <c r="C75" s="1580"/>
      <c r="D75" s="1580"/>
      <c r="E75" s="1580"/>
      <c r="F75" s="1580"/>
      <c r="G75" s="1580"/>
      <c r="H75" s="1580"/>
      <c r="I75" s="1580"/>
    </row>
    <row r="98" spans="1:1">
      <c r="A98" s="135" t="s">
        <v>305</v>
      </c>
    </row>
  </sheetData>
  <mergeCells count="25">
    <mergeCell ref="C43:D43"/>
    <mergeCell ref="E43:F43"/>
    <mergeCell ref="G44:I44"/>
    <mergeCell ref="B45:I45"/>
    <mergeCell ref="I6:I7"/>
    <mergeCell ref="C7:D7"/>
    <mergeCell ref="E7:F7"/>
    <mergeCell ref="G8:I8"/>
    <mergeCell ref="C9:I9"/>
    <mergeCell ref="E46:F46"/>
    <mergeCell ref="A75:I75"/>
    <mergeCell ref="A5:A9"/>
    <mergeCell ref="B5:B8"/>
    <mergeCell ref="C5:I5"/>
    <mergeCell ref="C6:F6"/>
    <mergeCell ref="G6:G7"/>
    <mergeCell ref="H6:H7"/>
    <mergeCell ref="E10:F10"/>
    <mergeCell ref="A41:A45"/>
    <mergeCell ref="B41:B44"/>
    <mergeCell ref="C41:I41"/>
    <mergeCell ref="C42:F42"/>
    <mergeCell ref="G42:G43"/>
    <mergeCell ref="H42:H43"/>
    <mergeCell ref="I42:I43"/>
  </mergeCells>
  <printOptions horizontalCentered="1"/>
  <pageMargins left="0.78740157480314965" right="0.78740157480314965" top="0.98425196850393704" bottom="0.98425196850393704" header="0.51181102362204722" footer="0.51181102362204722"/>
  <pageSetup paperSize="9" scale="54" orientation="portrait" horizontalDpi="1200" verticalDpi="1200" r:id="rId1"/>
  <headerFooter alignWithMargins="0"/>
  <rowBreaks count="1" manualBreakCount="1">
    <brk id="102" max="8" man="1"/>
  </rowBreaks>
  <colBreaks count="1" manualBreakCount="1">
    <brk id="7" max="97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P92"/>
  <sheetViews>
    <sheetView showGridLines="0" zoomScaleNormal="100" workbookViewId="0"/>
  </sheetViews>
  <sheetFormatPr baseColWidth="10" defaultColWidth="12.7109375" defaultRowHeight="12.75"/>
  <cols>
    <col min="1" max="1" width="15.7109375" style="190" customWidth="1"/>
    <col min="2" max="2" width="15.85546875" style="190" customWidth="1"/>
    <col min="3" max="3" width="17.5703125" style="190" customWidth="1"/>
    <col min="4" max="4" width="17" style="190" customWidth="1"/>
    <col min="5" max="5" width="16.140625" style="190" customWidth="1"/>
    <col min="6" max="6" width="14.42578125" style="190" customWidth="1"/>
    <col min="7" max="7" width="13.85546875" style="190" customWidth="1"/>
    <col min="8" max="8" width="13.7109375" style="190" customWidth="1"/>
    <col min="9" max="9" width="16.7109375" style="190" customWidth="1"/>
    <col min="10" max="257" width="12.7109375" style="190"/>
    <col min="258" max="258" width="14.85546875" style="190" customWidth="1"/>
    <col min="259" max="259" width="15.5703125" style="190" customWidth="1"/>
    <col min="260" max="260" width="14.85546875" style="190" customWidth="1"/>
    <col min="261" max="261" width="14.28515625" style="190" customWidth="1"/>
    <col min="262" max="262" width="13.42578125" style="190" customWidth="1"/>
    <col min="263" max="264" width="11.7109375" style="190" customWidth="1"/>
    <col min="265" max="265" width="16.7109375" style="190" customWidth="1"/>
    <col min="266" max="513" width="12.7109375" style="190"/>
    <col min="514" max="514" width="14.85546875" style="190" customWidth="1"/>
    <col min="515" max="515" width="15.5703125" style="190" customWidth="1"/>
    <col min="516" max="516" width="14.85546875" style="190" customWidth="1"/>
    <col min="517" max="517" width="14.28515625" style="190" customWidth="1"/>
    <col min="518" max="518" width="13.42578125" style="190" customWidth="1"/>
    <col min="519" max="520" width="11.7109375" style="190" customWidth="1"/>
    <col min="521" max="521" width="16.7109375" style="190" customWidth="1"/>
    <col min="522" max="769" width="12.7109375" style="190"/>
    <col min="770" max="770" width="14.85546875" style="190" customWidth="1"/>
    <col min="771" max="771" width="15.5703125" style="190" customWidth="1"/>
    <col min="772" max="772" width="14.85546875" style="190" customWidth="1"/>
    <col min="773" max="773" width="14.28515625" style="190" customWidth="1"/>
    <col min="774" max="774" width="13.42578125" style="190" customWidth="1"/>
    <col min="775" max="776" width="11.7109375" style="190" customWidth="1"/>
    <col min="777" max="777" width="16.7109375" style="190" customWidth="1"/>
    <col min="778" max="1025" width="12.7109375" style="190"/>
    <col min="1026" max="1026" width="14.85546875" style="190" customWidth="1"/>
    <col min="1027" max="1027" width="15.5703125" style="190" customWidth="1"/>
    <col min="1028" max="1028" width="14.85546875" style="190" customWidth="1"/>
    <col min="1029" max="1029" width="14.28515625" style="190" customWidth="1"/>
    <col min="1030" max="1030" width="13.42578125" style="190" customWidth="1"/>
    <col min="1031" max="1032" width="11.7109375" style="190" customWidth="1"/>
    <col min="1033" max="1033" width="16.7109375" style="190" customWidth="1"/>
    <col min="1034" max="1281" width="12.7109375" style="190"/>
    <col min="1282" max="1282" width="14.85546875" style="190" customWidth="1"/>
    <col min="1283" max="1283" width="15.5703125" style="190" customWidth="1"/>
    <col min="1284" max="1284" width="14.85546875" style="190" customWidth="1"/>
    <col min="1285" max="1285" width="14.28515625" style="190" customWidth="1"/>
    <col min="1286" max="1286" width="13.42578125" style="190" customWidth="1"/>
    <col min="1287" max="1288" width="11.7109375" style="190" customWidth="1"/>
    <col min="1289" max="1289" width="16.7109375" style="190" customWidth="1"/>
    <col min="1290" max="1537" width="12.7109375" style="190"/>
    <col min="1538" max="1538" width="14.85546875" style="190" customWidth="1"/>
    <col min="1539" max="1539" width="15.5703125" style="190" customWidth="1"/>
    <col min="1540" max="1540" width="14.85546875" style="190" customWidth="1"/>
    <col min="1541" max="1541" width="14.28515625" style="190" customWidth="1"/>
    <col min="1542" max="1542" width="13.42578125" style="190" customWidth="1"/>
    <col min="1543" max="1544" width="11.7109375" style="190" customWidth="1"/>
    <col min="1545" max="1545" width="16.7109375" style="190" customWidth="1"/>
    <col min="1546" max="1793" width="12.7109375" style="190"/>
    <col min="1794" max="1794" width="14.85546875" style="190" customWidth="1"/>
    <col min="1795" max="1795" width="15.5703125" style="190" customWidth="1"/>
    <col min="1796" max="1796" width="14.85546875" style="190" customWidth="1"/>
    <col min="1797" max="1797" width="14.28515625" style="190" customWidth="1"/>
    <col min="1798" max="1798" width="13.42578125" style="190" customWidth="1"/>
    <col min="1799" max="1800" width="11.7109375" style="190" customWidth="1"/>
    <col min="1801" max="1801" width="16.7109375" style="190" customWidth="1"/>
    <col min="1802" max="2049" width="12.7109375" style="190"/>
    <col min="2050" max="2050" width="14.85546875" style="190" customWidth="1"/>
    <col min="2051" max="2051" width="15.5703125" style="190" customWidth="1"/>
    <col min="2052" max="2052" width="14.85546875" style="190" customWidth="1"/>
    <col min="2053" max="2053" width="14.28515625" style="190" customWidth="1"/>
    <col min="2054" max="2054" width="13.42578125" style="190" customWidth="1"/>
    <col min="2055" max="2056" width="11.7109375" style="190" customWidth="1"/>
    <col min="2057" max="2057" width="16.7109375" style="190" customWidth="1"/>
    <col min="2058" max="2305" width="12.7109375" style="190"/>
    <col min="2306" max="2306" width="14.85546875" style="190" customWidth="1"/>
    <col min="2307" max="2307" width="15.5703125" style="190" customWidth="1"/>
    <col min="2308" max="2308" width="14.85546875" style="190" customWidth="1"/>
    <col min="2309" max="2309" width="14.28515625" style="190" customWidth="1"/>
    <col min="2310" max="2310" width="13.42578125" style="190" customWidth="1"/>
    <col min="2311" max="2312" width="11.7109375" style="190" customWidth="1"/>
    <col min="2313" max="2313" width="16.7109375" style="190" customWidth="1"/>
    <col min="2314" max="2561" width="12.7109375" style="190"/>
    <col min="2562" max="2562" width="14.85546875" style="190" customWidth="1"/>
    <col min="2563" max="2563" width="15.5703125" style="190" customWidth="1"/>
    <col min="2564" max="2564" width="14.85546875" style="190" customWidth="1"/>
    <col min="2565" max="2565" width="14.28515625" style="190" customWidth="1"/>
    <col min="2566" max="2566" width="13.42578125" style="190" customWidth="1"/>
    <col min="2567" max="2568" width="11.7109375" style="190" customWidth="1"/>
    <col min="2569" max="2569" width="16.7109375" style="190" customWidth="1"/>
    <col min="2570" max="2817" width="12.7109375" style="190"/>
    <col min="2818" max="2818" width="14.85546875" style="190" customWidth="1"/>
    <col min="2819" max="2819" width="15.5703125" style="190" customWidth="1"/>
    <col min="2820" max="2820" width="14.85546875" style="190" customWidth="1"/>
    <col min="2821" max="2821" width="14.28515625" style="190" customWidth="1"/>
    <col min="2822" max="2822" width="13.42578125" style="190" customWidth="1"/>
    <col min="2823" max="2824" width="11.7109375" style="190" customWidth="1"/>
    <col min="2825" max="2825" width="16.7109375" style="190" customWidth="1"/>
    <col min="2826" max="3073" width="12.7109375" style="190"/>
    <col min="3074" max="3074" width="14.85546875" style="190" customWidth="1"/>
    <col min="3075" max="3075" width="15.5703125" style="190" customWidth="1"/>
    <col min="3076" max="3076" width="14.85546875" style="190" customWidth="1"/>
    <col min="3077" max="3077" width="14.28515625" style="190" customWidth="1"/>
    <col min="3078" max="3078" width="13.42578125" style="190" customWidth="1"/>
    <col min="3079" max="3080" width="11.7109375" style="190" customWidth="1"/>
    <col min="3081" max="3081" width="16.7109375" style="190" customWidth="1"/>
    <col min="3082" max="3329" width="12.7109375" style="190"/>
    <col min="3330" max="3330" width="14.85546875" style="190" customWidth="1"/>
    <col min="3331" max="3331" width="15.5703125" style="190" customWidth="1"/>
    <col min="3332" max="3332" width="14.85546875" style="190" customWidth="1"/>
    <col min="3333" max="3333" width="14.28515625" style="190" customWidth="1"/>
    <col min="3334" max="3334" width="13.42578125" style="190" customWidth="1"/>
    <col min="3335" max="3336" width="11.7109375" style="190" customWidth="1"/>
    <col min="3337" max="3337" width="16.7109375" style="190" customWidth="1"/>
    <col min="3338" max="3585" width="12.7109375" style="190"/>
    <col min="3586" max="3586" width="14.85546875" style="190" customWidth="1"/>
    <col min="3587" max="3587" width="15.5703125" style="190" customWidth="1"/>
    <col min="3588" max="3588" width="14.85546875" style="190" customWidth="1"/>
    <col min="3589" max="3589" width="14.28515625" style="190" customWidth="1"/>
    <col min="3590" max="3590" width="13.42578125" style="190" customWidth="1"/>
    <col min="3591" max="3592" width="11.7109375" style="190" customWidth="1"/>
    <col min="3593" max="3593" width="16.7109375" style="190" customWidth="1"/>
    <col min="3594" max="3841" width="12.7109375" style="190"/>
    <col min="3842" max="3842" width="14.85546875" style="190" customWidth="1"/>
    <col min="3843" max="3843" width="15.5703125" style="190" customWidth="1"/>
    <col min="3844" max="3844" width="14.85546875" style="190" customWidth="1"/>
    <col min="3845" max="3845" width="14.28515625" style="190" customWidth="1"/>
    <col min="3846" max="3846" width="13.42578125" style="190" customWidth="1"/>
    <col min="3847" max="3848" width="11.7109375" style="190" customWidth="1"/>
    <col min="3849" max="3849" width="16.7109375" style="190" customWidth="1"/>
    <col min="3850" max="4097" width="12.7109375" style="190"/>
    <col min="4098" max="4098" width="14.85546875" style="190" customWidth="1"/>
    <col min="4099" max="4099" width="15.5703125" style="190" customWidth="1"/>
    <col min="4100" max="4100" width="14.85546875" style="190" customWidth="1"/>
    <col min="4101" max="4101" width="14.28515625" style="190" customWidth="1"/>
    <col min="4102" max="4102" width="13.42578125" style="190" customWidth="1"/>
    <col min="4103" max="4104" width="11.7109375" style="190" customWidth="1"/>
    <col min="4105" max="4105" width="16.7109375" style="190" customWidth="1"/>
    <col min="4106" max="4353" width="12.7109375" style="190"/>
    <col min="4354" max="4354" width="14.85546875" style="190" customWidth="1"/>
    <col min="4355" max="4355" width="15.5703125" style="190" customWidth="1"/>
    <col min="4356" max="4356" width="14.85546875" style="190" customWidth="1"/>
    <col min="4357" max="4357" width="14.28515625" style="190" customWidth="1"/>
    <col min="4358" max="4358" width="13.42578125" style="190" customWidth="1"/>
    <col min="4359" max="4360" width="11.7109375" style="190" customWidth="1"/>
    <col min="4361" max="4361" width="16.7109375" style="190" customWidth="1"/>
    <col min="4362" max="4609" width="12.7109375" style="190"/>
    <col min="4610" max="4610" width="14.85546875" style="190" customWidth="1"/>
    <col min="4611" max="4611" width="15.5703125" style="190" customWidth="1"/>
    <col min="4612" max="4612" width="14.85546875" style="190" customWidth="1"/>
    <col min="4613" max="4613" width="14.28515625" style="190" customWidth="1"/>
    <col min="4614" max="4614" width="13.42578125" style="190" customWidth="1"/>
    <col min="4615" max="4616" width="11.7109375" style="190" customWidth="1"/>
    <col min="4617" max="4617" width="16.7109375" style="190" customWidth="1"/>
    <col min="4618" max="4865" width="12.7109375" style="190"/>
    <col min="4866" max="4866" width="14.85546875" style="190" customWidth="1"/>
    <col min="4867" max="4867" width="15.5703125" style="190" customWidth="1"/>
    <col min="4868" max="4868" width="14.85546875" style="190" customWidth="1"/>
    <col min="4869" max="4869" width="14.28515625" style="190" customWidth="1"/>
    <col min="4870" max="4870" width="13.42578125" style="190" customWidth="1"/>
    <col min="4871" max="4872" width="11.7109375" style="190" customWidth="1"/>
    <col min="4873" max="4873" width="16.7109375" style="190" customWidth="1"/>
    <col min="4874" max="5121" width="12.7109375" style="190"/>
    <col min="5122" max="5122" width="14.85546875" style="190" customWidth="1"/>
    <col min="5123" max="5123" width="15.5703125" style="190" customWidth="1"/>
    <col min="5124" max="5124" width="14.85546875" style="190" customWidth="1"/>
    <col min="5125" max="5125" width="14.28515625" style="190" customWidth="1"/>
    <col min="5126" max="5126" width="13.42578125" style="190" customWidth="1"/>
    <col min="5127" max="5128" width="11.7109375" style="190" customWidth="1"/>
    <col min="5129" max="5129" width="16.7109375" style="190" customWidth="1"/>
    <col min="5130" max="5377" width="12.7109375" style="190"/>
    <col min="5378" max="5378" width="14.85546875" style="190" customWidth="1"/>
    <col min="5379" max="5379" width="15.5703125" style="190" customWidth="1"/>
    <col min="5380" max="5380" width="14.85546875" style="190" customWidth="1"/>
    <col min="5381" max="5381" width="14.28515625" style="190" customWidth="1"/>
    <col min="5382" max="5382" width="13.42578125" style="190" customWidth="1"/>
    <col min="5383" max="5384" width="11.7109375" style="190" customWidth="1"/>
    <col min="5385" max="5385" width="16.7109375" style="190" customWidth="1"/>
    <col min="5386" max="5633" width="12.7109375" style="190"/>
    <col min="5634" max="5634" width="14.85546875" style="190" customWidth="1"/>
    <col min="5635" max="5635" width="15.5703125" style="190" customWidth="1"/>
    <col min="5636" max="5636" width="14.85546875" style="190" customWidth="1"/>
    <col min="5637" max="5637" width="14.28515625" style="190" customWidth="1"/>
    <col min="5638" max="5638" width="13.42578125" style="190" customWidth="1"/>
    <col min="5639" max="5640" width="11.7109375" style="190" customWidth="1"/>
    <col min="5641" max="5641" width="16.7109375" style="190" customWidth="1"/>
    <col min="5642" max="5889" width="12.7109375" style="190"/>
    <col min="5890" max="5890" width="14.85546875" style="190" customWidth="1"/>
    <col min="5891" max="5891" width="15.5703125" style="190" customWidth="1"/>
    <col min="5892" max="5892" width="14.85546875" style="190" customWidth="1"/>
    <col min="5893" max="5893" width="14.28515625" style="190" customWidth="1"/>
    <col min="5894" max="5894" width="13.42578125" style="190" customWidth="1"/>
    <col min="5895" max="5896" width="11.7109375" style="190" customWidth="1"/>
    <col min="5897" max="5897" width="16.7109375" style="190" customWidth="1"/>
    <col min="5898" max="6145" width="12.7109375" style="190"/>
    <col min="6146" max="6146" width="14.85546875" style="190" customWidth="1"/>
    <col min="6147" max="6147" width="15.5703125" style="190" customWidth="1"/>
    <col min="6148" max="6148" width="14.85546875" style="190" customWidth="1"/>
    <col min="6149" max="6149" width="14.28515625" style="190" customWidth="1"/>
    <col min="6150" max="6150" width="13.42578125" style="190" customWidth="1"/>
    <col min="6151" max="6152" width="11.7109375" style="190" customWidth="1"/>
    <col min="6153" max="6153" width="16.7109375" style="190" customWidth="1"/>
    <col min="6154" max="6401" width="12.7109375" style="190"/>
    <col min="6402" max="6402" width="14.85546875" style="190" customWidth="1"/>
    <col min="6403" max="6403" width="15.5703125" style="190" customWidth="1"/>
    <col min="6404" max="6404" width="14.85546875" style="190" customWidth="1"/>
    <col min="6405" max="6405" width="14.28515625" style="190" customWidth="1"/>
    <col min="6406" max="6406" width="13.42578125" style="190" customWidth="1"/>
    <col min="6407" max="6408" width="11.7109375" style="190" customWidth="1"/>
    <col min="6409" max="6409" width="16.7109375" style="190" customWidth="1"/>
    <col min="6410" max="6657" width="12.7109375" style="190"/>
    <col min="6658" max="6658" width="14.85546875" style="190" customWidth="1"/>
    <col min="6659" max="6659" width="15.5703125" style="190" customWidth="1"/>
    <col min="6660" max="6660" width="14.85546875" style="190" customWidth="1"/>
    <col min="6661" max="6661" width="14.28515625" style="190" customWidth="1"/>
    <col min="6662" max="6662" width="13.42578125" style="190" customWidth="1"/>
    <col min="6663" max="6664" width="11.7109375" style="190" customWidth="1"/>
    <col min="6665" max="6665" width="16.7109375" style="190" customWidth="1"/>
    <col min="6666" max="6913" width="12.7109375" style="190"/>
    <col min="6914" max="6914" width="14.85546875" style="190" customWidth="1"/>
    <col min="6915" max="6915" width="15.5703125" style="190" customWidth="1"/>
    <col min="6916" max="6916" width="14.85546875" style="190" customWidth="1"/>
    <col min="6917" max="6917" width="14.28515625" style="190" customWidth="1"/>
    <col min="6918" max="6918" width="13.42578125" style="190" customWidth="1"/>
    <col min="6919" max="6920" width="11.7109375" style="190" customWidth="1"/>
    <col min="6921" max="6921" width="16.7109375" style="190" customWidth="1"/>
    <col min="6922" max="7169" width="12.7109375" style="190"/>
    <col min="7170" max="7170" width="14.85546875" style="190" customWidth="1"/>
    <col min="7171" max="7171" width="15.5703125" style="190" customWidth="1"/>
    <col min="7172" max="7172" width="14.85546875" style="190" customWidth="1"/>
    <col min="7173" max="7173" width="14.28515625" style="190" customWidth="1"/>
    <col min="7174" max="7174" width="13.42578125" style="190" customWidth="1"/>
    <col min="7175" max="7176" width="11.7109375" style="190" customWidth="1"/>
    <col min="7177" max="7177" width="16.7109375" style="190" customWidth="1"/>
    <col min="7178" max="7425" width="12.7109375" style="190"/>
    <col min="7426" max="7426" width="14.85546875" style="190" customWidth="1"/>
    <col min="7427" max="7427" width="15.5703125" style="190" customWidth="1"/>
    <col min="7428" max="7428" width="14.85546875" style="190" customWidth="1"/>
    <col min="7429" max="7429" width="14.28515625" style="190" customWidth="1"/>
    <col min="7430" max="7430" width="13.42578125" style="190" customWidth="1"/>
    <col min="7431" max="7432" width="11.7109375" style="190" customWidth="1"/>
    <col min="7433" max="7433" width="16.7109375" style="190" customWidth="1"/>
    <col min="7434" max="7681" width="12.7109375" style="190"/>
    <col min="7682" max="7682" width="14.85546875" style="190" customWidth="1"/>
    <col min="7683" max="7683" width="15.5703125" style="190" customWidth="1"/>
    <col min="7684" max="7684" width="14.85546875" style="190" customWidth="1"/>
    <col min="7685" max="7685" width="14.28515625" style="190" customWidth="1"/>
    <col min="7686" max="7686" width="13.42578125" style="190" customWidth="1"/>
    <col min="7687" max="7688" width="11.7109375" style="190" customWidth="1"/>
    <col min="7689" max="7689" width="16.7109375" style="190" customWidth="1"/>
    <col min="7690" max="7937" width="12.7109375" style="190"/>
    <col min="7938" max="7938" width="14.85546875" style="190" customWidth="1"/>
    <col min="7939" max="7939" width="15.5703125" style="190" customWidth="1"/>
    <col min="7940" max="7940" width="14.85546875" style="190" customWidth="1"/>
    <col min="7941" max="7941" width="14.28515625" style="190" customWidth="1"/>
    <col min="7942" max="7942" width="13.42578125" style="190" customWidth="1"/>
    <col min="7943" max="7944" width="11.7109375" style="190" customWidth="1"/>
    <col min="7945" max="7945" width="16.7109375" style="190" customWidth="1"/>
    <col min="7946" max="8193" width="12.7109375" style="190"/>
    <col min="8194" max="8194" width="14.85546875" style="190" customWidth="1"/>
    <col min="8195" max="8195" width="15.5703125" style="190" customWidth="1"/>
    <col min="8196" max="8196" width="14.85546875" style="190" customWidth="1"/>
    <col min="8197" max="8197" width="14.28515625" style="190" customWidth="1"/>
    <col min="8198" max="8198" width="13.42578125" style="190" customWidth="1"/>
    <col min="8199" max="8200" width="11.7109375" style="190" customWidth="1"/>
    <col min="8201" max="8201" width="16.7109375" style="190" customWidth="1"/>
    <col min="8202" max="8449" width="12.7109375" style="190"/>
    <col min="8450" max="8450" width="14.85546875" style="190" customWidth="1"/>
    <col min="8451" max="8451" width="15.5703125" style="190" customWidth="1"/>
    <col min="8452" max="8452" width="14.85546875" style="190" customWidth="1"/>
    <col min="8453" max="8453" width="14.28515625" style="190" customWidth="1"/>
    <col min="8454" max="8454" width="13.42578125" style="190" customWidth="1"/>
    <col min="8455" max="8456" width="11.7109375" style="190" customWidth="1"/>
    <col min="8457" max="8457" width="16.7109375" style="190" customWidth="1"/>
    <col min="8458" max="8705" width="12.7109375" style="190"/>
    <col min="8706" max="8706" width="14.85546875" style="190" customWidth="1"/>
    <col min="8707" max="8707" width="15.5703125" style="190" customWidth="1"/>
    <col min="8708" max="8708" width="14.85546875" style="190" customWidth="1"/>
    <col min="8709" max="8709" width="14.28515625" style="190" customWidth="1"/>
    <col min="8710" max="8710" width="13.42578125" style="190" customWidth="1"/>
    <col min="8711" max="8712" width="11.7109375" style="190" customWidth="1"/>
    <col min="8713" max="8713" width="16.7109375" style="190" customWidth="1"/>
    <col min="8714" max="8961" width="12.7109375" style="190"/>
    <col min="8962" max="8962" width="14.85546875" style="190" customWidth="1"/>
    <col min="8963" max="8963" width="15.5703125" style="190" customWidth="1"/>
    <col min="8964" max="8964" width="14.85546875" style="190" customWidth="1"/>
    <col min="8965" max="8965" width="14.28515625" style="190" customWidth="1"/>
    <col min="8966" max="8966" width="13.42578125" style="190" customWidth="1"/>
    <col min="8967" max="8968" width="11.7109375" style="190" customWidth="1"/>
    <col min="8969" max="8969" width="16.7109375" style="190" customWidth="1"/>
    <col min="8970" max="9217" width="12.7109375" style="190"/>
    <col min="9218" max="9218" width="14.85546875" style="190" customWidth="1"/>
    <col min="9219" max="9219" width="15.5703125" style="190" customWidth="1"/>
    <col min="9220" max="9220" width="14.85546875" style="190" customWidth="1"/>
    <col min="9221" max="9221" width="14.28515625" style="190" customWidth="1"/>
    <col min="9222" max="9222" width="13.42578125" style="190" customWidth="1"/>
    <col min="9223" max="9224" width="11.7109375" style="190" customWidth="1"/>
    <col min="9225" max="9225" width="16.7109375" style="190" customWidth="1"/>
    <col min="9226" max="9473" width="12.7109375" style="190"/>
    <col min="9474" max="9474" width="14.85546875" style="190" customWidth="1"/>
    <col min="9475" max="9475" width="15.5703125" style="190" customWidth="1"/>
    <col min="9476" max="9476" width="14.85546875" style="190" customWidth="1"/>
    <col min="9477" max="9477" width="14.28515625" style="190" customWidth="1"/>
    <col min="9478" max="9478" width="13.42578125" style="190" customWidth="1"/>
    <col min="9479" max="9480" width="11.7109375" style="190" customWidth="1"/>
    <col min="9481" max="9481" width="16.7109375" style="190" customWidth="1"/>
    <col min="9482" max="9729" width="12.7109375" style="190"/>
    <col min="9730" max="9730" width="14.85546875" style="190" customWidth="1"/>
    <col min="9731" max="9731" width="15.5703125" style="190" customWidth="1"/>
    <col min="9732" max="9732" width="14.85546875" style="190" customWidth="1"/>
    <col min="9733" max="9733" width="14.28515625" style="190" customWidth="1"/>
    <col min="9734" max="9734" width="13.42578125" style="190" customWidth="1"/>
    <col min="9735" max="9736" width="11.7109375" style="190" customWidth="1"/>
    <col min="9737" max="9737" width="16.7109375" style="190" customWidth="1"/>
    <col min="9738" max="9985" width="12.7109375" style="190"/>
    <col min="9986" max="9986" width="14.85546875" style="190" customWidth="1"/>
    <col min="9987" max="9987" width="15.5703125" style="190" customWidth="1"/>
    <col min="9988" max="9988" width="14.85546875" style="190" customWidth="1"/>
    <col min="9989" max="9989" width="14.28515625" style="190" customWidth="1"/>
    <col min="9990" max="9990" width="13.42578125" style="190" customWidth="1"/>
    <col min="9991" max="9992" width="11.7109375" style="190" customWidth="1"/>
    <col min="9993" max="9993" width="16.7109375" style="190" customWidth="1"/>
    <col min="9994" max="10241" width="12.7109375" style="190"/>
    <col min="10242" max="10242" width="14.85546875" style="190" customWidth="1"/>
    <col min="10243" max="10243" width="15.5703125" style="190" customWidth="1"/>
    <col min="10244" max="10244" width="14.85546875" style="190" customWidth="1"/>
    <col min="10245" max="10245" width="14.28515625" style="190" customWidth="1"/>
    <col min="10246" max="10246" width="13.42578125" style="190" customWidth="1"/>
    <col min="10247" max="10248" width="11.7109375" style="190" customWidth="1"/>
    <col min="10249" max="10249" width="16.7109375" style="190" customWidth="1"/>
    <col min="10250" max="10497" width="12.7109375" style="190"/>
    <col min="10498" max="10498" width="14.85546875" style="190" customWidth="1"/>
    <col min="10499" max="10499" width="15.5703125" style="190" customWidth="1"/>
    <col min="10500" max="10500" width="14.85546875" style="190" customWidth="1"/>
    <col min="10501" max="10501" width="14.28515625" style="190" customWidth="1"/>
    <col min="10502" max="10502" width="13.42578125" style="190" customWidth="1"/>
    <col min="10503" max="10504" width="11.7109375" style="190" customWidth="1"/>
    <col min="10505" max="10505" width="16.7109375" style="190" customWidth="1"/>
    <col min="10506" max="10753" width="12.7109375" style="190"/>
    <col min="10754" max="10754" width="14.85546875" style="190" customWidth="1"/>
    <col min="10755" max="10755" width="15.5703125" style="190" customWidth="1"/>
    <col min="10756" max="10756" width="14.85546875" style="190" customWidth="1"/>
    <col min="10757" max="10757" width="14.28515625" style="190" customWidth="1"/>
    <col min="10758" max="10758" width="13.42578125" style="190" customWidth="1"/>
    <col min="10759" max="10760" width="11.7109375" style="190" customWidth="1"/>
    <col min="10761" max="10761" width="16.7109375" style="190" customWidth="1"/>
    <col min="10762" max="11009" width="12.7109375" style="190"/>
    <col min="11010" max="11010" width="14.85546875" style="190" customWidth="1"/>
    <col min="11011" max="11011" width="15.5703125" style="190" customWidth="1"/>
    <col min="11012" max="11012" width="14.85546875" style="190" customWidth="1"/>
    <col min="11013" max="11013" width="14.28515625" style="190" customWidth="1"/>
    <col min="11014" max="11014" width="13.42578125" style="190" customWidth="1"/>
    <col min="11015" max="11016" width="11.7109375" style="190" customWidth="1"/>
    <col min="11017" max="11017" width="16.7109375" style="190" customWidth="1"/>
    <col min="11018" max="11265" width="12.7109375" style="190"/>
    <col min="11266" max="11266" width="14.85546875" style="190" customWidth="1"/>
    <col min="11267" max="11267" width="15.5703125" style="190" customWidth="1"/>
    <col min="11268" max="11268" width="14.85546875" style="190" customWidth="1"/>
    <col min="11269" max="11269" width="14.28515625" style="190" customWidth="1"/>
    <col min="11270" max="11270" width="13.42578125" style="190" customWidth="1"/>
    <col min="11271" max="11272" width="11.7109375" style="190" customWidth="1"/>
    <col min="11273" max="11273" width="16.7109375" style="190" customWidth="1"/>
    <col min="11274" max="11521" width="12.7109375" style="190"/>
    <col min="11522" max="11522" width="14.85546875" style="190" customWidth="1"/>
    <col min="11523" max="11523" width="15.5703125" style="190" customWidth="1"/>
    <col min="11524" max="11524" width="14.85546875" style="190" customWidth="1"/>
    <col min="11525" max="11525" width="14.28515625" style="190" customWidth="1"/>
    <col min="11526" max="11526" width="13.42578125" style="190" customWidth="1"/>
    <col min="11527" max="11528" width="11.7109375" style="190" customWidth="1"/>
    <col min="11529" max="11529" width="16.7109375" style="190" customWidth="1"/>
    <col min="11530" max="11777" width="12.7109375" style="190"/>
    <col min="11778" max="11778" width="14.85546875" style="190" customWidth="1"/>
    <col min="11779" max="11779" width="15.5703125" style="190" customWidth="1"/>
    <col min="11780" max="11780" width="14.85546875" style="190" customWidth="1"/>
    <col min="11781" max="11781" width="14.28515625" style="190" customWidth="1"/>
    <col min="11782" max="11782" width="13.42578125" style="190" customWidth="1"/>
    <col min="11783" max="11784" width="11.7109375" style="190" customWidth="1"/>
    <col min="11785" max="11785" width="16.7109375" style="190" customWidth="1"/>
    <col min="11786" max="12033" width="12.7109375" style="190"/>
    <col min="12034" max="12034" width="14.85546875" style="190" customWidth="1"/>
    <col min="12035" max="12035" width="15.5703125" style="190" customWidth="1"/>
    <col min="12036" max="12036" width="14.85546875" style="190" customWidth="1"/>
    <col min="12037" max="12037" width="14.28515625" style="190" customWidth="1"/>
    <col min="12038" max="12038" width="13.42578125" style="190" customWidth="1"/>
    <col min="12039" max="12040" width="11.7109375" style="190" customWidth="1"/>
    <col min="12041" max="12041" width="16.7109375" style="190" customWidth="1"/>
    <col min="12042" max="12289" width="12.7109375" style="190"/>
    <col min="12290" max="12290" width="14.85546875" style="190" customWidth="1"/>
    <col min="12291" max="12291" width="15.5703125" style="190" customWidth="1"/>
    <col min="12292" max="12292" width="14.85546875" style="190" customWidth="1"/>
    <col min="12293" max="12293" width="14.28515625" style="190" customWidth="1"/>
    <col min="12294" max="12294" width="13.42578125" style="190" customWidth="1"/>
    <col min="12295" max="12296" width="11.7109375" style="190" customWidth="1"/>
    <col min="12297" max="12297" width="16.7109375" style="190" customWidth="1"/>
    <col min="12298" max="12545" width="12.7109375" style="190"/>
    <col min="12546" max="12546" width="14.85546875" style="190" customWidth="1"/>
    <col min="12547" max="12547" width="15.5703125" style="190" customWidth="1"/>
    <col min="12548" max="12548" width="14.85546875" style="190" customWidth="1"/>
    <col min="12549" max="12549" width="14.28515625" style="190" customWidth="1"/>
    <col min="12550" max="12550" width="13.42578125" style="190" customWidth="1"/>
    <col min="12551" max="12552" width="11.7109375" style="190" customWidth="1"/>
    <col min="12553" max="12553" width="16.7109375" style="190" customWidth="1"/>
    <col min="12554" max="12801" width="12.7109375" style="190"/>
    <col min="12802" max="12802" width="14.85546875" style="190" customWidth="1"/>
    <col min="12803" max="12803" width="15.5703125" style="190" customWidth="1"/>
    <col min="12804" max="12804" width="14.85546875" style="190" customWidth="1"/>
    <col min="12805" max="12805" width="14.28515625" style="190" customWidth="1"/>
    <col min="12806" max="12806" width="13.42578125" style="190" customWidth="1"/>
    <col min="12807" max="12808" width="11.7109375" style="190" customWidth="1"/>
    <col min="12809" max="12809" width="16.7109375" style="190" customWidth="1"/>
    <col min="12810" max="13057" width="12.7109375" style="190"/>
    <col min="13058" max="13058" width="14.85546875" style="190" customWidth="1"/>
    <col min="13059" max="13059" width="15.5703125" style="190" customWidth="1"/>
    <col min="13060" max="13060" width="14.85546875" style="190" customWidth="1"/>
    <col min="13061" max="13061" width="14.28515625" style="190" customWidth="1"/>
    <col min="13062" max="13062" width="13.42578125" style="190" customWidth="1"/>
    <col min="13063" max="13064" width="11.7109375" style="190" customWidth="1"/>
    <col min="13065" max="13065" width="16.7109375" style="190" customWidth="1"/>
    <col min="13066" max="13313" width="12.7109375" style="190"/>
    <col min="13314" max="13314" width="14.85546875" style="190" customWidth="1"/>
    <col min="13315" max="13315" width="15.5703125" style="190" customWidth="1"/>
    <col min="13316" max="13316" width="14.85546875" style="190" customWidth="1"/>
    <col min="13317" max="13317" width="14.28515625" style="190" customWidth="1"/>
    <col min="13318" max="13318" width="13.42578125" style="190" customWidth="1"/>
    <col min="13319" max="13320" width="11.7109375" style="190" customWidth="1"/>
    <col min="13321" max="13321" width="16.7109375" style="190" customWidth="1"/>
    <col min="13322" max="13569" width="12.7109375" style="190"/>
    <col min="13570" max="13570" width="14.85546875" style="190" customWidth="1"/>
    <col min="13571" max="13571" width="15.5703125" style="190" customWidth="1"/>
    <col min="13572" max="13572" width="14.85546875" style="190" customWidth="1"/>
    <col min="13573" max="13573" width="14.28515625" style="190" customWidth="1"/>
    <col min="13574" max="13574" width="13.42578125" style="190" customWidth="1"/>
    <col min="13575" max="13576" width="11.7109375" style="190" customWidth="1"/>
    <col min="13577" max="13577" width="16.7109375" style="190" customWidth="1"/>
    <col min="13578" max="13825" width="12.7109375" style="190"/>
    <col min="13826" max="13826" width="14.85546875" style="190" customWidth="1"/>
    <col min="13827" max="13827" width="15.5703125" style="190" customWidth="1"/>
    <col min="13828" max="13828" width="14.85546875" style="190" customWidth="1"/>
    <col min="13829" max="13829" width="14.28515625" style="190" customWidth="1"/>
    <col min="13830" max="13830" width="13.42578125" style="190" customWidth="1"/>
    <col min="13831" max="13832" width="11.7109375" style="190" customWidth="1"/>
    <col min="13833" max="13833" width="16.7109375" style="190" customWidth="1"/>
    <col min="13834" max="14081" width="12.7109375" style="190"/>
    <col min="14082" max="14082" width="14.85546875" style="190" customWidth="1"/>
    <col min="14083" max="14083" width="15.5703125" style="190" customWidth="1"/>
    <col min="14084" max="14084" width="14.85546875" style="190" customWidth="1"/>
    <col min="14085" max="14085" width="14.28515625" style="190" customWidth="1"/>
    <col min="14086" max="14086" width="13.42578125" style="190" customWidth="1"/>
    <col min="14087" max="14088" width="11.7109375" style="190" customWidth="1"/>
    <col min="14089" max="14089" width="16.7109375" style="190" customWidth="1"/>
    <col min="14090" max="14337" width="12.7109375" style="190"/>
    <col min="14338" max="14338" width="14.85546875" style="190" customWidth="1"/>
    <col min="14339" max="14339" width="15.5703125" style="190" customWidth="1"/>
    <col min="14340" max="14340" width="14.85546875" style="190" customWidth="1"/>
    <col min="14341" max="14341" width="14.28515625" style="190" customWidth="1"/>
    <col min="14342" max="14342" width="13.42578125" style="190" customWidth="1"/>
    <col min="14343" max="14344" width="11.7109375" style="190" customWidth="1"/>
    <col min="14345" max="14345" width="16.7109375" style="190" customWidth="1"/>
    <col min="14346" max="14593" width="12.7109375" style="190"/>
    <col min="14594" max="14594" width="14.85546875" style="190" customWidth="1"/>
    <col min="14595" max="14595" width="15.5703125" style="190" customWidth="1"/>
    <col min="14596" max="14596" width="14.85546875" style="190" customWidth="1"/>
    <col min="14597" max="14597" width="14.28515625" style="190" customWidth="1"/>
    <col min="14598" max="14598" width="13.42578125" style="190" customWidth="1"/>
    <col min="14599" max="14600" width="11.7109375" style="190" customWidth="1"/>
    <col min="14601" max="14601" width="16.7109375" style="190" customWidth="1"/>
    <col min="14602" max="14849" width="12.7109375" style="190"/>
    <col min="14850" max="14850" width="14.85546875" style="190" customWidth="1"/>
    <col min="14851" max="14851" width="15.5703125" style="190" customWidth="1"/>
    <col min="14852" max="14852" width="14.85546875" style="190" customWidth="1"/>
    <col min="14853" max="14853" width="14.28515625" style="190" customWidth="1"/>
    <col min="14854" max="14854" width="13.42578125" style="190" customWidth="1"/>
    <col min="14855" max="14856" width="11.7109375" style="190" customWidth="1"/>
    <col min="14857" max="14857" width="16.7109375" style="190" customWidth="1"/>
    <col min="14858" max="15105" width="12.7109375" style="190"/>
    <col min="15106" max="15106" width="14.85546875" style="190" customWidth="1"/>
    <col min="15107" max="15107" width="15.5703125" style="190" customWidth="1"/>
    <col min="15108" max="15108" width="14.85546875" style="190" customWidth="1"/>
    <col min="15109" max="15109" width="14.28515625" style="190" customWidth="1"/>
    <col min="15110" max="15110" width="13.42578125" style="190" customWidth="1"/>
    <col min="15111" max="15112" width="11.7109375" style="190" customWidth="1"/>
    <col min="15113" max="15113" width="16.7109375" style="190" customWidth="1"/>
    <col min="15114" max="15361" width="12.7109375" style="190"/>
    <col min="15362" max="15362" width="14.85546875" style="190" customWidth="1"/>
    <col min="15363" max="15363" width="15.5703125" style="190" customWidth="1"/>
    <col min="15364" max="15364" width="14.85546875" style="190" customWidth="1"/>
    <col min="15365" max="15365" width="14.28515625" style="190" customWidth="1"/>
    <col min="15366" max="15366" width="13.42578125" style="190" customWidth="1"/>
    <col min="15367" max="15368" width="11.7109375" style="190" customWidth="1"/>
    <col min="15369" max="15369" width="16.7109375" style="190" customWidth="1"/>
    <col min="15370" max="15617" width="12.7109375" style="190"/>
    <col min="15618" max="15618" width="14.85546875" style="190" customWidth="1"/>
    <col min="15619" max="15619" width="15.5703125" style="190" customWidth="1"/>
    <col min="15620" max="15620" width="14.85546875" style="190" customWidth="1"/>
    <col min="15621" max="15621" width="14.28515625" style="190" customWidth="1"/>
    <col min="15622" max="15622" width="13.42578125" style="190" customWidth="1"/>
    <col min="15623" max="15624" width="11.7109375" style="190" customWidth="1"/>
    <col min="15625" max="15625" width="16.7109375" style="190" customWidth="1"/>
    <col min="15626" max="15873" width="12.7109375" style="190"/>
    <col min="15874" max="15874" width="14.85546875" style="190" customWidth="1"/>
    <col min="15875" max="15875" width="15.5703125" style="190" customWidth="1"/>
    <col min="15876" max="15876" width="14.85546875" style="190" customWidth="1"/>
    <col min="15877" max="15877" width="14.28515625" style="190" customWidth="1"/>
    <col min="15878" max="15878" width="13.42578125" style="190" customWidth="1"/>
    <col min="15879" max="15880" width="11.7109375" style="190" customWidth="1"/>
    <col min="15881" max="15881" width="16.7109375" style="190" customWidth="1"/>
    <col min="15882" max="16129" width="12.7109375" style="190"/>
    <col min="16130" max="16130" width="14.85546875" style="190" customWidth="1"/>
    <col min="16131" max="16131" width="15.5703125" style="190" customWidth="1"/>
    <col min="16132" max="16132" width="14.85546875" style="190" customWidth="1"/>
    <col min="16133" max="16133" width="14.28515625" style="190" customWidth="1"/>
    <col min="16134" max="16134" width="13.42578125" style="190" customWidth="1"/>
    <col min="16135" max="16136" width="11.7109375" style="190" customWidth="1"/>
    <col min="16137" max="16137" width="16.7109375" style="190" customWidth="1"/>
    <col min="16138" max="16384" width="12.7109375" style="190"/>
  </cols>
  <sheetData>
    <row r="1" spans="1:9" ht="15">
      <c r="A1" s="188" t="s">
        <v>330</v>
      </c>
      <c r="B1" s="189"/>
      <c r="C1" s="189"/>
      <c r="D1" s="189"/>
      <c r="E1" s="189"/>
      <c r="F1" s="189"/>
      <c r="G1" s="189"/>
      <c r="H1" s="189"/>
      <c r="I1" s="189"/>
    </row>
    <row r="2" spans="1:9" ht="14.25">
      <c r="A2" s="191" t="s">
        <v>354</v>
      </c>
      <c r="B2" s="189"/>
      <c r="C2" s="189"/>
      <c r="D2" s="189"/>
      <c r="E2" s="189"/>
      <c r="F2" s="189"/>
      <c r="G2" s="189"/>
      <c r="H2" s="189"/>
      <c r="I2" s="189"/>
    </row>
    <row r="3" spans="1:9">
      <c r="A3" s="192" t="s">
        <v>355</v>
      </c>
      <c r="B3" s="193"/>
      <c r="C3" s="193"/>
      <c r="D3" s="193"/>
      <c r="E3" s="193"/>
      <c r="F3" s="193"/>
      <c r="G3" s="193"/>
      <c r="H3" s="193"/>
      <c r="I3" s="193"/>
    </row>
    <row r="4" spans="1:9">
      <c r="A4" s="194"/>
      <c r="G4" s="195"/>
      <c r="H4" s="195"/>
      <c r="I4" s="195"/>
    </row>
    <row r="5" spans="1:9" ht="14.25" customHeight="1">
      <c r="A5" s="1609" t="s">
        <v>333</v>
      </c>
      <c r="B5" s="1612" t="s">
        <v>336</v>
      </c>
      <c r="C5" s="1613"/>
      <c r="D5" s="1613"/>
      <c r="E5" s="1613"/>
      <c r="F5" s="1614"/>
      <c r="G5" s="1603" t="s">
        <v>337</v>
      </c>
      <c r="H5" s="1603" t="s">
        <v>338</v>
      </c>
      <c r="I5" s="1603" t="s">
        <v>339</v>
      </c>
    </row>
    <row r="6" spans="1:9" ht="12.75" customHeight="1">
      <c r="A6" s="1610"/>
      <c r="B6" s="1598" t="s">
        <v>340</v>
      </c>
      <c r="C6" s="1616"/>
      <c r="D6" s="1598" t="s">
        <v>341</v>
      </c>
      <c r="E6" s="1616"/>
      <c r="F6" s="1600" t="s">
        <v>356</v>
      </c>
      <c r="G6" s="1615"/>
      <c r="H6" s="1615"/>
      <c r="I6" s="1615"/>
    </row>
    <row r="7" spans="1:9" ht="49.5" customHeight="1">
      <c r="A7" s="1610"/>
      <c r="B7" s="1603" t="s">
        <v>357</v>
      </c>
      <c r="C7" s="1603" t="s">
        <v>358</v>
      </c>
      <c r="D7" s="1603" t="s">
        <v>357</v>
      </c>
      <c r="E7" s="1603" t="s">
        <v>359</v>
      </c>
      <c r="F7" s="1601"/>
      <c r="G7" s="1604"/>
      <c r="H7" s="1604"/>
      <c r="I7" s="1604"/>
    </row>
    <row r="8" spans="1:9" ht="15" customHeight="1">
      <c r="A8" s="1610"/>
      <c r="B8" s="1604"/>
      <c r="C8" s="1604"/>
      <c r="D8" s="1604"/>
      <c r="E8" s="1604"/>
      <c r="F8" s="1602"/>
      <c r="G8" s="1605" t="s">
        <v>360</v>
      </c>
      <c r="H8" s="1606"/>
      <c r="I8" s="1606"/>
    </row>
    <row r="9" spans="1:9">
      <c r="A9" s="1611"/>
      <c r="B9" s="1607" t="s">
        <v>345</v>
      </c>
      <c r="C9" s="1608"/>
      <c r="D9" s="1608"/>
      <c r="E9" s="1608"/>
      <c r="F9" s="1608"/>
      <c r="G9" s="1608"/>
      <c r="H9" s="1608"/>
      <c r="I9" s="1608"/>
    </row>
    <row r="10" spans="1:9">
      <c r="A10" s="196"/>
      <c r="B10" s="196"/>
      <c r="C10" s="196"/>
      <c r="D10" s="196"/>
      <c r="E10" s="196"/>
      <c r="F10" s="196"/>
      <c r="G10" s="196"/>
      <c r="H10" s="196"/>
    </row>
    <row r="11" spans="1:9">
      <c r="A11" s="196"/>
      <c r="B11" s="196"/>
      <c r="C11" s="196"/>
      <c r="D11" s="196"/>
      <c r="E11" s="196"/>
      <c r="F11" s="196"/>
      <c r="G11" s="196"/>
      <c r="H11" s="196"/>
    </row>
    <row r="12" spans="1:9">
      <c r="A12" s="197">
        <v>2007</v>
      </c>
      <c r="B12" s="148">
        <v>4627.7</v>
      </c>
      <c r="C12" s="148">
        <v>42566.1</v>
      </c>
      <c r="D12" s="148" t="s">
        <v>53</v>
      </c>
      <c r="E12" s="148">
        <v>487651.1</v>
      </c>
      <c r="F12" s="148" t="s">
        <v>361</v>
      </c>
      <c r="G12" s="148">
        <v>23958.400000000001</v>
      </c>
      <c r="H12" s="148">
        <v>989.3</v>
      </c>
      <c r="I12" s="148">
        <v>42435.9</v>
      </c>
    </row>
    <row r="13" spans="1:9">
      <c r="A13" s="197">
        <v>2008</v>
      </c>
      <c r="B13" s="148">
        <v>4324.8999999999996</v>
      </c>
      <c r="C13" s="148">
        <v>39853.5</v>
      </c>
      <c r="D13" s="148" t="s">
        <v>53</v>
      </c>
      <c r="E13" s="148">
        <v>544892.4</v>
      </c>
      <c r="F13" s="148" t="s">
        <v>361</v>
      </c>
      <c r="G13" s="148">
        <v>25016.7</v>
      </c>
      <c r="H13" s="148">
        <v>996.5</v>
      </c>
      <c r="I13" s="148">
        <v>43053.599999999999</v>
      </c>
    </row>
    <row r="14" spans="1:9">
      <c r="A14" s="197">
        <v>2009</v>
      </c>
      <c r="B14" s="148">
        <v>4400.1000000000004</v>
      </c>
      <c r="C14" s="148">
        <v>40325.5</v>
      </c>
      <c r="D14" s="148" t="s">
        <v>53</v>
      </c>
      <c r="E14" s="148">
        <v>584952.80000000005</v>
      </c>
      <c r="F14" s="148" t="s">
        <v>361</v>
      </c>
      <c r="G14" s="148">
        <v>25409.8</v>
      </c>
      <c r="H14" s="148">
        <v>1028.2</v>
      </c>
      <c r="I14" s="148">
        <v>44755.7</v>
      </c>
    </row>
    <row r="15" spans="1:9">
      <c r="A15" s="197">
        <v>2010</v>
      </c>
      <c r="B15" s="148">
        <v>5391.4</v>
      </c>
      <c r="C15" s="148">
        <v>44061.5</v>
      </c>
      <c r="D15" s="148" t="s">
        <v>53</v>
      </c>
      <c r="E15" s="148">
        <v>613459.30000000005</v>
      </c>
      <c r="F15" s="148" t="s">
        <v>53</v>
      </c>
      <c r="G15" s="148">
        <v>24106.3</v>
      </c>
      <c r="H15" s="148">
        <v>950.1</v>
      </c>
      <c r="I15" s="148">
        <v>46354.2</v>
      </c>
    </row>
    <row r="16" spans="1:9">
      <c r="A16" s="197">
        <v>2011</v>
      </c>
      <c r="B16" s="148">
        <v>5344.2240000000002</v>
      </c>
      <c r="C16" s="148">
        <v>44795.516000000003</v>
      </c>
      <c r="D16" s="148">
        <v>19738.719000000001</v>
      </c>
      <c r="E16" s="148">
        <v>645688.34299999999</v>
      </c>
      <c r="F16" s="148" t="s">
        <v>53</v>
      </c>
      <c r="G16" s="148">
        <v>21913.781999999999</v>
      </c>
      <c r="H16" s="148">
        <v>1016.633</v>
      </c>
      <c r="I16" s="148">
        <v>47187.769</v>
      </c>
    </row>
    <row r="17" spans="1:9">
      <c r="A17" s="197">
        <v>2012</v>
      </c>
      <c r="B17" s="148">
        <v>5309.9319999999998</v>
      </c>
      <c r="C17" s="148">
        <v>46555.794999999998</v>
      </c>
      <c r="D17" s="148">
        <v>21269.181</v>
      </c>
      <c r="E17" s="148">
        <v>647519.69700000004</v>
      </c>
      <c r="F17" s="148" t="s">
        <v>53</v>
      </c>
      <c r="G17" s="148">
        <v>22827.353999999999</v>
      </c>
      <c r="H17" s="148">
        <v>974.62800000000004</v>
      </c>
      <c r="I17" s="148">
        <v>47681.762999999999</v>
      </c>
    </row>
    <row r="18" spans="1:9">
      <c r="A18" s="197">
        <v>2013</v>
      </c>
      <c r="B18" s="148" t="s">
        <v>53</v>
      </c>
      <c r="C18" s="148">
        <v>44213.135000000002</v>
      </c>
      <c r="D18" s="148" t="s">
        <v>53</v>
      </c>
      <c r="E18" s="148">
        <v>654164.85</v>
      </c>
      <c r="F18" s="148" t="s">
        <v>53</v>
      </c>
      <c r="G18" s="148">
        <v>19207.832999999999</v>
      </c>
      <c r="H18" s="148">
        <v>1043.453</v>
      </c>
      <c r="I18" s="148">
        <v>47865.644999999997</v>
      </c>
    </row>
    <row r="19" spans="1:9">
      <c r="A19" s="197">
        <v>2014</v>
      </c>
      <c r="B19" s="148" t="s">
        <v>53</v>
      </c>
      <c r="C19" s="148">
        <v>44761.989000000001</v>
      </c>
      <c r="D19" s="148" t="s">
        <v>53</v>
      </c>
      <c r="E19" s="148">
        <v>673572.10699999996</v>
      </c>
      <c r="F19" s="148" t="s">
        <v>53</v>
      </c>
      <c r="G19" s="148">
        <v>19982.735000000001</v>
      </c>
      <c r="H19" s="148">
        <v>1058.992</v>
      </c>
      <c r="I19" s="148">
        <v>51126.540999999997</v>
      </c>
    </row>
    <row r="20" spans="1:9">
      <c r="A20" s="197">
        <v>2015</v>
      </c>
      <c r="B20" s="148" t="s">
        <v>53</v>
      </c>
      <c r="C20" s="148">
        <v>48006.89</v>
      </c>
      <c r="D20" s="148" t="s">
        <v>53</v>
      </c>
      <c r="E20" s="148">
        <v>682853.30900000001</v>
      </c>
      <c r="F20" s="148" t="s">
        <v>53</v>
      </c>
      <c r="G20" s="148">
        <v>19462.594000000001</v>
      </c>
      <c r="H20" s="148">
        <v>1054.2270000000001</v>
      </c>
      <c r="I20" s="148">
        <v>52322.356</v>
      </c>
    </row>
    <row r="21" spans="1:9">
      <c r="A21" s="197">
        <v>2016</v>
      </c>
      <c r="B21" s="148" t="s">
        <v>53</v>
      </c>
      <c r="C21" s="148">
        <v>44096.993000000002</v>
      </c>
      <c r="D21" s="148" t="s">
        <v>53</v>
      </c>
      <c r="E21" s="148">
        <v>680320.62899999996</v>
      </c>
      <c r="F21" s="148" t="s">
        <v>53</v>
      </c>
      <c r="G21" s="148">
        <v>16344.11</v>
      </c>
      <c r="H21" s="148">
        <v>1081.107</v>
      </c>
      <c r="I21" s="148">
        <v>56379.125999999997</v>
      </c>
    </row>
    <row r="22" spans="1:9" s="195" customFormat="1">
      <c r="A22" s="197"/>
      <c r="B22" s="148"/>
      <c r="C22" s="148"/>
      <c r="D22" s="148"/>
      <c r="E22" s="148"/>
      <c r="F22" s="148"/>
      <c r="G22" s="148"/>
      <c r="H22" s="148"/>
      <c r="I22" s="148"/>
    </row>
    <row r="23" spans="1:9">
      <c r="A23" s="198">
        <v>2017</v>
      </c>
      <c r="B23" s="148" t="s">
        <v>53</v>
      </c>
      <c r="C23" s="148">
        <v>45739.656000000003</v>
      </c>
      <c r="D23" s="148" t="s">
        <v>53</v>
      </c>
      <c r="E23" s="148">
        <v>677183.38300000003</v>
      </c>
      <c r="F23" s="148" t="s">
        <v>53</v>
      </c>
      <c r="G23" s="148" t="s">
        <v>53</v>
      </c>
      <c r="H23" s="148">
        <v>1109.127</v>
      </c>
      <c r="I23" s="148">
        <v>54469.402000000002</v>
      </c>
    </row>
    <row r="24" spans="1:9">
      <c r="A24" s="199"/>
      <c r="B24" s="148"/>
      <c r="C24" s="148"/>
      <c r="D24" s="148"/>
      <c r="E24" s="148"/>
      <c r="F24" s="148"/>
      <c r="G24" s="148"/>
      <c r="H24" s="148"/>
      <c r="I24" s="148"/>
    </row>
    <row r="25" spans="1:9" ht="15.75" customHeight="1">
      <c r="A25" s="195" t="s">
        <v>362</v>
      </c>
      <c r="B25" s="148"/>
      <c r="C25" s="148"/>
      <c r="D25" s="148"/>
      <c r="E25" s="148"/>
      <c r="F25" s="148"/>
      <c r="G25" s="148"/>
      <c r="H25" s="148"/>
      <c r="I25" s="148"/>
    </row>
    <row r="26" spans="1:9" ht="12.75" customHeight="1">
      <c r="A26" s="163" t="s">
        <v>99</v>
      </c>
      <c r="B26" s="148" t="s">
        <v>53</v>
      </c>
      <c r="C26" s="148">
        <v>3685.002</v>
      </c>
      <c r="D26" s="148" t="s">
        <v>53</v>
      </c>
      <c r="E26" s="148">
        <v>57912.644999999997</v>
      </c>
      <c r="F26" s="148" t="s">
        <v>53</v>
      </c>
      <c r="G26" s="148" t="s">
        <v>53</v>
      </c>
      <c r="H26" s="148" t="s">
        <v>51</v>
      </c>
      <c r="I26" s="148">
        <v>4690.8689999999997</v>
      </c>
    </row>
    <row r="27" spans="1:9">
      <c r="A27" s="165" t="s">
        <v>115</v>
      </c>
      <c r="B27" s="148" t="s">
        <v>53</v>
      </c>
      <c r="C27" s="148">
        <v>3857.8130000000001</v>
      </c>
      <c r="D27" s="148" t="s">
        <v>53</v>
      </c>
      <c r="E27" s="148">
        <v>53957.071000000004</v>
      </c>
      <c r="F27" s="148" t="s">
        <v>53</v>
      </c>
      <c r="G27" s="148" t="s">
        <v>53</v>
      </c>
      <c r="H27" s="148" t="s">
        <v>51</v>
      </c>
      <c r="I27" s="148">
        <v>4239.6040000000003</v>
      </c>
    </row>
    <row r="28" spans="1:9">
      <c r="A28" s="165" t="s">
        <v>116</v>
      </c>
      <c r="B28" s="148" t="s">
        <v>53</v>
      </c>
      <c r="C28" s="148">
        <v>4968.2020000000002</v>
      </c>
      <c r="D28" s="148" t="s">
        <v>53</v>
      </c>
      <c r="E28" s="148">
        <v>60391.813999999998</v>
      </c>
      <c r="F28" s="148" t="s">
        <v>53</v>
      </c>
      <c r="G28" s="148" t="s">
        <v>53</v>
      </c>
      <c r="H28" s="148" t="s">
        <v>53</v>
      </c>
      <c r="I28" s="148">
        <v>4613.95</v>
      </c>
    </row>
    <row r="29" spans="1:9">
      <c r="A29" s="165" t="s">
        <v>123</v>
      </c>
      <c r="B29" s="148" t="s">
        <v>53</v>
      </c>
      <c r="C29" s="148">
        <v>3860.5720000000001</v>
      </c>
      <c r="D29" s="148" t="s">
        <v>53</v>
      </c>
      <c r="E29" s="148">
        <v>52771.73</v>
      </c>
      <c r="F29" s="148" t="s">
        <v>53</v>
      </c>
      <c r="G29" s="148">
        <v>819.79100000000005</v>
      </c>
      <c r="H29" s="148">
        <v>215.36500000000001</v>
      </c>
      <c r="I29" s="148">
        <v>3683.5810000000001</v>
      </c>
    </row>
    <row r="30" spans="1:9">
      <c r="A30" s="165" t="s">
        <v>124</v>
      </c>
      <c r="B30" s="148" t="s">
        <v>53</v>
      </c>
      <c r="C30" s="148">
        <v>4019.8879999999999</v>
      </c>
      <c r="D30" s="148" t="s">
        <v>53</v>
      </c>
      <c r="E30" s="148">
        <v>59771.565000000002</v>
      </c>
      <c r="F30" s="148" t="s">
        <v>53</v>
      </c>
      <c r="G30" s="148">
        <v>1008.001</v>
      </c>
      <c r="H30" s="148">
        <v>309.55399999999997</v>
      </c>
      <c r="I30" s="148">
        <v>5120.9840000000004</v>
      </c>
    </row>
    <row r="31" spans="1:9">
      <c r="A31" s="165" t="s">
        <v>347</v>
      </c>
      <c r="B31" s="148" t="s">
        <v>53</v>
      </c>
      <c r="C31" s="148">
        <v>4495.2269999999999</v>
      </c>
      <c r="D31" s="148" t="s">
        <v>53</v>
      </c>
      <c r="E31" s="148">
        <v>56534.906000000003</v>
      </c>
      <c r="F31" s="148" t="s">
        <v>53</v>
      </c>
      <c r="G31" s="148">
        <v>1168.076</v>
      </c>
      <c r="H31" s="148">
        <v>259.24299999999999</v>
      </c>
      <c r="I31" s="148">
        <v>4712.9049999999997</v>
      </c>
    </row>
    <row r="32" spans="1:9">
      <c r="A32" s="165" t="s">
        <v>348</v>
      </c>
      <c r="B32" s="148" t="s">
        <v>53</v>
      </c>
      <c r="C32" s="148">
        <v>3466.5990000000002</v>
      </c>
      <c r="D32" s="148" t="s">
        <v>53</v>
      </c>
      <c r="E32" s="148">
        <v>57003.24</v>
      </c>
      <c r="F32" s="148" t="s">
        <v>53</v>
      </c>
      <c r="G32" s="148">
        <v>1364.2629999999999</v>
      </c>
      <c r="H32" s="148">
        <v>212.072</v>
      </c>
      <c r="I32" s="148">
        <v>4541.3680000000004</v>
      </c>
    </row>
    <row r="33" spans="1:9">
      <c r="A33" s="165" t="s">
        <v>127</v>
      </c>
      <c r="B33" s="148" t="s">
        <v>53</v>
      </c>
      <c r="C33" s="148">
        <v>3584.3960000000002</v>
      </c>
      <c r="D33" s="148" t="s">
        <v>53</v>
      </c>
      <c r="E33" s="148">
        <v>59331.550999999999</v>
      </c>
      <c r="F33" s="148" t="s">
        <v>53</v>
      </c>
      <c r="G33" s="148">
        <v>1058.0609999999999</v>
      </c>
      <c r="H33" s="148">
        <v>91.918999999999997</v>
      </c>
      <c r="I33" s="148">
        <v>4681.6220000000003</v>
      </c>
    </row>
    <row r="34" spans="1:9">
      <c r="A34" s="165" t="s">
        <v>128</v>
      </c>
      <c r="B34" s="148" t="s">
        <v>53</v>
      </c>
      <c r="C34" s="148">
        <v>3633.1610000000001</v>
      </c>
      <c r="D34" s="148" t="s">
        <v>53</v>
      </c>
      <c r="E34" s="148">
        <v>56065.959000000003</v>
      </c>
      <c r="F34" s="148" t="s">
        <v>53</v>
      </c>
      <c r="G34" s="148">
        <v>1006.324</v>
      </c>
      <c r="H34" s="148" t="s">
        <v>53</v>
      </c>
      <c r="I34" s="148">
        <v>4326.3230000000003</v>
      </c>
    </row>
    <row r="35" spans="1:9">
      <c r="A35" s="165" t="s">
        <v>349</v>
      </c>
      <c r="B35" s="148" t="s">
        <v>53</v>
      </c>
      <c r="C35" s="148">
        <v>3556.886</v>
      </c>
      <c r="D35" s="148" t="s">
        <v>53</v>
      </c>
      <c r="E35" s="148">
        <v>56590.593999999997</v>
      </c>
      <c r="F35" s="148" t="s">
        <v>53</v>
      </c>
      <c r="G35" s="148" t="s">
        <v>53</v>
      </c>
      <c r="H35" s="148" t="s">
        <v>51</v>
      </c>
      <c r="I35" s="148">
        <v>4827.835</v>
      </c>
    </row>
    <row r="36" spans="1:9">
      <c r="A36" s="165" t="s">
        <v>130</v>
      </c>
      <c r="B36" s="148" t="s">
        <v>53</v>
      </c>
      <c r="C36" s="148">
        <v>2692.3519999999999</v>
      </c>
      <c r="D36" s="148" t="s">
        <v>53</v>
      </c>
      <c r="E36" s="148">
        <v>52064.09</v>
      </c>
      <c r="F36" s="148" t="s">
        <v>53</v>
      </c>
      <c r="G36" s="148" t="s">
        <v>53</v>
      </c>
      <c r="H36" s="148" t="s">
        <v>51</v>
      </c>
      <c r="I36" s="148">
        <v>5044.5559999999996</v>
      </c>
    </row>
    <row r="37" spans="1:9">
      <c r="A37" s="165" t="s">
        <v>131</v>
      </c>
      <c r="B37" s="148" t="s">
        <v>53</v>
      </c>
      <c r="C37" s="148">
        <v>3919.558</v>
      </c>
      <c r="D37" s="148" t="s">
        <v>53</v>
      </c>
      <c r="E37" s="148">
        <v>54788.218000000001</v>
      </c>
      <c r="F37" s="148" t="s">
        <v>53</v>
      </c>
      <c r="G37" s="148" t="s">
        <v>53</v>
      </c>
      <c r="H37" s="148" t="s">
        <v>51</v>
      </c>
      <c r="I37" s="148">
        <v>3985.8049999999998</v>
      </c>
    </row>
    <row r="38" spans="1:9">
      <c r="A38" s="167"/>
      <c r="B38" s="200"/>
      <c r="C38" s="200"/>
      <c r="D38" s="200"/>
      <c r="E38" s="200"/>
      <c r="F38" s="200"/>
      <c r="G38" s="200"/>
      <c r="H38" s="200"/>
      <c r="I38" s="200"/>
    </row>
    <row r="39" spans="1:9">
      <c r="A39" s="189" t="s">
        <v>363</v>
      </c>
      <c r="B39" s="201"/>
      <c r="C39" s="201"/>
      <c r="D39" s="201"/>
      <c r="E39" s="201"/>
      <c r="F39" s="201"/>
      <c r="G39" s="201"/>
      <c r="H39" s="201"/>
      <c r="I39" s="201"/>
    </row>
    <row r="40" spans="1:9">
      <c r="G40" s="202"/>
      <c r="H40" s="202"/>
      <c r="I40" s="202"/>
    </row>
    <row r="41" spans="1:9" ht="14.25" customHeight="1">
      <c r="A41" s="1609" t="s">
        <v>333</v>
      </c>
      <c r="B41" s="1612" t="s">
        <v>336</v>
      </c>
      <c r="C41" s="1613"/>
      <c r="D41" s="1613"/>
      <c r="E41" s="1613"/>
      <c r="F41" s="1614"/>
      <c r="G41" s="1603" t="s">
        <v>337</v>
      </c>
      <c r="H41" s="1603" t="s">
        <v>338</v>
      </c>
      <c r="I41" s="1603" t="s">
        <v>364</v>
      </c>
    </row>
    <row r="42" spans="1:9" ht="12.75" customHeight="1">
      <c r="A42" s="1610"/>
      <c r="B42" s="1598" t="s">
        <v>340</v>
      </c>
      <c r="C42" s="1599"/>
      <c r="D42" s="1598" t="s">
        <v>341</v>
      </c>
      <c r="E42" s="1599"/>
      <c r="F42" s="1600" t="s">
        <v>356</v>
      </c>
      <c r="G42" s="1615"/>
      <c r="H42" s="1615"/>
      <c r="I42" s="1615"/>
    </row>
    <row r="43" spans="1:9" ht="49.5" customHeight="1">
      <c r="A43" s="1610"/>
      <c r="B43" s="1603" t="s">
        <v>357</v>
      </c>
      <c r="C43" s="1603" t="s">
        <v>358</v>
      </c>
      <c r="D43" s="1603" t="s">
        <v>357</v>
      </c>
      <c r="E43" s="1603" t="s">
        <v>359</v>
      </c>
      <c r="F43" s="1601"/>
      <c r="G43" s="1604"/>
      <c r="H43" s="1604"/>
      <c r="I43" s="1604"/>
    </row>
    <row r="44" spans="1:9" ht="15" customHeight="1">
      <c r="A44" s="1610"/>
      <c r="B44" s="1604"/>
      <c r="C44" s="1604"/>
      <c r="D44" s="1604"/>
      <c r="E44" s="1604"/>
      <c r="F44" s="1602"/>
      <c r="G44" s="1605" t="s">
        <v>360</v>
      </c>
      <c r="H44" s="1606"/>
      <c r="I44" s="1606"/>
    </row>
    <row r="45" spans="1:9" ht="15" customHeight="1">
      <c r="A45" s="1611"/>
      <c r="B45" s="1598" t="s">
        <v>352</v>
      </c>
      <c r="C45" s="1616"/>
      <c r="D45" s="1616"/>
      <c r="E45" s="1616"/>
      <c r="F45" s="1616"/>
      <c r="G45" s="1616"/>
      <c r="H45" s="1616"/>
      <c r="I45" s="1616"/>
    </row>
    <row r="46" spans="1:9" ht="15" customHeight="1">
      <c r="A46" s="195"/>
      <c r="B46" s="196"/>
      <c r="C46" s="196"/>
      <c r="D46" s="196"/>
      <c r="E46" s="196"/>
      <c r="F46" s="196"/>
      <c r="G46" s="203"/>
      <c r="H46" s="203"/>
      <c r="I46" s="203"/>
    </row>
    <row r="47" spans="1:9">
      <c r="A47" s="196"/>
      <c r="B47" s="195"/>
      <c r="C47" s="196"/>
      <c r="D47" s="196"/>
      <c r="E47" s="196"/>
      <c r="F47" s="196"/>
      <c r="G47" s="196"/>
      <c r="H47" s="196"/>
      <c r="I47" s="196"/>
    </row>
    <row r="48" spans="1:9">
      <c r="A48" s="197">
        <v>2008</v>
      </c>
      <c r="B48" s="179">
        <v>-6.5432072087646178</v>
      </c>
      <c r="C48" s="179">
        <v>-6.3726768484780107</v>
      </c>
      <c r="D48" s="179" t="s">
        <v>53</v>
      </c>
      <c r="E48" s="179">
        <v>11.738166898423904</v>
      </c>
      <c r="F48" s="179" t="s">
        <v>361</v>
      </c>
      <c r="G48" s="179">
        <v>4.4172398824629324</v>
      </c>
      <c r="H48" s="179">
        <v>0.72778732437077187</v>
      </c>
      <c r="I48" s="179">
        <v>1.4556071628031857</v>
      </c>
    </row>
    <row r="49" spans="1:15">
      <c r="A49" s="197">
        <v>2009</v>
      </c>
      <c r="B49" s="179">
        <v>1.7387685264399346</v>
      </c>
      <c r="C49" s="179">
        <v>1.1843376365940257</v>
      </c>
      <c r="D49" s="152" t="s">
        <v>53</v>
      </c>
      <c r="E49" s="179">
        <v>7.3519836209864593</v>
      </c>
      <c r="F49" s="179" t="s">
        <v>361</v>
      </c>
      <c r="G49" s="179">
        <v>1.5713503379742273</v>
      </c>
      <c r="H49" s="179">
        <v>3.1811339688911233</v>
      </c>
      <c r="I49" s="179">
        <v>3.9534440790084884</v>
      </c>
    </row>
    <row r="50" spans="1:15">
      <c r="A50" s="197">
        <v>2010</v>
      </c>
      <c r="B50" s="179">
        <v>22.52903343105837</v>
      </c>
      <c r="C50" s="179">
        <v>9.2646092422908577</v>
      </c>
      <c r="D50" s="152" t="s">
        <v>53</v>
      </c>
      <c r="E50" s="179">
        <v>4.8732991790106821</v>
      </c>
      <c r="F50" s="152" t="s">
        <v>53</v>
      </c>
      <c r="G50" s="179">
        <v>-5.1299105069697521</v>
      </c>
      <c r="H50" s="179">
        <v>-7.5957984827854528</v>
      </c>
      <c r="I50" s="179">
        <v>3.5716121075080944</v>
      </c>
    </row>
    <row r="51" spans="1:15">
      <c r="A51" s="197">
        <v>2011</v>
      </c>
      <c r="B51" s="179">
        <v>-0.8750231850725132</v>
      </c>
      <c r="C51" s="179">
        <v>1.6658897223199465</v>
      </c>
      <c r="D51" s="152" t="s">
        <v>53</v>
      </c>
      <c r="E51" s="179">
        <v>5.2536562735294652</v>
      </c>
      <c r="F51" s="152" t="s">
        <v>53</v>
      </c>
      <c r="G51" s="179">
        <v>-9.0952074768836368</v>
      </c>
      <c r="H51" s="179">
        <v>7.002736554046944</v>
      </c>
      <c r="I51" s="179">
        <v>1.7982599203524237</v>
      </c>
    </row>
    <row r="52" spans="1:15">
      <c r="A52" s="197">
        <v>2012</v>
      </c>
      <c r="B52" s="179">
        <v>-0.6416647206404591</v>
      </c>
      <c r="C52" s="179">
        <v>3.9295875060351904</v>
      </c>
      <c r="D52" s="179">
        <v>7.7536034633250486</v>
      </c>
      <c r="E52" s="179">
        <v>0.28362816517504486</v>
      </c>
      <c r="F52" s="152" t="s">
        <v>53</v>
      </c>
      <c r="G52" s="179">
        <v>4.168938068289628</v>
      </c>
      <c r="H52" s="179">
        <v>-4.1317761670140545</v>
      </c>
      <c r="I52" s="179">
        <v>1.0468687341416771</v>
      </c>
    </row>
    <row r="53" spans="1:15">
      <c r="A53" s="197">
        <v>2013</v>
      </c>
      <c r="B53" s="152" t="s">
        <v>53</v>
      </c>
      <c r="C53" s="179">
        <v>-5.0319407068443285</v>
      </c>
      <c r="D53" s="152" t="s">
        <v>53</v>
      </c>
      <c r="E53" s="179">
        <v>1.0262472370782463</v>
      </c>
      <c r="F53" s="152" t="s">
        <v>53</v>
      </c>
      <c r="G53" s="179">
        <v>-15.856068995118754</v>
      </c>
      <c r="H53" s="179">
        <v>7.0616686571697018</v>
      </c>
      <c r="I53" s="179">
        <v>0.38564429759025015</v>
      </c>
    </row>
    <row r="54" spans="1:15">
      <c r="A54" s="197">
        <v>2014</v>
      </c>
      <c r="B54" s="152" t="s">
        <v>53</v>
      </c>
      <c r="C54" s="179">
        <v>1.2413822272498871</v>
      </c>
      <c r="D54" s="152" t="s">
        <v>53</v>
      </c>
      <c r="E54" s="179">
        <v>2.966722684656625</v>
      </c>
      <c r="F54" s="152" t="s">
        <v>53</v>
      </c>
      <c r="G54" s="179">
        <v>4.0343020475032336</v>
      </c>
      <c r="H54" s="179">
        <v>1.489190217479847</v>
      </c>
      <c r="I54" s="179">
        <v>6.8126022327704998</v>
      </c>
    </row>
    <row r="55" spans="1:15">
      <c r="A55" s="197">
        <v>2015</v>
      </c>
      <c r="B55" s="152" t="s">
        <v>53</v>
      </c>
      <c r="C55" s="179">
        <v>7.2492332724535498</v>
      </c>
      <c r="D55" s="152" t="s">
        <v>53</v>
      </c>
      <c r="E55" s="179">
        <v>1.3779077107775854</v>
      </c>
      <c r="F55" s="152" t="s">
        <v>53</v>
      </c>
      <c r="G55" s="179">
        <v>-2.6029519983125411</v>
      </c>
      <c r="H55" s="179">
        <v>-0.44995618474925902</v>
      </c>
      <c r="I55" s="179">
        <v>2.3389319453471384</v>
      </c>
    </row>
    <row r="56" spans="1:15">
      <c r="A56" s="197">
        <v>2016</v>
      </c>
      <c r="B56" s="152" t="s">
        <v>53</v>
      </c>
      <c r="C56" s="179">
        <v>-8.144449682118541</v>
      </c>
      <c r="D56" s="152" t="s">
        <v>53</v>
      </c>
      <c r="E56" s="179">
        <v>-0.37089664304461201</v>
      </c>
      <c r="F56" s="152" t="s">
        <v>53</v>
      </c>
      <c r="G56" s="179">
        <v>-16.022961790190969</v>
      </c>
      <c r="H56" s="179">
        <v>2.5497354933994179</v>
      </c>
      <c r="I56" s="179">
        <v>7.7534161496856084</v>
      </c>
    </row>
    <row r="57" spans="1:15">
      <c r="A57" s="197"/>
      <c r="B57" s="204"/>
      <c r="C57" s="205"/>
      <c r="D57" s="206"/>
      <c r="E57" s="205"/>
      <c r="F57" s="206"/>
      <c r="G57" s="207"/>
      <c r="H57" s="207"/>
      <c r="I57" s="207"/>
    </row>
    <row r="58" spans="1:15">
      <c r="A58" s="198">
        <v>2017</v>
      </c>
      <c r="B58" s="152" t="s">
        <v>53</v>
      </c>
      <c r="C58" s="179">
        <v>3.7251134107942474</v>
      </c>
      <c r="D58" s="152" t="s">
        <v>53</v>
      </c>
      <c r="E58" s="179">
        <v>-0.46114227119811863</v>
      </c>
      <c r="F58" s="152" t="s">
        <v>53</v>
      </c>
      <c r="G58" s="152" t="s">
        <v>53</v>
      </c>
      <c r="H58" s="179">
        <v>2.5917878618860097</v>
      </c>
      <c r="I58" s="179">
        <v>-3.3872891183165819</v>
      </c>
      <c r="K58" s="208" t="s">
        <v>21</v>
      </c>
      <c r="M58" s="208" t="s">
        <v>21</v>
      </c>
      <c r="O58" s="208" t="s">
        <v>21</v>
      </c>
    </row>
    <row r="59" spans="1:15">
      <c r="A59" s="199"/>
      <c r="B59" s="184"/>
      <c r="C59" s="184"/>
      <c r="D59" s="209"/>
      <c r="E59" s="184"/>
      <c r="F59" s="184"/>
      <c r="G59" s="184"/>
      <c r="H59" s="184"/>
      <c r="I59" s="184"/>
      <c r="K59" s="208"/>
      <c r="M59" s="208"/>
      <c r="O59" s="208"/>
    </row>
    <row r="60" spans="1:15" ht="15.75" customHeight="1">
      <c r="A60" s="190" t="s">
        <v>362</v>
      </c>
      <c r="B60" s="210"/>
      <c r="C60" s="211"/>
      <c r="D60" s="211"/>
      <c r="E60" s="211"/>
      <c r="F60" s="211"/>
      <c r="G60" s="211"/>
      <c r="H60" s="211"/>
      <c r="I60" s="211"/>
    </row>
    <row r="61" spans="1:15">
      <c r="A61" s="163" t="s">
        <v>99</v>
      </c>
      <c r="B61" s="152" t="s">
        <v>53</v>
      </c>
      <c r="C61" s="179">
        <v>-0.17964944520502305</v>
      </c>
      <c r="D61" s="152" t="s">
        <v>53</v>
      </c>
      <c r="E61" s="179">
        <v>6.342776897167834</v>
      </c>
      <c r="F61" s="152" t="s">
        <v>53</v>
      </c>
      <c r="G61" s="152" t="s">
        <v>53</v>
      </c>
      <c r="H61" s="179" t="s">
        <v>51</v>
      </c>
      <c r="I61" s="179">
        <v>9.6896218466860589</v>
      </c>
    </row>
    <row r="62" spans="1:15">
      <c r="A62" s="165" t="s">
        <v>115</v>
      </c>
      <c r="B62" s="152" t="s">
        <v>53</v>
      </c>
      <c r="C62" s="179">
        <v>-16.592335549429759</v>
      </c>
      <c r="D62" s="152" t="s">
        <v>53</v>
      </c>
      <c r="E62" s="179">
        <v>-0.79099208325771819</v>
      </c>
      <c r="F62" s="152" t="s">
        <v>53</v>
      </c>
      <c r="G62" s="152" t="s">
        <v>53</v>
      </c>
      <c r="H62" s="179" t="s">
        <v>51</v>
      </c>
      <c r="I62" s="179">
        <v>-5.7071412828006878</v>
      </c>
    </row>
    <row r="63" spans="1:15">
      <c r="A63" s="165" t="s">
        <v>116</v>
      </c>
      <c r="B63" s="152" t="s">
        <v>53</v>
      </c>
      <c r="C63" s="179">
        <v>1.0056032653897675</v>
      </c>
      <c r="D63" s="152" t="s">
        <v>53</v>
      </c>
      <c r="E63" s="179">
        <v>3.2389843859273579</v>
      </c>
      <c r="F63" s="152" t="s">
        <v>53</v>
      </c>
      <c r="G63" s="152" t="s">
        <v>53</v>
      </c>
      <c r="H63" s="152" t="s">
        <v>53</v>
      </c>
      <c r="I63" s="179">
        <v>0.46745964382658445</v>
      </c>
    </row>
    <row r="64" spans="1:15">
      <c r="A64" s="165" t="s">
        <v>123</v>
      </c>
      <c r="B64" s="152" t="s">
        <v>53</v>
      </c>
      <c r="C64" s="179">
        <v>-12.927199655188668</v>
      </c>
      <c r="D64" s="152" t="s">
        <v>53</v>
      </c>
      <c r="E64" s="179">
        <v>-8.4598218575861228</v>
      </c>
      <c r="F64" s="152" t="s">
        <v>53</v>
      </c>
      <c r="G64" s="152" t="s">
        <v>53</v>
      </c>
      <c r="H64" s="179">
        <v>5.1823163405843111</v>
      </c>
      <c r="I64" s="179">
        <v>-22.372563461431067</v>
      </c>
    </row>
    <row r="65" spans="1:16">
      <c r="A65" s="165" t="s">
        <v>124</v>
      </c>
      <c r="B65" s="152" t="s">
        <v>53</v>
      </c>
      <c r="C65" s="179">
        <v>-15.828952966756116</v>
      </c>
      <c r="D65" s="152" t="s">
        <v>53</v>
      </c>
      <c r="E65" s="179">
        <v>2.6689500705987292</v>
      </c>
      <c r="F65" s="152" t="s">
        <v>53</v>
      </c>
      <c r="G65" s="179">
        <v>-18.809578849271904</v>
      </c>
      <c r="H65" s="179">
        <v>3.4204653276136252</v>
      </c>
      <c r="I65" s="179">
        <v>1.9332139298412259</v>
      </c>
    </row>
    <row r="66" spans="1:16">
      <c r="A66" s="165" t="s">
        <v>347</v>
      </c>
      <c r="B66" s="152" t="s">
        <v>53</v>
      </c>
      <c r="C66" s="179">
        <v>13.924898518189426</v>
      </c>
      <c r="D66" s="152" t="s">
        <v>53</v>
      </c>
      <c r="E66" s="179">
        <v>0.38886700440898481</v>
      </c>
      <c r="F66" s="152" t="s">
        <v>53</v>
      </c>
      <c r="G66" s="179">
        <v>-11.55542532030678</v>
      </c>
      <c r="H66" s="179">
        <v>-10.713313977316954</v>
      </c>
      <c r="I66" s="179">
        <v>-6.3035539760459907</v>
      </c>
    </row>
    <row r="67" spans="1:16">
      <c r="A67" s="165" t="s">
        <v>348</v>
      </c>
      <c r="B67" s="152" t="s">
        <v>53</v>
      </c>
      <c r="C67" s="179">
        <v>44.099388951240805</v>
      </c>
      <c r="D67" s="152" t="s">
        <v>53</v>
      </c>
      <c r="E67" s="179">
        <v>0.42321044515378353</v>
      </c>
      <c r="F67" s="152" t="s">
        <v>53</v>
      </c>
      <c r="G67" s="179">
        <v>23.557871265562891</v>
      </c>
      <c r="H67" s="179">
        <v>23.689597853664228</v>
      </c>
      <c r="I67" s="179">
        <v>-3.0334075468890401E-2</v>
      </c>
    </row>
    <row r="68" spans="1:16">
      <c r="A68" s="165" t="s">
        <v>127</v>
      </c>
      <c r="B68" s="152" t="s">
        <v>53</v>
      </c>
      <c r="C68" s="179">
        <v>13.197052906828022</v>
      </c>
      <c r="D68" s="152" t="s">
        <v>53</v>
      </c>
      <c r="E68" s="179">
        <v>1.7280229664425977</v>
      </c>
      <c r="F68" s="152" t="s">
        <v>53</v>
      </c>
      <c r="G68" s="179">
        <v>-22.954011730995386</v>
      </c>
      <c r="H68" s="152" t="s">
        <v>53</v>
      </c>
      <c r="I68" s="179">
        <v>-6.3966144908620359</v>
      </c>
    </row>
    <row r="69" spans="1:16">
      <c r="A69" s="165" t="s">
        <v>128</v>
      </c>
      <c r="B69" s="152" t="s">
        <v>53</v>
      </c>
      <c r="C69" s="179">
        <v>-8.59353752492936</v>
      </c>
      <c r="D69" s="152" t="s">
        <v>53</v>
      </c>
      <c r="E69" s="179">
        <v>-3.0564374101722547</v>
      </c>
      <c r="F69" s="152" t="s">
        <v>53</v>
      </c>
      <c r="G69" s="179">
        <v>-28.85555115660879</v>
      </c>
      <c r="H69" s="152" t="s">
        <v>53</v>
      </c>
      <c r="I69" s="179">
        <v>-7.3397462463726306</v>
      </c>
    </row>
    <row r="70" spans="1:16">
      <c r="A70" s="165" t="s">
        <v>349</v>
      </c>
      <c r="B70" s="152" t="s">
        <v>53</v>
      </c>
      <c r="C70" s="179">
        <v>9.1177103996161577</v>
      </c>
      <c r="D70" s="152" t="s">
        <v>53</v>
      </c>
      <c r="E70" s="179">
        <v>0.53941432346318707</v>
      </c>
      <c r="F70" s="152" t="s">
        <v>53</v>
      </c>
      <c r="G70" s="152" t="s">
        <v>53</v>
      </c>
      <c r="H70" s="179" t="s">
        <v>51</v>
      </c>
      <c r="I70" s="179">
        <v>1.1135224480529327</v>
      </c>
    </row>
    <row r="71" spans="1:16">
      <c r="A71" s="165" t="s">
        <v>130</v>
      </c>
      <c r="B71" s="152" t="s">
        <v>53</v>
      </c>
      <c r="C71" s="179">
        <v>46.83933121574924</v>
      </c>
      <c r="D71" s="152" t="s">
        <v>53</v>
      </c>
      <c r="E71" s="179">
        <v>-4.2261411448249122</v>
      </c>
      <c r="F71" s="152" t="s">
        <v>53</v>
      </c>
      <c r="G71" s="152" t="s">
        <v>53</v>
      </c>
      <c r="H71" s="179" t="s">
        <v>51</v>
      </c>
      <c r="I71" s="179">
        <v>5.063113186779086</v>
      </c>
    </row>
    <row r="72" spans="1:16">
      <c r="A72" s="165" t="s">
        <v>131</v>
      </c>
      <c r="B72" s="152" t="s">
        <v>53</v>
      </c>
      <c r="C72" s="179">
        <v>27.845761484013074</v>
      </c>
      <c r="D72" s="152" t="s">
        <v>53</v>
      </c>
      <c r="E72" s="179">
        <v>-4.2609709591835463</v>
      </c>
      <c r="F72" s="152" t="s">
        <v>53</v>
      </c>
      <c r="G72" s="152" t="s">
        <v>53</v>
      </c>
      <c r="H72" s="179" t="s">
        <v>51</v>
      </c>
      <c r="I72" s="179">
        <v>-9.9348159188623484</v>
      </c>
    </row>
    <row r="73" spans="1:16">
      <c r="J73" s="212"/>
      <c r="K73" s="212"/>
      <c r="L73" s="212"/>
      <c r="M73" s="212"/>
      <c r="N73" s="212"/>
      <c r="O73" s="212"/>
      <c r="P73" s="212"/>
    </row>
    <row r="74" spans="1:16">
      <c r="A74" s="213"/>
      <c r="B74" s="212"/>
      <c r="C74" s="212"/>
      <c r="D74" s="212"/>
      <c r="E74" s="212"/>
      <c r="F74" s="212"/>
      <c r="G74" s="212"/>
      <c r="H74" s="212"/>
      <c r="I74" s="212"/>
      <c r="J74" s="212"/>
      <c r="K74" s="212"/>
      <c r="L74" s="212"/>
      <c r="M74" s="212"/>
      <c r="N74" s="212"/>
      <c r="O74" s="212"/>
      <c r="P74" s="212"/>
    </row>
    <row r="75" spans="1:16">
      <c r="B75" s="212"/>
      <c r="C75" s="212"/>
      <c r="D75" s="212"/>
      <c r="E75" s="212"/>
      <c r="F75" s="212"/>
      <c r="G75" s="212"/>
      <c r="H75" s="212"/>
      <c r="I75" s="212"/>
    </row>
    <row r="92" spans="1:1">
      <c r="A92" s="212" t="s">
        <v>305</v>
      </c>
    </row>
  </sheetData>
  <mergeCells count="28">
    <mergeCell ref="D6:E6"/>
    <mergeCell ref="F6:F8"/>
    <mergeCell ref="B7:B8"/>
    <mergeCell ref="C7:C8"/>
    <mergeCell ref="D7:D8"/>
    <mergeCell ref="E7:E8"/>
    <mergeCell ref="G8:I8"/>
    <mergeCell ref="B9:I9"/>
    <mergeCell ref="A41:A45"/>
    <mergeCell ref="B41:F41"/>
    <mergeCell ref="G41:G43"/>
    <mergeCell ref="H41:H43"/>
    <mergeCell ref="I41:I43"/>
    <mergeCell ref="B42:C42"/>
    <mergeCell ref="A5:A9"/>
    <mergeCell ref="B5:F5"/>
    <mergeCell ref="G5:G7"/>
    <mergeCell ref="H5:H7"/>
    <mergeCell ref="I5:I7"/>
    <mergeCell ref="B6:C6"/>
    <mergeCell ref="G44:I44"/>
    <mergeCell ref="B45:I45"/>
    <mergeCell ref="D42:E42"/>
    <mergeCell ref="F42:F44"/>
    <mergeCell ref="B43:B44"/>
    <mergeCell ref="C43:C44"/>
    <mergeCell ref="D43:D44"/>
    <mergeCell ref="E43:E44"/>
  </mergeCells>
  <printOptions horizontalCentered="1"/>
  <pageMargins left="0.78740157480314965" right="0.78740157480314965" top="0.78740157480314965" bottom="0.78740157480314965" header="0.51181102362204722" footer="0.51181102362204722"/>
  <pageSetup paperSize="9" scale="58" orientation="portrait" horizontalDpi="1200" verticalDpi="12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G73"/>
  <sheetViews>
    <sheetView showGridLines="0" zoomScaleNormal="100" workbookViewId="0">
      <selection sqref="A1:G1"/>
    </sheetView>
  </sheetViews>
  <sheetFormatPr baseColWidth="10" defaultColWidth="12.7109375" defaultRowHeight="12.75"/>
  <cols>
    <col min="1" max="2" width="16.140625" style="135" customWidth="1"/>
    <col min="3" max="3" width="11.42578125" style="135" customWidth="1"/>
    <col min="4" max="4" width="14.28515625" style="135" customWidth="1"/>
    <col min="5" max="5" width="12" style="135" customWidth="1"/>
    <col min="6" max="6" width="14.7109375" style="135" customWidth="1"/>
    <col min="7" max="7" width="12.5703125" style="135" customWidth="1"/>
    <col min="8" max="16384" width="12.7109375" style="135"/>
  </cols>
  <sheetData>
    <row r="1" spans="1:7" ht="14.25">
      <c r="A1" s="1626" t="s">
        <v>330</v>
      </c>
      <c r="B1" s="1626"/>
      <c r="C1" s="1626"/>
      <c r="D1" s="1626"/>
      <c r="E1" s="1626"/>
      <c r="F1" s="1626"/>
      <c r="G1" s="1626"/>
    </row>
    <row r="2" spans="1:7" ht="15.75">
      <c r="A2" s="214" t="s">
        <v>365</v>
      </c>
      <c r="B2" s="214"/>
      <c r="C2" s="214"/>
      <c r="D2" s="214"/>
      <c r="E2" s="214"/>
      <c r="F2" s="214"/>
      <c r="G2" s="214"/>
    </row>
    <row r="3" spans="1:7">
      <c r="A3" s="215" t="s">
        <v>366</v>
      </c>
      <c r="B3" s="215"/>
      <c r="C3" s="215"/>
      <c r="D3" s="215"/>
      <c r="E3" s="215"/>
      <c r="F3" s="215"/>
      <c r="G3" s="215"/>
    </row>
    <row r="4" spans="1:7">
      <c r="A4" s="216" t="s">
        <v>367</v>
      </c>
      <c r="B4" s="216"/>
      <c r="C4" s="216"/>
      <c r="D4" s="216"/>
      <c r="E4" s="216"/>
      <c r="F4" s="216"/>
      <c r="G4" s="216"/>
    </row>
    <row r="5" spans="1:7">
      <c r="A5" s="217"/>
      <c r="B5" s="217"/>
      <c r="C5" s="217"/>
      <c r="D5" s="217"/>
      <c r="E5" s="217"/>
      <c r="F5" s="217"/>
      <c r="G5" s="217"/>
    </row>
    <row r="6" spans="1:7">
      <c r="A6" s="1618" t="s">
        <v>368</v>
      </c>
      <c r="B6" s="1627" t="s">
        <v>39</v>
      </c>
      <c r="C6" s="1618"/>
      <c r="D6" s="1621" t="s">
        <v>369</v>
      </c>
      <c r="E6" s="1622"/>
      <c r="F6" s="1622"/>
      <c r="G6" s="1622"/>
    </row>
    <row r="7" spans="1:7">
      <c r="A7" s="1619"/>
      <c r="B7" s="1628"/>
      <c r="C7" s="1620"/>
      <c r="D7" s="1629" t="s">
        <v>370</v>
      </c>
      <c r="E7" s="1630"/>
      <c r="F7" s="1629" t="s">
        <v>371</v>
      </c>
      <c r="G7" s="1622"/>
    </row>
    <row r="8" spans="1:7" ht="22.5">
      <c r="A8" s="1619"/>
      <c r="B8" s="218" t="s">
        <v>372</v>
      </c>
      <c r="C8" s="219" t="s">
        <v>373</v>
      </c>
      <c r="D8" s="218" t="s">
        <v>372</v>
      </c>
      <c r="E8" s="219" t="s">
        <v>373</v>
      </c>
      <c r="F8" s="218" t="s">
        <v>372</v>
      </c>
      <c r="G8" s="220" t="s">
        <v>373</v>
      </c>
    </row>
    <row r="9" spans="1:7">
      <c r="A9" s="1620"/>
      <c r="B9" s="221" t="s">
        <v>29</v>
      </c>
      <c r="C9" s="221">
        <v>1000</v>
      </c>
      <c r="D9" s="221" t="s">
        <v>29</v>
      </c>
      <c r="E9" s="221">
        <v>1000</v>
      </c>
      <c r="F9" s="221" t="s">
        <v>29</v>
      </c>
      <c r="G9" s="222">
        <v>1000</v>
      </c>
    </row>
    <row r="10" spans="1:7">
      <c r="A10" s="223"/>
      <c r="B10" s="224"/>
      <c r="C10" s="224"/>
      <c r="D10" s="224"/>
      <c r="E10" s="224"/>
      <c r="F10" s="224"/>
      <c r="G10" s="224"/>
    </row>
    <row r="11" spans="1:7">
      <c r="A11" s="225">
        <v>2007</v>
      </c>
      <c r="B11" s="226">
        <v>89</v>
      </c>
      <c r="C11" s="227">
        <v>65489.587</v>
      </c>
      <c r="D11" s="226" t="s">
        <v>53</v>
      </c>
      <c r="E11" s="228" t="s">
        <v>53</v>
      </c>
      <c r="F11" s="226" t="s">
        <v>53</v>
      </c>
      <c r="G11" s="228" t="s">
        <v>53</v>
      </c>
    </row>
    <row r="12" spans="1:7">
      <c r="A12" s="225">
        <v>2008</v>
      </c>
      <c r="B12" s="226">
        <v>85</v>
      </c>
      <c r="C12" s="227">
        <v>70249.387000000002</v>
      </c>
      <c r="D12" s="226" t="s">
        <v>53</v>
      </c>
      <c r="E12" s="228" t="s">
        <v>53</v>
      </c>
      <c r="F12" s="226" t="s">
        <v>53</v>
      </c>
      <c r="G12" s="228" t="s">
        <v>53</v>
      </c>
    </row>
    <row r="13" spans="1:7">
      <c r="A13" s="225">
        <v>2009</v>
      </c>
      <c r="B13" s="226">
        <v>86</v>
      </c>
      <c r="C13" s="227">
        <v>78121.698999999993</v>
      </c>
      <c r="D13" s="226" t="s">
        <v>53</v>
      </c>
      <c r="E13" s="228" t="s">
        <v>53</v>
      </c>
      <c r="F13" s="226" t="s">
        <v>53</v>
      </c>
      <c r="G13" s="228" t="s">
        <v>53</v>
      </c>
    </row>
    <row r="14" spans="1:7">
      <c r="A14" s="225">
        <v>2010</v>
      </c>
      <c r="B14" s="226">
        <v>78</v>
      </c>
      <c r="C14" s="227">
        <v>80641.842000000004</v>
      </c>
      <c r="D14" s="226" t="s">
        <v>53</v>
      </c>
      <c r="E14" s="228" t="s">
        <v>53</v>
      </c>
      <c r="F14" s="226" t="s">
        <v>53</v>
      </c>
      <c r="G14" s="228" t="s">
        <v>53</v>
      </c>
    </row>
    <row r="15" spans="1:7">
      <c r="A15" s="225">
        <v>2011</v>
      </c>
      <c r="B15" s="226">
        <v>75</v>
      </c>
      <c r="C15" s="227">
        <v>86110.080000000002</v>
      </c>
      <c r="D15" s="226" t="s">
        <v>53</v>
      </c>
      <c r="E15" s="228" t="s">
        <v>53</v>
      </c>
      <c r="F15" s="226" t="s">
        <v>53</v>
      </c>
      <c r="G15" s="228" t="s">
        <v>53</v>
      </c>
    </row>
    <row r="16" spans="1:7">
      <c r="A16" s="225">
        <v>2012</v>
      </c>
      <c r="B16" s="226">
        <v>74</v>
      </c>
      <c r="C16" s="227">
        <v>85558.491999999998</v>
      </c>
      <c r="D16" s="226" t="s">
        <v>53</v>
      </c>
      <c r="E16" s="228" t="s">
        <v>53</v>
      </c>
      <c r="F16" s="226" t="s">
        <v>53</v>
      </c>
      <c r="G16" s="228" t="s">
        <v>53</v>
      </c>
    </row>
    <row r="17" spans="1:7">
      <c r="A17" s="225">
        <v>2013</v>
      </c>
      <c r="B17" s="226">
        <v>72</v>
      </c>
      <c r="C17" s="227">
        <v>89878.21</v>
      </c>
      <c r="D17" s="226" t="s">
        <v>53</v>
      </c>
      <c r="E17" s="228" t="s">
        <v>53</v>
      </c>
      <c r="F17" s="226" t="s">
        <v>53</v>
      </c>
      <c r="G17" s="228" t="s">
        <v>53</v>
      </c>
    </row>
    <row r="18" spans="1:7">
      <c r="A18" s="225">
        <v>2014</v>
      </c>
      <c r="B18" s="226">
        <v>69</v>
      </c>
      <c r="C18" s="227">
        <v>85757.078999999998</v>
      </c>
      <c r="D18" s="226" t="s">
        <v>53</v>
      </c>
      <c r="E18" s="228" t="s">
        <v>53</v>
      </c>
      <c r="F18" s="226" t="s">
        <v>53</v>
      </c>
      <c r="G18" s="228" t="s">
        <v>53</v>
      </c>
    </row>
    <row r="19" spans="1:7">
      <c r="A19" s="225">
        <v>2015</v>
      </c>
      <c r="B19" s="226">
        <v>68</v>
      </c>
      <c r="C19" s="227">
        <v>87068.937000000005</v>
      </c>
      <c r="D19" s="226" t="s">
        <v>53</v>
      </c>
      <c r="E19" s="228" t="s">
        <v>53</v>
      </c>
      <c r="F19" s="226" t="s">
        <v>53</v>
      </c>
      <c r="G19" s="228" t="s">
        <v>53</v>
      </c>
    </row>
    <row r="20" spans="1:7">
      <c r="A20" s="225">
        <v>2016</v>
      </c>
      <c r="B20" s="226">
        <v>68</v>
      </c>
      <c r="C20" s="227">
        <v>89893.481</v>
      </c>
      <c r="D20" s="226" t="s">
        <v>53</v>
      </c>
      <c r="E20" s="228" t="s">
        <v>53</v>
      </c>
      <c r="F20" s="226" t="s">
        <v>53</v>
      </c>
      <c r="G20" s="228" t="s">
        <v>53</v>
      </c>
    </row>
    <row r="21" spans="1:7">
      <c r="A21" s="225">
        <v>2017</v>
      </c>
      <c r="B21" s="226">
        <v>66</v>
      </c>
      <c r="C21" s="227">
        <v>86270.06</v>
      </c>
      <c r="D21" s="226" t="s">
        <v>53</v>
      </c>
      <c r="E21" s="228" t="s">
        <v>53</v>
      </c>
      <c r="F21" s="226" t="s">
        <v>53</v>
      </c>
      <c r="G21" s="228" t="s">
        <v>53</v>
      </c>
    </row>
    <row r="22" spans="1:7">
      <c r="A22" s="217"/>
      <c r="B22" s="217"/>
      <c r="C22" s="217"/>
      <c r="D22" s="217"/>
      <c r="E22" s="217"/>
      <c r="F22" s="217"/>
      <c r="G22" s="217"/>
    </row>
    <row r="23" spans="1:7">
      <c r="A23" s="1618" t="s">
        <v>368</v>
      </c>
      <c r="B23" s="1621" t="s">
        <v>369</v>
      </c>
      <c r="C23" s="1622"/>
      <c r="D23" s="1622"/>
      <c r="E23" s="1622"/>
      <c r="F23" s="1622"/>
      <c r="G23" s="1622"/>
    </row>
    <row r="24" spans="1:7">
      <c r="A24" s="1619"/>
      <c r="B24" s="1623" t="s">
        <v>374</v>
      </c>
      <c r="C24" s="1624"/>
      <c r="D24" s="1625" t="s">
        <v>375</v>
      </c>
      <c r="E24" s="1625"/>
      <c r="F24" s="1625" t="s">
        <v>376</v>
      </c>
      <c r="G24" s="1621"/>
    </row>
    <row r="25" spans="1:7" ht="22.5">
      <c r="A25" s="1619"/>
      <c r="B25" s="218" t="s">
        <v>372</v>
      </c>
      <c r="C25" s="219" t="s">
        <v>377</v>
      </c>
      <c r="D25" s="218" t="s">
        <v>372</v>
      </c>
      <c r="E25" s="219" t="s">
        <v>377</v>
      </c>
      <c r="F25" s="218" t="s">
        <v>372</v>
      </c>
      <c r="G25" s="220" t="s">
        <v>373</v>
      </c>
    </row>
    <row r="26" spans="1:7">
      <c r="A26" s="1620"/>
      <c r="B26" s="221" t="s">
        <v>29</v>
      </c>
      <c r="C26" s="221">
        <v>1000</v>
      </c>
      <c r="D26" s="221" t="s">
        <v>29</v>
      </c>
      <c r="E26" s="221">
        <v>1000</v>
      </c>
      <c r="F26" s="221" t="s">
        <v>29</v>
      </c>
      <c r="G26" s="222">
        <v>1000</v>
      </c>
    </row>
    <row r="27" spans="1:7">
      <c r="A27" s="223"/>
      <c r="B27" s="224"/>
      <c r="C27" s="224"/>
      <c r="D27" s="224"/>
      <c r="E27" s="224"/>
      <c r="F27" s="224"/>
      <c r="G27" s="224"/>
    </row>
    <row r="28" spans="1:7">
      <c r="A28" s="225">
        <v>2007</v>
      </c>
      <c r="B28" s="226">
        <v>11</v>
      </c>
      <c r="C28" s="228">
        <v>186.2</v>
      </c>
      <c r="D28" s="226">
        <v>9</v>
      </c>
      <c r="E28" s="228">
        <v>259.536</v>
      </c>
      <c r="F28" s="226">
        <v>12</v>
      </c>
      <c r="G28" s="228">
        <v>803.34400000000005</v>
      </c>
    </row>
    <row r="29" spans="1:7">
      <c r="A29" s="225">
        <v>2008</v>
      </c>
      <c r="B29" s="226">
        <v>10</v>
      </c>
      <c r="C29" s="228">
        <v>174.6</v>
      </c>
      <c r="D29" s="226">
        <v>9</v>
      </c>
      <c r="E29" s="228">
        <v>247.93600000000001</v>
      </c>
      <c r="F29" s="226">
        <v>12</v>
      </c>
      <c r="G29" s="228">
        <v>784.06399999999996</v>
      </c>
    </row>
    <row r="30" spans="1:7">
      <c r="A30" s="225">
        <v>2009</v>
      </c>
      <c r="B30" s="226">
        <v>8</v>
      </c>
      <c r="C30" s="228">
        <v>139.1</v>
      </c>
      <c r="D30" s="226">
        <v>10</v>
      </c>
      <c r="E30" s="228">
        <v>276.13600000000002</v>
      </c>
      <c r="F30" s="226">
        <v>12</v>
      </c>
      <c r="G30" s="228">
        <v>822.5</v>
      </c>
    </row>
    <row r="31" spans="1:7">
      <c r="A31" s="225">
        <v>2010</v>
      </c>
      <c r="B31" s="226">
        <v>9</v>
      </c>
      <c r="C31" s="228">
        <v>140.37</v>
      </c>
      <c r="D31" s="226">
        <v>6</v>
      </c>
      <c r="E31" s="228">
        <v>214.01599999999999</v>
      </c>
      <c r="F31" s="226">
        <v>10</v>
      </c>
      <c r="G31" s="228">
        <v>675</v>
      </c>
    </row>
    <row r="32" spans="1:7">
      <c r="A32" s="225">
        <v>2011</v>
      </c>
      <c r="B32" s="226">
        <v>8</v>
      </c>
      <c r="C32" s="228">
        <v>126.68</v>
      </c>
      <c r="D32" s="226">
        <v>6</v>
      </c>
      <c r="E32" s="228">
        <v>214.01599999999999</v>
      </c>
      <c r="F32" s="226">
        <v>9</v>
      </c>
      <c r="G32" s="228">
        <v>674.8</v>
      </c>
    </row>
    <row r="33" spans="1:7">
      <c r="A33" s="225">
        <v>2012</v>
      </c>
      <c r="B33" s="226">
        <v>8</v>
      </c>
      <c r="C33" s="228">
        <v>125.77200000000001</v>
      </c>
      <c r="D33" s="226">
        <v>4</v>
      </c>
      <c r="E33" s="228">
        <v>127.36</v>
      </c>
      <c r="F33" s="226">
        <v>10</v>
      </c>
      <c r="G33" s="228">
        <v>743.36</v>
      </c>
    </row>
    <row r="34" spans="1:7">
      <c r="A34" s="225">
        <v>2013</v>
      </c>
      <c r="B34" s="226">
        <v>7</v>
      </c>
      <c r="C34" s="228">
        <v>121.29600000000001</v>
      </c>
      <c r="D34" s="226">
        <v>4</v>
      </c>
      <c r="E34" s="228">
        <v>139.904</v>
      </c>
      <c r="F34" s="226">
        <v>10</v>
      </c>
      <c r="G34" s="228">
        <v>743.36</v>
      </c>
    </row>
    <row r="35" spans="1:7">
      <c r="A35" s="225">
        <v>2014</v>
      </c>
      <c r="B35" s="226">
        <v>6</v>
      </c>
      <c r="C35" s="228">
        <v>104.096</v>
      </c>
      <c r="D35" s="226">
        <v>4</v>
      </c>
      <c r="E35" s="228">
        <v>139.904</v>
      </c>
      <c r="F35" s="226">
        <v>9</v>
      </c>
      <c r="G35" s="228">
        <v>676.16</v>
      </c>
    </row>
    <row r="36" spans="1:7">
      <c r="A36" s="225">
        <v>2015</v>
      </c>
      <c r="B36" s="226">
        <v>6</v>
      </c>
      <c r="C36" s="228">
        <v>104.096</v>
      </c>
      <c r="D36" s="226">
        <v>3</v>
      </c>
      <c r="E36" s="228">
        <v>106.304</v>
      </c>
      <c r="F36" s="226">
        <v>9</v>
      </c>
      <c r="G36" s="228">
        <v>668.88</v>
      </c>
    </row>
    <row r="37" spans="1:7">
      <c r="A37" s="225">
        <v>2016</v>
      </c>
      <c r="B37" s="226">
        <v>6</v>
      </c>
      <c r="C37" s="228">
        <v>104.096</v>
      </c>
      <c r="D37" s="226">
        <v>4</v>
      </c>
      <c r="E37" s="228">
        <v>144.304</v>
      </c>
      <c r="F37" s="226">
        <v>9</v>
      </c>
      <c r="G37" s="228">
        <v>659.28</v>
      </c>
    </row>
    <row r="38" spans="1:7">
      <c r="A38" s="225">
        <v>2017</v>
      </c>
      <c r="B38" s="226">
        <v>6</v>
      </c>
      <c r="C38" s="228">
        <v>104.096</v>
      </c>
      <c r="D38" s="226">
        <v>3</v>
      </c>
      <c r="E38" s="228">
        <v>105.904</v>
      </c>
      <c r="F38" s="226">
        <v>9</v>
      </c>
      <c r="G38" s="228">
        <v>685.68</v>
      </c>
    </row>
    <row r="39" spans="1:7">
      <c r="A39" s="217"/>
      <c r="B39" s="217"/>
      <c r="C39" s="217"/>
      <c r="D39" s="217"/>
      <c r="E39" s="217"/>
      <c r="F39" s="217"/>
      <c r="G39" s="217"/>
    </row>
    <row r="40" spans="1:7">
      <c r="A40" s="1618" t="s">
        <v>368</v>
      </c>
      <c r="B40" s="1621" t="s">
        <v>369</v>
      </c>
      <c r="C40" s="1622"/>
      <c r="D40" s="1622"/>
      <c r="E40" s="1622"/>
      <c r="F40" s="1622"/>
      <c r="G40" s="1622"/>
    </row>
    <row r="41" spans="1:7">
      <c r="A41" s="1619"/>
      <c r="B41" s="1623" t="s">
        <v>378</v>
      </c>
      <c r="C41" s="1624"/>
      <c r="D41" s="1625" t="s">
        <v>379</v>
      </c>
      <c r="E41" s="1625"/>
      <c r="F41" s="1625" t="s">
        <v>380</v>
      </c>
      <c r="G41" s="1621"/>
    </row>
    <row r="42" spans="1:7" ht="22.5">
      <c r="A42" s="1619"/>
      <c r="B42" s="218" t="s">
        <v>372</v>
      </c>
      <c r="C42" s="219" t="s">
        <v>377</v>
      </c>
      <c r="D42" s="218" t="s">
        <v>372</v>
      </c>
      <c r="E42" s="219" t="s">
        <v>377</v>
      </c>
      <c r="F42" s="218" t="s">
        <v>372</v>
      </c>
      <c r="G42" s="220" t="s">
        <v>373</v>
      </c>
    </row>
    <row r="43" spans="1:7">
      <c r="A43" s="1620"/>
      <c r="B43" s="221" t="s">
        <v>29</v>
      </c>
      <c r="C43" s="221">
        <v>1000</v>
      </c>
      <c r="D43" s="221" t="s">
        <v>29</v>
      </c>
      <c r="E43" s="221">
        <v>1000</v>
      </c>
      <c r="F43" s="221" t="s">
        <v>29</v>
      </c>
      <c r="G43" s="222">
        <v>1000</v>
      </c>
    </row>
    <row r="44" spans="1:7">
      <c r="A44" s="223"/>
      <c r="B44" s="224"/>
      <c r="C44" s="224"/>
      <c r="D44" s="224"/>
      <c r="E44" s="224"/>
      <c r="F44" s="224"/>
      <c r="G44" s="224"/>
    </row>
    <row r="45" spans="1:7">
      <c r="A45" s="225">
        <v>2007</v>
      </c>
      <c r="B45" s="226">
        <v>7</v>
      </c>
      <c r="C45" s="228">
        <v>954.7</v>
      </c>
      <c r="D45" s="226">
        <v>15</v>
      </c>
      <c r="E45" s="227">
        <v>4460.2359999999999</v>
      </c>
      <c r="F45" s="226">
        <v>26</v>
      </c>
      <c r="G45" s="227">
        <v>58754.680999999997</v>
      </c>
    </row>
    <row r="46" spans="1:7">
      <c r="A46" s="225">
        <v>2008</v>
      </c>
      <c r="B46" s="226">
        <v>6</v>
      </c>
      <c r="C46" s="228">
        <v>809.3</v>
      </c>
      <c r="D46" s="226">
        <v>16</v>
      </c>
      <c r="E46" s="227">
        <v>4804.0360000000001</v>
      </c>
      <c r="F46" s="226">
        <v>25</v>
      </c>
      <c r="G46" s="227">
        <v>63373.561000000002</v>
      </c>
    </row>
    <row r="47" spans="1:7">
      <c r="A47" s="225">
        <v>2009</v>
      </c>
      <c r="B47" s="226">
        <v>6</v>
      </c>
      <c r="C47" s="228">
        <v>768.3</v>
      </c>
      <c r="D47" s="226">
        <v>16</v>
      </c>
      <c r="E47" s="227">
        <v>4874.884</v>
      </c>
      <c r="F47" s="226">
        <v>26</v>
      </c>
      <c r="G47" s="227">
        <v>71174.888999999996</v>
      </c>
    </row>
    <row r="48" spans="1:7">
      <c r="A48" s="225">
        <v>2010</v>
      </c>
      <c r="B48" s="226">
        <v>6</v>
      </c>
      <c r="C48" s="228">
        <v>767.66800000000001</v>
      </c>
      <c r="D48" s="226">
        <v>16</v>
      </c>
      <c r="E48" s="227">
        <v>4718.6120000000001</v>
      </c>
      <c r="F48" s="226">
        <v>27</v>
      </c>
      <c r="G48" s="227">
        <v>74102.576000000001</v>
      </c>
    </row>
    <row r="49" spans="1:7">
      <c r="A49" s="225">
        <v>2011</v>
      </c>
      <c r="B49" s="226">
        <v>7</v>
      </c>
      <c r="C49" s="228">
        <v>877.66800000000001</v>
      </c>
      <c r="D49" s="226">
        <v>15</v>
      </c>
      <c r="E49" s="227">
        <v>4393.3239999999996</v>
      </c>
      <c r="F49" s="226">
        <v>27</v>
      </c>
      <c r="G49" s="227">
        <v>79802.991999999998</v>
      </c>
    </row>
    <row r="50" spans="1:7">
      <c r="A50" s="225">
        <v>2012</v>
      </c>
      <c r="B50" s="226">
        <v>8</v>
      </c>
      <c r="C50" s="227">
        <v>1035.7159999999999</v>
      </c>
      <c r="D50" s="226">
        <v>15</v>
      </c>
      <c r="E50" s="227">
        <v>4510.7240000000002</v>
      </c>
      <c r="F50" s="226">
        <v>26</v>
      </c>
      <c r="G50" s="227">
        <v>78994.960000000006</v>
      </c>
    </row>
    <row r="51" spans="1:7">
      <c r="A51" s="225">
        <v>2013</v>
      </c>
      <c r="B51" s="226">
        <v>8</v>
      </c>
      <c r="C51" s="227">
        <v>1058.4159999999999</v>
      </c>
      <c r="D51" s="226">
        <v>13</v>
      </c>
      <c r="E51" s="227">
        <v>4123.0600000000004</v>
      </c>
      <c r="F51" s="226">
        <v>26</v>
      </c>
      <c r="G51" s="227">
        <v>83661.703999999998</v>
      </c>
    </row>
    <row r="52" spans="1:7">
      <c r="A52" s="225">
        <v>2014</v>
      </c>
      <c r="B52" s="226">
        <v>10</v>
      </c>
      <c r="C52" s="227">
        <v>1353.616</v>
      </c>
      <c r="D52" s="226">
        <v>11</v>
      </c>
      <c r="E52" s="227">
        <v>3539.86</v>
      </c>
      <c r="F52" s="226">
        <v>25</v>
      </c>
      <c r="G52" s="227">
        <v>79917.56</v>
      </c>
    </row>
    <row r="53" spans="1:7">
      <c r="A53" s="225">
        <v>2015</v>
      </c>
      <c r="B53" s="226">
        <v>11</v>
      </c>
      <c r="C53" s="227">
        <v>1468.816</v>
      </c>
      <c r="D53" s="226">
        <v>11</v>
      </c>
      <c r="E53" s="227">
        <v>3647.86</v>
      </c>
      <c r="F53" s="226">
        <v>25</v>
      </c>
      <c r="G53" s="227">
        <v>81051.297999999995</v>
      </c>
    </row>
    <row r="54" spans="1:7">
      <c r="A54" s="225">
        <v>2016</v>
      </c>
      <c r="B54" s="226">
        <v>8</v>
      </c>
      <c r="C54" s="227">
        <v>1066.672</v>
      </c>
      <c r="D54" s="226">
        <v>11</v>
      </c>
      <c r="E54" s="227">
        <v>3585.5079999999998</v>
      </c>
      <c r="F54" s="226">
        <v>26</v>
      </c>
      <c r="G54" s="227">
        <v>84307.737999999998</v>
      </c>
    </row>
    <row r="55" spans="1:7">
      <c r="A55" s="225">
        <v>2017</v>
      </c>
      <c r="B55" s="226">
        <v>9</v>
      </c>
      <c r="C55" s="227">
        <v>1193.8720000000001</v>
      </c>
      <c r="D55" s="226">
        <v>11</v>
      </c>
      <c r="E55" s="227">
        <v>3630.4079999999999</v>
      </c>
      <c r="F55" s="226">
        <v>24</v>
      </c>
      <c r="G55" s="227">
        <v>80524.33</v>
      </c>
    </row>
    <row r="56" spans="1:7">
      <c r="A56" s="229"/>
      <c r="B56" s="217"/>
      <c r="C56" s="217"/>
      <c r="D56" s="217"/>
      <c r="E56" s="217"/>
      <c r="F56" s="217"/>
      <c r="G56" s="217"/>
    </row>
    <row r="57" spans="1:7">
      <c r="A57" s="230"/>
      <c r="B57" s="230"/>
      <c r="C57" s="230"/>
      <c r="D57" s="230"/>
      <c r="E57" s="230"/>
      <c r="F57" s="230"/>
      <c r="G57" s="230"/>
    </row>
    <row r="58" spans="1:7">
      <c r="A58" s="1617" t="s">
        <v>381</v>
      </c>
      <c r="B58" s="1617"/>
      <c r="C58" s="1617"/>
      <c r="D58" s="1617"/>
      <c r="E58" s="1617"/>
      <c r="F58" s="1617"/>
      <c r="G58" s="1617"/>
    </row>
    <row r="73" spans="1:1">
      <c r="A73" s="135" t="s">
        <v>305</v>
      </c>
    </row>
  </sheetData>
  <mergeCells count="17">
    <mergeCell ref="A1:G1"/>
    <mergeCell ref="A6:A9"/>
    <mergeCell ref="B6:C7"/>
    <mergeCell ref="D6:G6"/>
    <mergeCell ref="D7:E7"/>
    <mergeCell ref="F7:G7"/>
    <mergeCell ref="A58:G58"/>
    <mergeCell ref="A23:A26"/>
    <mergeCell ref="B23:G23"/>
    <mergeCell ref="B24:C24"/>
    <mergeCell ref="D24:E24"/>
    <mergeCell ref="F24:G24"/>
    <mergeCell ref="A40:A43"/>
    <mergeCell ref="B40:G40"/>
    <mergeCell ref="B41:C41"/>
    <mergeCell ref="D41:E41"/>
    <mergeCell ref="F41:G41"/>
  </mergeCells>
  <printOptions horizontalCentered="1"/>
  <pageMargins left="0.78740157480314965" right="0.78740157480314965" top="0.59055118110236227" bottom="0.59055118110236227" header="0.51181102362204722" footer="0.51181102362204722"/>
  <pageSetup paperSize="9" scale="82" orientation="portrait" horizontalDpi="1200" verticalDpi="12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M74"/>
  <sheetViews>
    <sheetView showGridLines="0" zoomScaleNormal="100" workbookViewId="0"/>
  </sheetViews>
  <sheetFormatPr baseColWidth="10" defaultColWidth="14" defaultRowHeight="15"/>
  <cols>
    <col min="1" max="1" width="14" style="233"/>
    <col min="2" max="2" width="15.5703125" style="233" customWidth="1"/>
    <col min="3" max="4" width="16.140625" style="233" customWidth="1"/>
    <col min="5" max="5" width="16" style="233" customWidth="1"/>
    <col min="6" max="6" width="15.85546875" style="233" customWidth="1"/>
    <col min="7" max="7" width="15.7109375" style="233" customWidth="1"/>
    <col min="8" max="8" width="14.28515625" style="233" customWidth="1"/>
    <col min="9" max="16384" width="14" style="233"/>
  </cols>
  <sheetData>
    <row r="1" spans="1:13" ht="15.75">
      <c r="A1" s="231" t="s">
        <v>382</v>
      </c>
      <c r="B1" s="232"/>
      <c r="C1" s="232"/>
      <c r="D1" s="232"/>
      <c r="E1" s="232"/>
      <c r="F1" s="232"/>
      <c r="G1" s="232"/>
      <c r="H1" s="232"/>
    </row>
    <row r="2" spans="1:13" ht="15.75">
      <c r="A2" s="231" t="s">
        <v>383</v>
      </c>
      <c r="B2" s="232"/>
      <c r="C2" s="232"/>
      <c r="D2" s="232"/>
      <c r="E2" s="232"/>
      <c r="F2" s="232"/>
      <c r="G2" s="232"/>
      <c r="H2" s="232"/>
    </row>
    <row r="3" spans="1:13">
      <c r="A3" s="1640" t="s">
        <v>384</v>
      </c>
      <c r="B3" s="1640"/>
      <c r="C3" s="1640"/>
      <c r="D3" s="1640"/>
      <c r="E3" s="1640"/>
      <c r="F3" s="1640"/>
      <c r="G3" s="1640"/>
      <c r="H3" s="1640"/>
    </row>
    <row r="4" spans="1:13">
      <c r="A4" s="234"/>
      <c r="B4" s="234"/>
      <c r="C4" s="234"/>
      <c r="D4" s="234"/>
      <c r="E4" s="234"/>
      <c r="F4" s="234"/>
      <c r="G4" s="234"/>
      <c r="H4" s="234"/>
    </row>
    <row r="5" spans="1:13" ht="15" customHeight="1">
      <c r="A5" s="1646" t="s">
        <v>385</v>
      </c>
      <c r="B5" s="1649" t="s">
        <v>216</v>
      </c>
      <c r="C5" s="1645"/>
      <c r="D5" s="1645"/>
      <c r="E5" s="1645"/>
      <c r="F5" s="1645"/>
      <c r="G5" s="1645"/>
      <c r="H5" s="1645"/>
    </row>
    <row r="6" spans="1:13">
      <c r="A6" s="1647"/>
      <c r="B6" s="1631" t="s">
        <v>386</v>
      </c>
      <c r="C6" s="1631" t="s">
        <v>387</v>
      </c>
      <c r="D6" s="1631" t="s">
        <v>388</v>
      </c>
      <c r="E6" s="1631" t="s">
        <v>309</v>
      </c>
      <c r="F6" s="1631" t="s">
        <v>310</v>
      </c>
      <c r="G6" s="1631" t="s">
        <v>389</v>
      </c>
      <c r="H6" s="1634" t="s">
        <v>312</v>
      </c>
    </row>
    <row r="7" spans="1:13">
      <c r="A7" s="1647"/>
      <c r="B7" s="1632"/>
      <c r="C7" s="1632"/>
      <c r="D7" s="1632"/>
      <c r="E7" s="1632"/>
      <c r="F7" s="1632"/>
      <c r="G7" s="1632"/>
      <c r="H7" s="1635"/>
    </row>
    <row r="8" spans="1:13">
      <c r="A8" s="1647"/>
      <c r="B8" s="1633"/>
      <c r="C8" s="1633"/>
      <c r="D8" s="1633"/>
      <c r="E8" s="1633"/>
      <c r="F8" s="1633"/>
      <c r="G8" s="1633"/>
      <c r="H8" s="1636"/>
    </row>
    <row r="9" spans="1:13">
      <c r="A9" s="1648"/>
      <c r="B9" s="1637" t="s">
        <v>390</v>
      </c>
      <c r="C9" s="1638"/>
      <c r="D9" s="1638"/>
      <c r="E9" s="1638"/>
      <c r="F9" s="1638"/>
      <c r="G9" s="1638"/>
      <c r="H9" s="1638"/>
    </row>
    <row r="10" spans="1:13">
      <c r="A10" s="235"/>
      <c r="B10" s="235"/>
      <c r="C10" s="235"/>
      <c r="D10" s="235"/>
      <c r="E10" s="235"/>
      <c r="F10" s="235"/>
      <c r="G10" s="235"/>
      <c r="H10" s="235"/>
      <c r="I10" s="236"/>
      <c r="J10" s="236"/>
      <c r="K10" s="236"/>
      <c r="L10" s="236"/>
      <c r="M10" s="236"/>
    </row>
    <row r="11" spans="1:13">
      <c r="A11" s="237" t="s">
        <v>391</v>
      </c>
      <c r="B11" s="238">
        <v>1246231.2</v>
      </c>
      <c r="C11" s="239">
        <v>706933.2</v>
      </c>
      <c r="D11" s="240">
        <v>40008.5</v>
      </c>
      <c r="E11" s="240">
        <v>60807.7</v>
      </c>
      <c r="F11" s="240">
        <v>2169.8000000000002</v>
      </c>
      <c r="G11" s="241">
        <v>436309.8</v>
      </c>
      <c r="H11" s="241">
        <v>2.1</v>
      </c>
    </row>
    <row r="12" spans="1:13">
      <c r="A12" s="237" t="s">
        <v>392</v>
      </c>
      <c r="B12" s="239">
        <v>1288744.3999999999</v>
      </c>
      <c r="C12" s="239">
        <v>749441.2</v>
      </c>
      <c r="D12" s="240">
        <v>36427</v>
      </c>
      <c r="E12" s="240">
        <v>62492.1</v>
      </c>
      <c r="F12" s="240">
        <v>2378.4</v>
      </c>
      <c r="G12" s="241" t="s">
        <v>393</v>
      </c>
      <c r="H12" s="241" t="s">
        <v>393</v>
      </c>
    </row>
    <row r="13" spans="1:13">
      <c r="A13" s="237" t="s">
        <v>394</v>
      </c>
      <c r="B13" s="239">
        <v>1379700.8</v>
      </c>
      <c r="C13" s="239">
        <v>802861.5</v>
      </c>
      <c r="D13" s="240">
        <v>34268.699999999997</v>
      </c>
      <c r="E13" s="241">
        <v>61354</v>
      </c>
      <c r="F13" s="240">
        <v>2650.4</v>
      </c>
      <c r="G13" s="241">
        <v>478480.9</v>
      </c>
      <c r="H13" s="241">
        <v>3.3</v>
      </c>
      <c r="I13" s="236"/>
    </row>
    <row r="14" spans="1:13">
      <c r="A14" s="237" t="s">
        <v>395</v>
      </c>
      <c r="B14" s="242">
        <v>1423277</v>
      </c>
      <c r="C14" s="239">
        <v>854232.3</v>
      </c>
      <c r="D14" s="241">
        <v>41643.300000000003</v>
      </c>
      <c r="E14" s="241">
        <v>57309.5</v>
      </c>
      <c r="F14" s="241">
        <v>2638.8</v>
      </c>
      <c r="G14" s="241">
        <v>467354.2</v>
      </c>
      <c r="H14" s="241">
        <v>4.4000000000000004</v>
      </c>
      <c r="I14" s="236"/>
    </row>
    <row r="15" spans="1:13">
      <c r="A15" s="237" t="s">
        <v>396</v>
      </c>
      <c r="B15" s="242">
        <v>1427743.8</v>
      </c>
      <c r="C15" s="239">
        <v>863508.7</v>
      </c>
      <c r="D15" s="239">
        <v>39780.6</v>
      </c>
      <c r="E15" s="239">
        <v>57562.2</v>
      </c>
      <c r="F15" s="239">
        <v>2622.9</v>
      </c>
      <c r="G15" s="239">
        <v>464155.4</v>
      </c>
      <c r="H15" s="239">
        <v>3.7</v>
      </c>
      <c r="I15" s="236"/>
    </row>
    <row r="16" spans="1:13">
      <c r="A16" s="237" t="s">
        <v>397</v>
      </c>
      <c r="B16" s="242">
        <v>1456793</v>
      </c>
      <c r="C16" s="239">
        <v>910297.5</v>
      </c>
      <c r="D16" s="239">
        <v>40640.800000000003</v>
      </c>
      <c r="E16" s="239">
        <v>44877.3</v>
      </c>
      <c r="F16" s="239">
        <v>2787.7</v>
      </c>
      <c r="G16" s="239">
        <v>458075.3</v>
      </c>
      <c r="H16" s="239">
        <v>1.6</v>
      </c>
      <c r="I16" s="236"/>
    </row>
    <row r="17" spans="1:9">
      <c r="A17" s="237" t="s">
        <v>398</v>
      </c>
      <c r="B17" s="243">
        <v>1526310.6</v>
      </c>
      <c r="C17" s="148">
        <v>971723</v>
      </c>
      <c r="D17" s="148">
        <v>41471.1</v>
      </c>
      <c r="E17" s="148">
        <v>44808.800000000003</v>
      </c>
      <c r="F17" s="148">
        <v>2947.4</v>
      </c>
      <c r="G17" s="148">
        <v>465248.4</v>
      </c>
      <c r="H17" s="148">
        <v>1.4</v>
      </c>
      <c r="I17" s="236"/>
    </row>
    <row r="18" spans="1:9">
      <c r="A18" s="237" t="s">
        <v>399</v>
      </c>
      <c r="B18" s="243">
        <v>1520442.46</v>
      </c>
      <c r="C18" s="148">
        <v>972170.53099999996</v>
      </c>
      <c r="D18" s="148">
        <v>41325.502</v>
      </c>
      <c r="E18" s="148">
        <v>42842.510999999999</v>
      </c>
      <c r="F18" s="148">
        <v>2954.3440000000001</v>
      </c>
      <c r="G18" s="148">
        <v>461031.00400000002</v>
      </c>
      <c r="H18" s="148">
        <v>2.0990000000000002</v>
      </c>
      <c r="I18" s="236"/>
    </row>
    <row r="19" spans="1:9">
      <c r="A19" s="237" t="s">
        <v>400</v>
      </c>
      <c r="B19" s="243">
        <v>1526774.3</v>
      </c>
      <c r="C19" s="148">
        <v>958360.3</v>
      </c>
      <c r="D19" s="148">
        <v>40709.9</v>
      </c>
      <c r="E19" s="148">
        <v>41244.800000000003</v>
      </c>
      <c r="F19" s="148">
        <v>3073.7</v>
      </c>
      <c r="G19" s="148">
        <v>483262.7</v>
      </c>
      <c r="H19" s="148">
        <v>6.9</v>
      </c>
      <c r="I19" s="236"/>
    </row>
    <row r="20" spans="1:9">
      <c r="A20" s="237" t="s">
        <v>6</v>
      </c>
      <c r="B20" s="244">
        <v>1514203.5</v>
      </c>
      <c r="C20" s="245">
        <v>970643.3</v>
      </c>
      <c r="D20" s="245">
        <v>38922.1</v>
      </c>
      <c r="E20" s="245">
        <v>35997.599999999999</v>
      </c>
      <c r="F20" s="245">
        <v>2919.9</v>
      </c>
      <c r="G20" s="245">
        <v>465597.8</v>
      </c>
      <c r="H20" s="245">
        <v>6</v>
      </c>
      <c r="I20" s="236"/>
    </row>
    <row r="21" spans="1:9">
      <c r="A21" s="246"/>
      <c r="B21" s="247"/>
      <c r="C21" s="247"/>
      <c r="D21" s="248"/>
      <c r="E21" s="248"/>
      <c r="F21" s="248"/>
      <c r="G21" s="248"/>
      <c r="H21" s="248"/>
      <c r="I21" s="236"/>
    </row>
    <row r="22" spans="1:9">
      <c r="A22" s="249"/>
      <c r="B22" s="250"/>
      <c r="C22" s="250"/>
      <c r="D22" s="251"/>
      <c r="E22" s="252"/>
      <c r="F22" s="252"/>
    </row>
    <row r="23" spans="1:9">
      <c r="A23" s="253" t="s">
        <v>401</v>
      </c>
      <c r="B23" s="250"/>
      <c r="C23" s="250"/>
      <c r="D23" s="251"/>
      <c r="E23" s="252"/>
      <c r="F23" s="252"/>
    </row>
    <row r="24" spans="1:9">
      <c r="A24" s="246"/>
      <c r="B24" s="250"/>
      <c r="C24" s="250"/>
      <c r="D24" s="251"/>
      <c r="E24" s="252"/>
      <c r="F24" s="245"/>
    </row>
    <row r="25" spans="1:9">
      <c r="A25" s="1639"/>
      <c r="B25" s="1639"/>
      <c r="C25" s="250"/>
      <c r="D25" s="251"/>
      <c r="E25" s="252"/>
      <c r="F25" s="252"/>
    </row>
    <row r="27" spans="1:9">
      <c r="A27" s="1640" t="s">
        <v>402</v>
      </c>
      <c r="B27" s="1640"/>
      <c r="C27" s="1640"/>
      <c r="D27" s="1640"/>
      <c r="E27" s="1640"/>
      <c r="F27" s="1640"/>
      <c r="G27" s="1640"/>
      <c r="H27" s="1640"/>
    </row>
    <row r="28" spans="1:9">
      <c r="A28" s="254"/>
      <c r="B28" s="255"/>
      <c r="C28" s="255"/>
      <c r="D28" s="255"/>
      <c r="E28" s="256"/>
      <c r="F28" s="256"/>
      <c r="G28" s="255"/>
      <c r="H28" s="256"/>
    </row>
    <row r="29" spans="1:9">
      <c r="A29" s="1641" t="s">
        <v>385</v>
      </c>
      <c r="B29" s="1644" t="s">
        <v>216</v>
      </c>
      <c r="C29" s="1645"/>
      <c r="D29" s="1645"/>
      <c r="E29" s="1645"/>
      <c r="F29" s="1645"/>
      <c r="G29" s="1645"/>
      <c r="H29" s="1645"/>
    </row>
    <row r="30" spans="1:9">
      <c r="A30" s="1642"/>
      <c r="B30" s="1631" t="s">
        <v>386</v>
      </c>
      <c r="C30" s="1631" t="s">
        <v>387</v>
      </c>
      <c r="D30" s="1631" t="s">
        <v>388</v>
      </c>
      <c r="E30" s="1631" t="s">
        <v>309</v>
      </c>
      <c r="F30" s="1631" t="s">
        <v>310</v>
      </c>
      <c r="G30" s="1631" t="s">
        <v>389</v>
      </c>
      <c r="H30" s="1634" t="s">
        <v>312</v>
      </c>
    </row>
    <row r="31" spans="1:9">
      <c r="A31" s="1642"/>
      <c r="B31" s="1632"/>
      <c r="C31" s="1632"/>
      <c r="D31" s="1632"/>
      <c r="E31" s="1632"/>
      <c r="F31" s="1632"/>
      <c r="G31" s="1632"/>
      <c r="H31" s="1635"/>
    </row>
    <row r="32" spans="1:9">
      <c r="A32" s="1642"/>
      <c r="B32" s="1633"/>
      <c r="C32" s="1633"/>
      <c r="D32" s="1633"/>
      <c r="E32" s="1633"/>
      <c r="F32" s="1633"/>
      <c r="G32" s="1633"/>
      <c r="H32" s="1636"/>
    </row>
    <row r="33" spans="1:9">
      <c r="A33" s="1643"/>
      <c r="B33" s="1637" t="s">
        <v>31</v>
      </c>
      <c r="C33" s="1638"/>
      <c r="D33" s="1638"/>
      <c r="E33" s="1638"/>
      <c r="F33" s="1638"/>
      <c r="G33" s="1638"/>
      <c r="H33" s="1638"/>
    </row>
    <row r="34" spans="1:9">
      <c r="A34" s="235"/>
      <c r="B34" s="235"/>
      <c r="C34" s="235"/>
      <c r="D34" s="235"/>
      <c r="E34" s="235"/>
      <c r="F34" s="235"/>
      <c r="G34" s="235"/>
      <c r="H34" s="235"/>
    </row>
    <row r="35" spans="1:9">
      <c r="A35" s="237" t="s">
        <v>391</v>
      </c>
      <c r="B35" s="257">
        <v>11.2</v>
      </c>
      <c r="C35" s="258">
        <v>8.5</v>
      </c>
      <c r="D35" s="258">
        <v>11.2</v>
      </c>
      <c r="E35" s="258">
        <v>9</v>
      </c>
      <c r="F35" s="258">
        <v>5.5</v>
      </c>
      <c r="G35" s="258">
        <v>16.399999999999999</v>
      </c>
      <c r="H35" s="258">
        <v>-41.7</v>
      </c>
    </row>
    <row r="36" spans="1:9">
      <c r="A36" s="237" t="s">
        <v>392</v>
      </c>
      <c r="B36" s="257">
        <v>3.4</v>
      </c>
      <c r="C36" s="258">
        <v>6</v>
      </c>
      <c r="D36" s="258">
        <v>-9</v>
      </c>
      <c r="E36" s="258">
        <v>2.8</v>
      </c>
      <c r="F36" s="258">
        <v>9.6</v>
      </c>
      <c r="G36" s="258" t="s">
        <v>393</v>
      </c>
      <c r="H36" s="258" t="s">
        <v>393</v>
      </c>
    </row>
    <row r="37" spans="1:9">
      <c r="A37" s="237" t="s">
        <v>394</v>
      </c>
      <c r="B37" s="257">
        <v>7.1</v>
      </c>
      <c r="C37" s="258">
        <v>7.1</v>
      </c>
      <c r="D37" s="258">
        <v>-5.9</v>
      </c>
      <c r="E37" s="258">
        <v>-1.8</v>
      </c>
      <c r="F37" s="258">
        <v>11.4</v>
      </c>
      <c r="G37" s="258" t="s">
        <v>393</v>
      </c>
      <c r="H37" s="258" t="s">
        <v>393</v>
      </c>
      <c r="I37" s="236"/>
    </row>
    <row r="38" spans="1:9">
      <c r="A38" s="237" t="s">
        <v>395</v>
      </c>
      <c r="B38" s="257">
        <v>3.2</v>
      </c>
      <c r="C38" s="259">
        <v>6.4</v>
      </c>
      <c r="D38" s="259">
        <v>21.5</v>
      </c>
      <c r="E38" s="259">
        <v>-6.6</v>
      </c>
      <c r="F38" s="259">
        <v>-0.4</v>
      </c>
      <c r="G38" s="258">
        <v>-2.2999999999999998</v>
      </c>
      <c r="H38" s="258">
        <v>31.4</v>
      </c>
      <c r="I38" s="236"/>
    </row>
    <row r="39" spans="1:9">
      <c r="A39" s="237" t="s">
        <v>396</v>
      </c>
      <c r="B39" s="257">
        <v>0.3</v>
      </c>
      <c r="C39" s="259">
        <v>1.1000000000000001</v>
      </c>
      <c r="D39" s="259">
        <v>-4.5</v>
      </c>
      <c r="E39" s="259">
        <v>0.4</v>
      </c>
      <c r="F39" s="258">
        <v>-0.6</v>
      </c>
      <c r="G39" s="258">
        <v>-0.7</v>
      </c>
      <c r="H39" s="258">
        <v>-14.7</v>
      </c>
      <c r="I39" s="236"/>
    </row>
    <row r="40" spans="1:9">
      <c r="A40" s="237" t="s">
        <v>397</v>
      </c>
      <c r="B40" s="257">
        <v>2</v>
      </c>
      <c r="C40" s="259">
        <v>5.4</v>
      </c>
      <c r="D40" s="259">
        <v>2.2000000000000002</v>
      </c>
      <c r="E40" s="258">
        <v>-22</v>
      </c>
      <c r="F40" s="258">
        <v>6.3</v>
      </c>
      <c r="G40" s="258">
        <v>-1.3</v>
      </c>
      <c r="H40" s="258">
        <v>-56.8</v>
      </c>
      <c r="I40" s="236"/>
    </row>
    <row r="41" spans="1:9">
      <c r="A41" s="237" t="s">
        <v>398</v>
      </c>
      <c r="B41" s="257">
        <v>4.8</v>
      </c>
      <c r="C41" s="259">
        <v>6.7</v>
      </c>
      <c r="D41" s="259">
        <v>2</v>
      </c>
      <c r="E41" s="258">
        <v>-0.2</v>
      </c>
      <c r="F41" s="259">
        <v>5.7</v>
      </c>
      <c r="G41" s="259">
        <v>1.6</v>
      </c>
      <c r="H41" s="259">
        <v>-12.5</v>
      </c>
      <c r="I41" s="236"/>
    </row>
    <row r="42" spans="1:9">
      <c r="A42" s="237" t="s">
        <v>399</v>
      </c>
      <c r="B42" s="257">
        <v>-0.4</v>
      </c>
      <c r="C42" s="259">
        <v>0</v>
      </c>
      <c r="D42" s="259">
        <v>-0.4</v>
      </c>
      <c r="E42" s="259">
        <v>-4.4000000000000004</v>
      </c>
      <c r="F42" s="259">
        <v>0.2</v>
      </c>
      <c r="G42" s="259">
        <v>-0.9</v>
      </c>
      <c r="H42" s="259">
        <v>48.8</v>
      </c>
      <c r="I42" s="236"/>
    </row>
    <row r="43" spans="1:9">
      <c r="A43" s="237" t="s">
        <v>400</v>
      </c>
      <c r="B43" s="257">
        <v>0.4</v>
      </c>
      <c r="C43" s="259">
        <v>-1.4</v>
      </c>
      <c r="D43" s="259">
        <v>-1.5</v>
      </c>
      <c r="E43" s="259">
        <v>-3.7</v>
      </c>
      <c r="F43" s="259">
        <v>4</v>
      </c>
      <c r="G43" s="259">
        <v>4.8</v>
      </c>
      <c r="H43" s="259" t="s">
        <v>70</v>
      </c>
    </row>
    <row r="44" spans="1:9">
      <c r="A44" s="237" t="s">
        <v>6</v>
      </c>
      <c r="B44" s="260">
        <f>SUM(100/B19*B20-100)</f>
        <v>-0.82335679870955403</v>
      </c>
      <c r="C44" s="259">
        <f t="shared" ref="C44:H44" si="0">SUM(100/C19*C20-100)</f>
        <v>1.2816682827951098</v>
      </c>
      <c r="D44" s="259">
        <f t="shared" si="0"/>
        <v>-4.3915607751431622</v>
      </c>
      <c r="E44" s="259">
        <f t="shared" si="0"/>
        <v>-12.722088602684479</v>
      </c>
      <c r="F44" s="259">
        <f t="shared" si="0"/>
        <v>-5.0037414191365315</v>
      </c>
      <c r="G44" s="259">
        <f t="shared" si="0"/>
        <v>-3.6553410805344555</v>
      </c>
      <c r="H44" s="259">
        <f t="shared" si="0"/>
        <v>-13.043478260869577</v>
      </c>
      <c r="I44" s="236"/>
    </row>
    <row r="46" spans="1:9">
      <c r="A46" s="249"/>
      <c r="B46" s="250"/>
      <c r="C46" s="250"/>
      <c r="D46" s="251"/>
      <c r="E46" s="252"/>
    </row>
    <row r="47" spans="1:9">
      <c r="A47" s="261" t="s">
        <v>401</v>
      </c>
      <c r="B47" s="250"/>
      <c r="C47" s="250"/>
      <c r="D47" s="251"/>
      <c r="E47" s="252"/>
    </row>
    <row r="74" spans="1:1">
      <c r="A74" s="262" t="s">
        <v>305</v>
      </c>
    </row>
  </sheetData>
  <mergeCells count="23">
    <mergeCell ref="A3:H3"/>
    <mergeCell ref="A5:A9"/>
    <mergeCell ref="B5:H5"/>
    <mergeCell ref="B6:B8"/>
    <mergeCell ref="C6:C8"/>
    <mergeCell ref="D6:D8"/>
    <mergeCell ref="E6:E8"/>
    <mergeCell ref="F6:F8"/>
    <mergeCell ref="G6:G8"/>
    <mergeCell ref="H6:H8"/>
    <mergeCell ref="G30:G32"/>
    <mergeCell ref="H30:H32"/>
    <mergeCell ref="B33:H33"/>
    <mergeCell ref="B9:H9"/>
    <mergeCell ref="A25:B25"/>
    <mergeCell ref="A27:H27"/>
    <mergeCell ref="A29:A33"/>
    <mergeCell ref="B29:H29"/>
    <mergeCell ref="B30:B32"/>
    <mergeCell ref="C30:C32"/>
    <mergeCell ref="D30:D32"/>
    <mergeCell ref="E30:E32"/>
    <mergeCell ref="F30:F32"/>
  </mergeCells>
  <printOptions horizontalCentered="1"/>
  <pageMargins left="0.78740157480314965" right="0.78740157480314965" top="0.98425196850393704" bottom="0.98425196850393704" header="0.51181102362204722" footer="0.51181102362204722"/>
  <pageSetup paperSize="9" scale="70" orientation="portrait" horizontalDpi="1200" verticalDpi="12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H91"/>
  <sheetViews>
    <sheetView showGridLines="0" zoomScaleNormal="100" workbookViewId="0"/>
  </sheetViews>
  <sheetFormatPr baseColWidth="10" defaultColWidth="10.140625" defaultRowHeight="12.75"/>
  <cols>
    <col min="1" max="1" width="25.28515625" style="266" customWidth="1"/>
    <col min="2" max="2" width="23.28515625" style="266" bestFit="1" customWidth="1"/>
    <col min="3" max="3" width="17.28515625" style="266" customWidth="1"/>
    <col min="4" max="4" width="18.7109375" style="266" customWidth="1"/>
    <col min="5" max="8" width="21.140625" style="266" bestFit="1" customWidth="1"/>
    <col min="9" max="9" width="15.42578125" style="266" customWidth="1"/>
    <col min="10" max="256" width="10.140625" style="266"/>
    <col min="257" max="257" width="25.28515625" style="266" customWidth="1"/>
    <col min="258" max="258" width="23.28515625" style="266" bestFit="1" customWidth="1"/>
    <col min="259" max="259" width="17.28515625" style="266" customWidth="1"/>
    <col min="260" max="260" width="18.7109375" style="266" customWidth="1"/>
    <col min="261" max="264" width="21.140625" style="266" bestFit="1" customWidth="1"/>
    <col min="265" max="265" width="15.42578125" style="266" customWidth="1"/>
    <col min="266" max="512" width="10.140625" style="266"/>
    <col min="513" max="513" width="25.28515625" style="266" customWidth="1"/>
    <col min="514" max="514" width="23.28515625" style="266" bestFit="1" customWidth="1"/>
    <col min="515" max="515" width="17.28515625" style="266" customWidth="1"/>
    <col min="516" max="516" width="18.7109375" style="266" customWidth="1"/>
    <col min="517" max="520" width="21.140625" style="266" bestFit="1" customWidth="1"/>
    <col min="521" max="521" width="15.42578125" style="266" customWidth="1"/>
    <col min="522" max="768" width="10.140625" style="266"/>
    <col min="769" max="769" width="25.28515625" style="266" customWidth="1"/>
    <col min="770" max="770" width="23.28515625" style="266" bestFit="1" customWidth="1"/>
    <col min="771" max="771" width="17.28515625" style="266" customWidth="1"/>
    <col min="772" max="772" width="18.7109375" style="266" customWidth="1"/>
    <col min="773" max="776" width="21.140625" style="266" bestFit="1" customWidth="1"/>
    <col min="777" max="777" width="15.42578125" style="266" customWidth="1"/>
    <col min="778" max="1024" width="10.140625" style="266"/>
    <col min="1025" max="1025" width="25.28515625" style="266" customWidth="1"/>
    <col min="1026" max="1026" width="23.28515625" style="266" bestFit="1" customWidth="1"/>
    <col min="1027" max="1027" width="17.28515625" style="266" customWidth="1"/>
    <col min="1028" max="1028" width="18.7109375" style="266" customWidth="1"/>
    <col min="1029" max="1032" width="21.140625" style="266" bestFit="1" customWidth="1"/>
    <col min="1033" max="1033" width="15.42578125" style="266" customWidth="1"/>
    <col min="1034" max="1280" width="10.140625" style="266"/>
    <col min="1281" max="1281" width="25.28515625" style="266" customWidth="1"/>
    <col min="1282" max="1282" width="23.28515625" style="266" bestFit="1" customWidth="1"/>
    <col min="1283" max="1283" width="17.28515625" style="266" customWidth="1"/>
    <col min="1284" max="1284" width="18.7109375" style="266" customWidth="1"/>
    <col min="1285" max="1288" width="21.140625" style="266" bestFit="1" customWidth="1"/>
    <col min="1289" max="1289" width="15.42578125" style="266" customWidth="1"/>
    <col min="1290" max="1536" width="10.140625" style="266"/>
    <col min="1537" max="1537" width="25.28515625" style="266" customWidth="1"/>
    <col min="1538" max="1538" width="23.28515625" style="266" bestFit="1" customWidth="1"/>
    <col min="1539" max="1539" width="17.28515625" style="266" customWidth="1"/>
    <col min="1540" max="1540" width="18.7109375" style="266" customWidth="1"/>
    <col min="1541" max="1544" width="21.140625" style="266" bestFit="1" customWidth="1"/>
    <col min="1545" max="1545" width="15.42578125" style="266" customWidth="1"/>
    <col min="1546" max="1792" width="10.140625" style="266"/>
    <col min="1793" max="1793" width="25.28515625" style="266" customWidth="1"/>
    <col min="1794" max="1794" width="23.28515625" style="266" bestFit="1" customWidth="1"/>
    <col min="1795" max="1795" width="17.28515625" style="266" customWidth="1"/>
    <col min="1796" max="1796" width="18.7109375" style="266" customWidth="1"/>
    <col min="1797" max="1800" width="21.140625" style="266" bestFit="1" customWidth="1"/>
    <col min="1801" max="1801" width="15.42578125" style="266" customWidth="1"/>
    <col min="1802" max="2048" width="10.140625" style="266"/>
    <col min="2049" max="2049" width="25.28515625" style="266" customWidth="1"/>
    <col min="2050" max="2050" width="23.28515625" style="266" bestFit="1" customWidth="1"/>
    <col min="2051" max="2051" width="17.28515625" style="266" customWidth="1"/>
    <col min="2052" max="2052" width="18.7109375" style="266" customWidth="1"/>
    <col min="2053" max="2056" width="21.140625" style="266" bestFit="1" customWidth="1"/>
    <col min="2057" max="2057" width="15.42578125" style="266" customWidth="1"/>
    <col min="2058" max="2304" width="10.140625" style="266"/>
    <col min="2305" max="2305" width="25.28515625" style="266" customWidth="1"/>
    <col min="2306" max="2306" width="23.28515625" style="266" bestFit="1" customWidth="1"/>
    <col min="2307" max="2307" width="17.28515625" style="266" customWidth="1"/>
    <col min="2308" max="2308" width="18.7109375" style="266" customWidth="1"/>
    <col min="2309" max="2312" width="21.140625" style="266" bestFit="1" customWidth="1"/>
    <col min="2313" max="2313" width="15.42578125" style="266" customWidth="1"/>
    <col min="2314" max="2560" width="10.140625" style="266"/>
    <col min="2561" max="2561" width="25.28515625" style="266" customWidth="1"/>
    <col min="2562" max="2562" width="23.28515625" style="266" bestFit="1" customWidth="1"/>
    <col min="2563" max="2563" width="17.28515625" style="266" customWidth="1"/>
    <col min="2564" max="2564" width="18.7109375" style="266" customWidth="1"/>
    <col min="2565" max="2568" width="21.140625" style="266" bestFit="1" customWidth="1"/>
    <col min="2569" max="2569" width="15.42578125" style="266" customWidth="1"/>
    <col min="2570" max="2816" width="10.140625" style="266"/>
    <col min="2817" max="2817" width="25.28515625" style="266" customWidth="1"/>
    <col min="2818" max="2818" width="23.28515625" style="266" bestFit="1" customWidth="1"/>
    <col min="2819" max="2819" width="17.28515625" style="266" customWidth="1"/>
    <col min="2820" max="2820" width="18.7109375" style="266" customWidth="1"/>
    <col min="2821" max="2824" width="21.140625" style="266" bestFit="1" customWidth="1"/>
    <col min="2825" max="2825" width="15.42578125" style="266" customWidth="1"/>
    <col min="2826" max="3072" width="10.140625" style="266"/>
    <col min="3073" max="3073" width="25.28515625" style="266" customWidth="1"/>
    <col min="3074" max="3074" width="23.28515625" style="266" bestFit="1" customWidth="1"/>
    <col min="3075" max="3075" width="17.28515625" style="266" customWidth="1"/>
    <col min="3076" max="3076" width="18.7109375" style="266" customWidth="1"/>
    <col min="3077" max="3080" width="21.140625" style="266" bestFit="1" customWidth="1"/>
    <col min="3081" max="3081" width="15.42578125" style="266" customWidth="1"/>
    <col min="3082" max="3328" width="10.140625" style="266"/>
    <col min="3329" max="3329" width="25.28515625" style="266" customWidth="1"/>
    <col min="3330" max="3330" width="23.28515625" style="266" bestFit="1" customWidth="1"/>
    <col min="3331" max="3331" width="17.28515625" style="266" customWidth="1"/>
    <col min="3332" max="3332" width="18.7109375" style="266" customWidth="1"/>
    <col min="3333" max="3336" width="21.140625" style="266" bestFit="1" customWidth="1"/>
    <col min="3337" max="3337" width="15.42578125" style="266" customWidth="1"/>
    <col min="3338" max="3584" width="10.140625" style="266"/>
    <col min="3585" max="3585" width="25.28515625" style="266" customWidth="1"/>
    <col min="3586" max="3586" width="23.28515625" style="266" bestFit="1" customWidth="1"/>
    <col min="3587" max="3587" width="17.28515625" style="266" customWidth="1"/>
    <col min="3588" max="3588" width="18.7109375" style="266" customWidth="1"/>
    <col min="3589" max="3592" width="21.140625" style="266" bestFit="1" customWidth="1"/>
    <col min="3593" max="3593" width="15.42578125" style="266" customWidth="1"/>
    <col min="3594" max="3840" width="10.140625" style="266"/>
    <col min="3841" max="3841" width="25.28515625" style="266" customWidth="1"/>
    <col min="3842" max="3842" width="23.28515625" style="266" bestFit="1" customWidth="1"/>
    <col min="3843" max="3843" width="17.28515625" style="266" customWidth="1"/>
    <col min="3844" max="3844" width="18.7109375" style="266" customWidth="1"/>
    <col min="3845" max="3848" width="21.140625" style="266" bestFit="1" customWidth="1"/>
    <col min="3849" max="3849" width="15.42578125" style="266" customWidth="1"/>
    <col min="3850" max="4096" width="10.140625" style="266"/>
    <col min="4097" max="4097" width="25.28515625" style="266" customWidth="1"/>
    <col min="4098" max="4098" width="23.28515625" style="266" bestFit="1" customWidth="1"/>
    <col min="4099" max="4099" width="17.28515625" style="266" customWidth="1"/>
    <col min="4100" max="4100" width="18.7109375" style="266" customWidth="1"/>
    <col min="4101" max="4104" width="21.140625" style="266" bestFit="1" customWidth="1"/>
    <col min="4105" max="4105" width="15.42578125" style="266" customWidth="1"/>
    <col min="4106" max="4352" width="10.140625" style="266"/>
    <col min="4353" max="4353" width="25.28515625" style="266" customWidth="1"/>
    <col min="4354" max="4354" width="23.28515625" style="266" bestFit="1" customWidth="1"/>
    <col min="4355" max="4355" width="17.28515625" style="266" customWidth="1"/>
    <col min="4356" max="4356" width="18.7109375" style="266" customWidth="1"/>
    <col min="4357" max="4360" width="21.140625" style="266" bestFit="1" customWidth="1"/>
    <col min="4361" max="4361" width="15.42578125" style="266" customWidth="1"/>
    <col min="4362" max="4608" width="10.140625" style="266"/>
    <col min="4609" max="4609" width="25.28515625" style="266" customWidth="1"/>
    <col min="4610" max="4610" width="23.28515625" style="266" bestFit="1" customWidth="1"/>
    <col min="4611" max="4611" width="17.28515625" style="266" customWidth="1"/>
    <col min="4612" max="4612" width="18.7109375" style="266" customWidth="1"/>
    <col min="4613" max="4616" width="21.140625" style="266" bestFit="1" customWidth="1"/>
    <col min="4617" max="4617" width="15.42578125" style="266" customWidth="1"/>
    <col min="4618" max="4864" width="10.140625" style="266"/>
    <col min="4865" max="4865" width="25.28515625" style="266" customWidth="1"/>
    <col min="4866" max="4866" width="23.28515625" style="266" bestFit="1" customWidth="1"/>
    <col min="4867" max="4867" width="17.28515625" style="266" customWidth="1"/>
    <col min="4868" max="4868" width="18.7109375" style="266" customWidth="1"/>
    <col min="4869" max="4872" width="21.140625" style="266" bestFit="1" customWidth="1"/>
    <col min="4873" max="4873" width="15.42578125" style="266" customWidth="1"/>
    <col min="4874" max="5120" width="10.140625" style="266"/>
    <col min="5121" max="5121" width="25.28515625" style="266" customWidth="1"/>
    <col min="5122" max="5122" width="23.28515625" style="266" bestFit="1" customWidth="1"/>
    <col min="5123" max="5123" width="17.28515625" style="266" customWidth="1"/>
    <col min="5124" max="5124" width="18.7109375" style="266" customWidth="1"/>
    <col min="5125" max="5128" width="21.140625" style="266" bestFit="1" customWidth="1"/>
    <col min="5129" max="5129" width="15.42578125" style="266" customWidth="1"/>
    <col min="5130" max="5376" width="10.140625" style="266"/>
    <col min="5377" max="5377" width="25.28515625" style="266" customWidth="1"/>
    <col min="5378" max="5378" width="23.28515625" style="266" bestFit="1" customWidth="1"/>
    <col min="5379" max="5379" width="17.28515625" style="266" customWidth="1"/>
    <col min="5380" max="5380" width="18.7109375" style="266" customWidth="1"/>
    <col min="5381" max="5384" width="21.140625" style="266" bestFit="1" customWidth="1"/>
    <col min="5385" max="5385" width="15.42578125" style="266" customWidth="1"/>
    <col min="5386" max="5632" width="10.140625" style="266"/>
    <col min="5633" max="5633" width="25.28515625" style="266" customWidth="1"/>
    <col min="5634" max="5634" width="23.28515625" style="266" bestFit="1" customWidth="1"/>
    <col min="5635" max="5635" width="17.28515625" style="266" customWidth="1"/>
    <col min="5636" max="5636" width="18.7109375" style="266" customWidth="1"/>
    <col min="5637" max="5640" width="21.140625" style="266" bestFit="1" customWidth="1"/>
    <col min="5641" max="5641" width="15.42578125" style="266" customWidth="1"/>
    <col min="5642" max="5888" width="10.140625" style="266"/>
    <col min="5889" max="5889" width="25.28515625" style="266" customWidth="1"/>
    <col min="5890" max="5890" width="23.28515625" style="266" bestFit="1" customWidth="1"/>
    <col min="5891" max="5891" width="17.28515625" style="266" customWidth="1"/>
    <col min="5892" max="5892" width="18.7109375" style="266" customWidth="1"/>
    <col min="5893" max="5896" width="21.140625" style="266" bestFit="1" customWidth="1"/>
    <col min="5897" max="5897" width="15.42578125" style="266" customWidth="1"/>
    <col min="5898" max="6144" width="10.140625" style="266"/>
    <col min="6145" max="6145" width="25.28515625" style="266" customWidth="1"/>
    <col min="6146" max="6146" width="23.28515625" style="266" bestFit="1" customWidth="1"/>
    <col min="6147" max="6147" width="17.28515625" style="266" customWidth="1"/>
    <col min="6148" max="6148" width="18.7109375" style="266" customWidth="1"/>
    <col min="6149" max="6152" width="21.140625" style="266" bestFit="1" customWidth="1"/>
    <col min="6153" max="6153" width="15.42578125" style="266" customWidth="1"/>
    <col min="6154" max="6400" width="10.140625" style="266"/>
    <col min="6401" max="6401" width="25.28515625" style="266" customWidth="1"/>
    <col min="6402" max="6402" width="23.28515625" style="266" bestFit="1" customWidth="1"/>
    <col min="6403" max="6403" width="17.28515625" style="266" customWidth="1"/>
    <col min="6404" max="6404" width="18.7109375" style="266" customWidth="1"/>
    <col min="6405" max="6408" width="21.140625" style="266" bestFit="1" customWidth="1"/>
    <col min="6409" max="6409" width="15.42578125" style="266" customWidth="1"/>
    <col min="6410" max="6656" width="10.140625" style="266"/>
    <col min="6657" max="6657" width="25.28515625" style="266" customWidth="1"/>
    <col min="6658" max="6658" width="23.28515625" style="266" bestFit="1" customWidth="1"/>
    <col min="6659" max="6659" width="17.28515625" style="266" customWidth="1"/>
    <col min="6660" max="6660" width="18.7109375" style="266" customWidth="1"/>
    <col min="6661" max="6664" width="21.140625" style="266" bestFit="1" customWidth="1"/>
    <col min="6665" max="6665" width="15.42578125" style="266" customWidth="1"/>
    <col min="6666" max="6912" width="10.140625" style="266"/>
    <col min="6913" max="6913" width="25.28515625" style="266" customWidth="1"/>
    <col min="6914" max="6914" width="23.28515625" style="266" bestFit="1" customWidth="1"/>
    <col min="6915" max="6915" width="17.28515625" style="266" customWidth="1"/>
    <col min="6916" max="6916" width="18.7109375" style="266" customWidth="1"/>
    <col min="6917" max="6920" width="21.140625" style="266" bestFit="1" customWidth="1"/>
    <col min="6921" max="6921" width="15.42578125" style="266" customWidth="1"/>
    <col min="6922" max="7168" width="10.140625" style="266"/>
    <col min="7169" max="7169" width="25.28515625" style="266" customWidth="1"/>
    <col min="7170" max="7170" width="23.28515625" style="266" bestFit="1" customWidth="1"/>
    <col min="7171" max="7171" width="17.28515625" style="266" customWidth="1"/>
    <col min="7172" max="7172" width="18.7109375" style="266" customWidth="1"/>
    <col min="7173" max="7176" width="21.140625" style="266" bestFit="1" customWidth="1"/>
    <col min="7177" max="7177" width="15.42578125" style="266" customWidth="1"/>
    <col min="7178" max="7424" width="10.140625" style="266"/>
    <col min="7425" max="7425" width="25.28515625" style="266" customWidth="1"/>
    <col min="7426" max="7426" width="23.28515625" style="266" bestFit="1" customWidth="1"/>
    <col min="7427" max="7427" width="17.28515625" style="266" customWidth="1"/>
    <col min="7428" max="7428" width="18.7109375" style="266" customWidth="1"/>
    <col min="7429" max="7432" width="21.140625" style="266" bestFit="1" customWidth="1"/>
    <col min="7433" max="7433" width="15.42578125" style="266" customWidth="1"/>
    <col min="7434" max="7680" width="10.140625" style="266"/>
    <col min="7681" max="7681" width="25.28515625" style="266" customWidth="1"/>
    <col min="7682" max="7682" width="23.28515625" style="266" bestFit="1" customWidth="1"/>
    <col min="7683" max="7683" width="17.28515625" style="266" customWidth="1"/>
    <col min="7684" max="7684" width="18.7109375" style="266" customWidth="1"/>
    <col min="7685" max="7688" width="21.140625" style="266" bestFit="1" customWidth="1"/>
    <col min="7689" max="7689" width="15.42578125" style="266" customWidth="1"/>
    <col min="7690" max="7936" width="10.140625" style="266"/>
    <col min="7937" max="7937" width="25.28515625" style="266" customWidth="1"/>
    <col min="7938" max="7938" width="23.28515625" style="266" bestFit="1" customWidth="1"/>
    <col min="7939" max="7939" width="17.28515625" style="266" customWidth="1"/>
    <col min="7940" max="7940" width="18.7109375" style="266" customWidth="1"/>
    <col min="7941" max="7944" width="21.140625" style="266" bestFit="1" customWidth="1"/>
    <col min="7945" max="7945" width="15.42578125" style="266" customWidth="1"/>
    <col min="7946" max="8192" width="10.140625" style="266"/>
    <col min="8193" max="8193" width="25.28515625" style="266" customWidth="1"/>
    <col min="8194" max="8194" width="23.28515625" style="266" bestFit="1" customWidth="1"/>
    <col min="8195" max="8195" width="17.28515625" style="266" customWidth="1"/>
    <col min="8196" max="8196" width="18.7109375" style="266" customWidth="1"/>
    <col min="8197" max="8200" width="21.140625" style="266" bestFit="1" customWidth="1"/>
    <col min="8201" max="8201" width="15.42578125" style="266" customWidth="1"/>
    <col min="8202" max="8448" width="10.140625" style="266"/>
    <col min="8449" max="8449" width="25.28515625" style="266" customWidth="1"/>
    <col min="8450" max="8450" width="23.28515625" style="266" bestFit="1" customWidth="1"/>
    <col min="8451" max="8451" width="17.28515625" style="266" customWidth="1"/>
    <col min="8452" max="8452" width="18.7109375" style="266" customWidth="1"/>
    <col min="8453" max="8456" width="21.140625" style="266" bestFit="1" customWidth="1"/>
    <col min="8457" max="8457" width="15.42578125" style="266" customWidth="1"/>
    <col min="8458" max="8704" width="10.140625" style="266"/>
    <col min="8705" max="8705" width="25.28515625" style="266" customWidth="1"/>
    <col min="8706" max="8706" width="23.28515625" style="266" bestFit="1" customWidth="1"/>
    <col min="8707" max="8707" width="17.28515625" style="266" customWidth="1"/>
    <col min="8708" max="8708" width="18.7109375" style="266" customWidth="1"/>
    <col min="8709" max="8712" width="21.140625" style="266" bestFit="1" customWidth="1"/>
    <col min="8713" max="8713" width="15.42578125" style="266" customWidth="1"/>
    <col min="8714" max="8960" width="10.140625" style="266"/>
    <col min="8961" max="8961" width="25.28515625" style="266" customWidth="1"/>
    <col min="8962" max="8962" width="23.28515625" style="266" bestFit="1" customWidth="1"/>
    <col min="8963" max="8963" width="17.28515625" style="266" customWidth="1"/>
    <col min="8964" max="8964" width="18.7109375" style="266" customWidth="1"/>
    <col min="8965" max="8968" width="21.140625" style="266" bestFit="1" customWidth="1"/>
    <col min="8969" max="8969" width="15.42578125" style="266" customWidth="1"/>
    <col min="8970" max="9216" width="10.140625" style="266"/>
    <col min="9217" max="9217" width="25.28515625" style="266" customWidth="1"/>
    <col min="9218" max="9218" width="23.28515625" style="266" bestFit="1" customWidth="1"/>
    <col min="9219" max="9219" width="17.28515625" style="266" customWidth="1"/>
    <col min="9220" max="9220" width="18.7109375" style="266" customWidth="1"/>
    <col min="9221" max="9224" width="21.140625" style="266" bestFit="1" customWidth="1"/>
    <col min="9225" max="9225" width="15.42578125" style="266" customWidth="1"/>
    <col min="9226" max="9472" width="10.140625" style="266"/>
    <col min="9473" max="9473" width="25.28515625" style="266" customWidth="1"/>
    <col min="9474" max="9474" width="23.28515625" style="266" bestFit="1" customWidth="1"/>
    <col min="9475" max="9475" width="17.28515625" style="266" customWidth="1"/>
    <col min="9476" max="9476" width="18.7109375" style="266" customWidth="1"/>
    <col min="9477" max="9480" width="21.140625" style="266" bestFit="1" customWidth="1"/>
    <col min="9481" max="9481" width="15.42578125" style="266" customWidth="1"/>
    <col min="9482" max="9728" width="10.140625" style="266"/>
    <col min="9729" max="9729" width="25.28515625" style="266" customWidth="1"/>
    <col min="9730" max="9730" width="23.28515625" style="266" bestFit="1" customWidth="1"/>
    <col min="9731" max="9731" width="17.28515625" style="266" customWidth="1"/>
    <col min="9732" max="9732" width="18.7109375" style="266" customWidth="1"/>
    <col min="9733" max="9736" width="21.140625" style="266" bestFit="1" customWidth="1"/>
    <col min="9737" max="9737" width="15.42578125" style="266" customWidth="1"/>
    <col min="9738" max="9984" width="10.140625" style="266"/>
    <col min="9985" max="9985" width="25.28515625" style="266" customWidth="1"/>
    <col min="9986" max="9986" width="23.28515625" style="266" bestFit="1" customWidth="1"/>
    <col min="9987" max="9987" width="17.28515625" style="266" customWidth="1"/>
    <col min="9988" max="9988" width="18.7109375" style="266" customWidth="1"/>
    <col min="9989" max="9992" width="21.140625" style="266" bestFit="1" customWidth="1"/>
    <col min="9993" max="9993" width="15.42578125" style="266" customWidth="1"/>
    <col min="9994" max="10240" width="10.140625" style="266"/>
    <col min="10241" max="10241" width="25.28515625" style="266" customWidth="1"/>
    <col min="10242" max="10242" width="23.28515625" style="266" bestFit="1" customWidth="1"/>
    <col min="10243" max="10243" width="17.28515625" style="266" customWidth="1"/>
    <col min="10244" max="10244" width="18.7109375" style="266" customWidth="1"/>
    <col min="10245" max="10248" width="21.140625" style="266" bestFit="1" customWidth="1"/>
    <col min="10249" max="10249" width="15.42578125" style="266" customWidth="1"/>
    <col min="10250" max="10496" width="10.140625" style="266"/>
    <col min="10497" max="10497" width="25.28515625" style="266" customWidth="1"/>
    <col min="10498" max="10498" width="23.28515625" style="266" bestFit="1" customWidth="1"/>
    <col min="10499" max="10499" width="17.28515625" style="266" customWidth="1"/>
    <col min="10500" max="10500" width="18.7109375" style="266" customWidth="1"/>
    <col min="10501" max="10504" width="21.140625" style="266" bestFit="1" customWidth="1"/>
    <col min="10505" max="10505" width="15.42578125" style="266" customWidth="1"/>
    <col min="10506" max="10752" width="10.140625" style="266"/>
    <col min="10753" max="10753" width="25.28515625" style="266" customWidth="1"/>
    <col min="10754" max="10754" width="23.28515625" style="266" bestFit="1" customWidth="1"/>
    <col min="10755" max="10755" width="17.28515625" style="266" customWidth="1"/>
    <col min="10756" max="10756" width="18.7109375" style="266" customWidth="1"/>
    <col min="10757" max="10760" width="21.140625" style="266" bestFit="1" customWidth="1"/>
    <col min="10761" max="10761" width="15.42578125" style="266" customWidth="1"/>
    <col min="10762" max="11008" width="10.140625" style="266"/>
    <col min="11009" max="11009" width="25.28515625" style="266" customWidth="1"/>
    <col min="11010" max="11010" width="23.28515625" style="266" bestFit="1" customWidth="1"/>
    <col min="11011" max="11011" width="17.28515625" style="266" customWidth="1"/>
    <col min="11012" max="11012" width="18.7109375" style="266" customWidth="1"/>
    <col min="11013" max="11016" width="21.140625" style="266" bestFit="1" customWidth="1"/>
    <col min="11017" max="11017" width="15.42578125" style="266" customWidth="1"/>
    <col min="11018" max="11264" width="10.140625" style="266"/>
    <col min="11265" max="11265" width="25.28515625" style="266" customWidth="1"/>
    <col min="11266" max="11266" width="23.28515625" style="266" bestFit="1" customWidth="1"/>
    <col min="11267" max="11267" width="17.28515625" style="266" customWidth="1"/>
    <col min="11268" max="11268" width="18.7109375" style="266" customWidth="1"/>
    <col min="11269" max="11272" width="21.140625" style="266" bestFit="1" customWidth="1"/>
    <col min="11273" max="11273" width="15.42578125" style="266" customWidth="1"/>
    <col min="11274" max="11520" width="10.140625" style="266"/>
    <col min="11521" max="11521" width="25.28515625" style="266" customWidth="1"/>
    <col min="11522" max="11522" width="23.28515625" style="266" bestFit="1" customWidth="1"/>
    <col min="11523" max="11523" width="17.28515625" style="266" customWidth="1"/>
    <col min="11524" max="11524" width="18.7109375" style="266" customWidth="1"/>
    <col min="11525" max="11528" width="21.140625" style="266" bestFit="1" customWidth="1"/>
    <col min="11529" max="11529" width="15.42578125" style="266" customWidth="1"/>
    <col min="11530" max="11776" width="10.140625" style="266"/>
    <col min="11777" max="11777" width="25.28515625" style="266" customWidth="1"/>
    <col min="11778" max="11778" width="23.28515625" style="266" bestFit="1" customWidth="1"/>
    <col min="11779" max="11779" width="17.28515625" style="266" customWidth="1"/>
    <col min="11780" max="11780" width="18.7109375" style="266" customWidth="1"/>
    <col min="11781" max="11784" width="21.140625" style="266" bestFit="1" customWidth="1"/>
    <col min="11785" max="11785" width="15.42578125" style="266" customWidth="1"/>
    <col min="11786" max="12032" width="10.140625" style="266"/>
    <col min="12033" max="12033" width="25.28515625" style="266" customWidth="1"/>
    <col min="12034" max="12034" width="23.28515625" style="266" bestFit="1" customWidth="1"/>
    <col min="12035" max="12035" width="17.28515625" style="266" customWidth="1"/>
    <col min="12036" max="12036" width="18.7109375" style="266" customWidth="1"/>
    <col min="12037" max="12040" width="21.140625" style="266" bestFit="1" customWidth="1"/>
    <col min="12041" max="12041" width="15.42578125" style="266" customWidth="1"/>
    <col min="12042" max="12288" width="10.140625" style="266"/>
    <col min="12289" max="12289" width="25.28515625" style="266" customWidth="1"/>
    <col min="12290" max="12290" width="23.28515625" style="266" bestFit="1" customWidth="1"/>
    <col min="12291" max="12291" width="17.28515625" style="266" customWidth="1"/>
    <col min="12292" max="12292" width="18.7109375" style="266" customWidth="1"/>
    <col min="12293" max="12296" width="21.140625" style="266" bestFit="1" customWidth="1"/>
    <col min="12297" max="12297" width="15.42578125" style="266" customWidth="1"/>
    <col min="12298" max="12544" width="10.140625" style="266"/>
    <col min="12545" max="12545" width="25.28515625" style="266" customWidth="1"/>
    <col min="12546" max="12546" width="23.28515625" style="266" bestFit="1" customWidth="1"/>
    <col min="12547" max="12547" width="17.28515625" style="266" customWidth="1"/>
    <col min="12548" max="12548" width="18.7109375" style="266" customWidth="1"/>
    <col min="12549" max="12552" width="21.140625" style="266" bestFit="1" customWidth="1"/>
    <col min="12553" max="12553" width="15.42578125" style="266" customWidth="1"/>
    <col min="12554" max="12800" width="10.140625" style="266"/>
    <col min="12801" max="12801" width="25.28515625" style="266" customWidth="1"/>
    <col min="12802" max="12802" width="23.28515625" style="266" bestFit="1" customWidth="1"/>
    <col min="12803" max="12803" width="17.28515625" style="266" customWidth="1"/>
    <col min="12804" max="12804" width="18.7109375" style="266" customWidth="1"/>
    <col min="12805" max="12808" width="21.140625" style="266" bestFit="1" customWidth="1"/>
    <col min="12809" max="12809" width="15.42578125" style="266" customWidth="1"/>
    <col min="12810" max="13056" width="10.140625" style="266"/>
    <col min="13057" max="13057" width="25.28515625" style="266" customWidth="1"/>
    <col min="13058" max="13058" width="23.28515625" style="266" bestFit="1" customWidth="1"/>
    <col min="13059" max="13059" width="17.28515625" style="266" customWidth="1"/>
    <col min="13060" max="13060" width="18.7109375" style="266" customWidth="1"/>
    <col min="13061" max="13064" width="21.140625" style="266" bestFit="1" customWidth="1"/>
    <col min="13065" max="13065" width="15.42578125" style="266" customWidth="1"/>
    <col min="13066" max="13312" width="10.140625" style="266"/>
    <col min="13313" max="13313" width="25.28515625" style="266" customWidth="1"/>
    <col min="13314" max="13314" width="23.28515625" style="266" bestFit="1" customWidth="1"/>
    <col min="13315" max="13315" width="17.28515625" style="266" customWidth="1"/>
    <col min="13316" max="13316" width="18.7109375" style="266" customWidth="1"/>
    <col min="13317" max="13320" width="21.140625" style="266" bestFit="1" customWidth="1"/>
    <col min="13321" max="13321" width="15.42578125" style="266" customWidth="1"/>
    <col min="13322" max="13568" width="10.140625" style="266"/>
    <col min="13569" max="13569" width="25.28515625" style="266" customWidth="1"/>
    <col min="13570" max="13570" width="23.28515625" style="266" bestFit="1" customWidth="1"/>
    <col min="13571" max="13571" width="17.28515625" style="266" customWidth="1"/>
    <col min="13572" max="13572" width="18.7109375" style="266" customWidth="1"/>
    <col min="13573" max="13576" width="21.140625" style="266" bestFit="1" customWidth="1"/>
    <col min="13577" max="13577" width="15.42578125" style="266" customWidth="1"/>
    <col min="13578" max="13824" width="10.140625" style="266"/>
    <col min="13825" max="13825" width="25.28515625" style="266" customWidth="1"/>
    <col min="13826" max="13826" width="23.28515625" style="266" bestFit="1" customWidth="1"/>
    <col min="13827" max="13827" width="17.28515625" style="266" customWidth="1"/>
    <col min="13828" max="13828" width="18.7109375" style="266" customWidth="1"/>
    <col min="13829" max="13832" width="21.140625" style="266" bestFit="1" customWidth="1"/>
    <col min="13833" max="13833" width="15.42578125" style="266" customWidth="1"/>
    <col min="13834" max="14080" width="10.140625" style="266"/>
    <col min="14081" max="14081" width="25.28515625" style="266" customWidth="1"/>
    <col min="14082" max="14082" width="23.28515625" style="266" bestFit="1" customWidth="1"/>
    <col min="14083" max="14083" width="17.28515625" style="266" customWidth="1"/>
    <col min="14084" max="14084" width="18.7109375" style="266" customWidth="1"/>
    <col min="14085" max="14088" width="21.140625" style="266" bestFit="1" customWidth="1"/>
    <col min="14089" max="14089" width="15.42578125" style="266" customWidth="1"/>
    <col min="14090" max="14336" width="10.140625" style="266"/>
    <col min="14337" max="14337" width="25.28515625" style="266" customWidth="1"/>
    <col min="14338" max="14338" width="23.28515625" style="266" bestFit="1" customWidth="1"/>
    <col min="14339" max="14339" width="17.28515625" style="266" customWidth="1"/>
    <col min="14340" max="14340" width="18.7109375" style="266" customWidth="1"/>
    <col min="14341" max="14344" width="21.140625" style="266" bestFit="1" customWidth="1"/>
    <col min="14345" max="14345" width="15.42578125" style="266" customWidth="1"/>
    <col min="14346" max="14592" width="10.140625" style="266"/>
    <col min="14593" max="14593" width="25.28515625" style="266" customWidth="1"/>
    <col min="14594" max="14594" width="23.28515625" style="266" bestFit="1" customWidth="1"/>
    <col min="14595" max="14595" width="17.28515625" style="266" customWidth="1"/>
    <col min="14596" max="14596" width="18.7109375" style="266" customWidth="1"/>
    <col min="14597" max="14600" width="21.140625" style="266" bestFit="1" customWidth="1"/>
    <col min="14601" max="14601" width="15.42578125" style="266" customWidth="1"/>
    <col min="14602" max="14848" width="10.140625" style="266"/>
    <col min="14849" max="14849" width="25.28515625" style="266" customWidth="1"/>
    <col min="14850" max="14850" width="23.28515625" style="266" bestFit="1" customWidth="1"/>
    <col min="14851" max="14851" width="17.28515625" style="266" customWidth="1"/>
    <col min="14852" max="14852" width="18.7109375" style="266" customWidth="1"/>
    <col min="14853" max="14856" width="21.140625" style="266" bestFit="1" customWidth="1"/>
    <col min="14857" max="14857" width="15.42578125" style="266" customWidth="1"/>
    <col min="14858" max="15104" width="10.140625" style="266"/>
    <col min="15105" max="15105" width="25.28515625" style="266" customWidth="1"/>
    <col min="15106" max="15106" width="23.28515625" style="266" bestFit="1" customWidth="1"/>
    <col min="15107" max="15107" width="17.28515625" style="266" customWidth="1"/>
    <col min="15108" max="15108" width="18.7109375" style="266" customWidth="1"/>
    <col min="15109" max="15112" width="21.140625" style="266" bestFit="1" customWidth="1"/>
    <col min="15113" max="15113" width="15.42578125" style="266" customWidth="1"/>
    <col min="15114" max="15360" width="10.140625" style="266"/>
    <col min="15361" max="15361" width="25.28515625" style="266" customWidth="1"/>
    <col min="15362" max="15362" width="23.28515625" style="266" bestFit="1" customWidth="1"/>
    <col min="15363" max="15363" width="17.28515625" style="266" customWidth="1"/>
    <col min="15364" max="15364" width="18.7109375" style="266" customWidth="1"/>
    <col min="15365" max="15368" width="21.140625" style="266" bestFit="1" customWidth="1"/>
    <col min="15369" max="15369" width="15.42578125" style="266" customWidth="1"/>
    <col min="15370" max="15616" width="10.140625" style="266"/>
    <col min="15617" max="15617" width="25.28515625" style="266" customWidth="1"/>
    <col min="15618" max="15618" width="23.28515625" style="266" bestFit="1" customWidth="1"/>
    <col min="15619" max="15619" width="17.28515625" style="266" customWidth="1"/>
    <col min="15620" max="15620" width="18.7109375" style="266" customWidth="1"/>
    <col min="15621" max="15624" width="21.140625" style="266" bestFit="1" customWidth="1"/>
    <col min="15625" max="15625" width="15.42578125" style="266" customWidth="1"/>
    <col min="15626" max="15872" width="10.140625" style="266"/>
    <col min="15873" max="15873" width="25.28515625" style="266" customWidth="1"/>
    <col min="15874" max="15874" width="23.28515625" style="266" bestFit="1" customWidth="1"/>
    <col min="15875" max="15875" width="17.28515625" style="266" customWidth="1"/>
    <col min="15876" max="15876" width="18.7109375" style="266" customWidth="1"/>
    <col min="15877" max="15880" width="21.140625" style="266" bestFit="1" customWidth="1"/>
    <col min="15881" max="15881" width="15.42578125" style="266" customWidth="1"/>
    <col min="15882" max="16128" width="10.140625" style="266"/>
    <col min="16129" max="16129" width="25.28515625" style="266" customWidth="1"/>
    <col min="16130" max="16130" width="23.28515625" style="266" bestFit="1" customWidth="1"/>
    <col min="16131" max="16131" width="17.28515625" style="266" customWidth="1"/>
    <col min="16132" max="16132" width="18.7109375" style="266" customWidth="1"/>
    <col min="16133" max="16136" width="21.140625" style="266" bestFit="1" customWidth="1"/>
    <col min="16137" max="16137" width="15.42578125" style="266" customWidth="1"/>
    <col min="16138" max="16384" width="10.140625" style="266"/>
  </cols>
  <sheetData>
    <row r="1" spans="1:8" ht="15">
      <c r="A1" s="263" t="s">
        <v>403</v>
      </c>
      <c r="B1" s="264"/>
      <c r="C1" s="265"/>
      <c r="D1" s="265"/>
      <c r="E1" s="265"/>
      <c r="F1" s="265"/>
      <c r="G1" s="265"/>
      <c r="H1" s="265"/>
    </row>
    <row r="2" spans="1:8" ht="15">
      <c r="A2" s="1651" t="s">
        <v>404</v>
      </c>
      <c r="B2" s="1652"/>
      <c r="C2" s="1652"/>
      <c r="D2" s="1652"/>
      <c r="E2" s="1652"/>
      <c r="F2" s="1652"/>
      <c r="G2" s="267"/>
    </row>
    <row r="3" spans="1:8" ht="15">
      <c r="A3" s="268"/>
      <c r="B3" s="268"/>
      <c r="C3" s="267"/>
      <c r="D3" s="267"/>
      <c r="E3" s="267"/>
      <c r="F3" s="267"/>
      <c r="G3" s="267"/>
    </row>
    <row r="4" spans="1:8" ht="16.5" customHeight="1">
      <c r="A4" s="1653" t="s">
        <v>405</v>
      </c>
      <c r="B4" s="1656" t="s">
        <v>406</v>
      </c>
      <c r="C4" s="1659" t="s">
        <v>407</v>
      </c>
      <c r="D4" s="1660"/>
      <c r="E4" s="1660"/>
      <c r="F4" s="1660"/>
      <c r="G4" s="1660"/>
    </row>
    <row r="5" spans="1:8" ht="12.75" customHeight="1">
      <c r="A5" s="1654"/>
      <c r="B5" s="1657"/>
      <c r="C5" s="1656" t="s">
        <v>408</v>
      </c>
      <c r="D5" s="1656" t="s">
        <v>409</v>
      </c>
      <c r="E5" s="1656" t="s">
        <v>410</v>
      </c>
      <c r="F5" s="1656" t="s">
        <v>411</v>
      </c>
      <c r="G5" s="1665" t="s">
        <v>412</v>
      </c>
    </row>
    <row r="6" spans="1:8" ht="12.75" customHeight="1">
      <c r="A6" s="1654"/>
      <c r="B6" s="1657"/>
      <c r="C6" s="1661"/>
      <c r="D6" s="1663"/>
      <c r="E6" s="1663"/>
      <c r="F6" s="1657"/>
      <c r="G6" s="1666"/>
    </row>
    <row r="7" spans="1:8" ht="30.75" customHeight="1">
      <c r="A7" s="1655"/>
      <c r="B7" s="1658"/>
      <c r="C7" s="1662"/>
      <c r="D7" s="1664"/>
      <c r="E7" s="1664"/>
      <c r="F7" s="1658"/>
      <c r="G7" s="1667"/>
    </row>
    <row r="8" spans="1:8" ht="15" customHeight="1">
      <c r="A8" s="269"/>
      <c r="B8" s="269"/>
      <c r="C8" s="270"/>
      <c r="D8" s="271"/>
      <c r="E8" s="271"/>
      <c r="F8" s="272"/>
      <c r="G8" s="271"/>
    </row>
    <row r="9" spans="1:8" ht="15.75" customHeight="1">
      <c r="A9" s="269"/>
      <c r="B9" s="273" t="s">
        <v>413</v>
      </c>
      <c r="C9" s="274"/>
      <c r="D9" s="274"/>
      <c r="E9" s="275"/>
      <c r="F9" s="274"/>
      <c r="G9" s="274"/>
    </row>
    <row r="10" spans="1:8">
      <c r="A10" s="269"/>
      <c r="B10" s="276"/>
      <c r="C10" s="274"/>
      <c r="D10" s="274"/>
      <c r="E10" s="275"/>
      <c r="F10" s="274"/>
      <c r="G10" s="274"/>
    </row>
    <row r="11" spans="1:8" ht="14.25">
      <c r="A11" s="277" t="s">
        <v>414</v>
      </c>
      <c r="B11" s="278">
        <v>224</v>
      </c>
      <c r="C11" s="279">
        <v>54</v>
      </c>
      <c r="D11" s="279">
        <v>49</v>
      </c>
      <c r="E11" s="279">
        <v>16</v>
      </c>
      <c r="F11" s="279">
        <v>43</v>
      </c>
      <c r="G11" s="279">
        <v>62</v>
      </c>
    </row>
    <row r="12" spans="1:8" ht="15.75" customHeight="1">
      <c r="A12" s="280"/>
      <c r="B12" s="281"/>
      <c r="C12" s="282"/>
      <c r="D12" s="282"/>
      <c r="E12" s="283"/>
      <c r="F12" s="282"/>
      <c r="G12" s="282"/>
    </row>
    <row r="13" spans="1:8">
      <c r="A13" s="280" t="s">
        <v>255</v>
      </c>
      <c r="B13" s="284"/>
      <c r="C13" s="282"/>
      <c r="D13" s="282"/>
      <c r="E13" s="283"/>
      <c r="F13" s="282"/>
      <c r="G13" s="282"/>
    </row>
    <row r="14" spans="1:8" ht="13.5" customHeight="1">
      <c r="A14" s="285" t="s">
        <v>415</v>
      </c>
      <c r="B14" s="278">
        <v>111</v>
      </c>
      <c r="C14" s="279">
        <v>27</v>
      </c>
      <c r="D14" s="279">
        <v>15</v>
      </c>
      <c r="E14" s="279">
        <v>13</v>
      </c>
      <c r="F14" s="279">
        <v>29</v>
      </c>
      <c r="G14" s="279">
        <v>27</v>
      </c>
    </row>
    <row r="15" spans="1:8" ht="13.5" customHeight="1">
      <c r="A15" s="285" t="s">
        <v>416</v>
      </c>
      <c r="B15" s="278">
        <v>79</v>
      </c>
      <c r="C15" s="286" t="s">
        <v>53</v>
      </c>
      <c r="D15" s="279">
        <v>21</v>
      </c>
      <c r="E15" s="279">
        <v>9</v>
      </c>
      <c r="F15" s="286" t="s">
        <v>53</v>
      </c>
      <c r="G15" s="279">
        <v>6</v>
      </c>
    </row>
    <row r="16" spans="1:8" ht="13.5" customHeight="1">
      <c r="A16" s="285" t="s">
        <v>417</v>
      </c>
      <c r="B16" s="278">
        <v>108</v>
      </c>
      <c r="C16" s="279">
        <v>51</v>
      </c>
      <c r="D16" s="279">
        <v>36</v>
      </c>
      <c r="E16" s="279">
        <v>4</v>
      </c>
      <c r="F16" s="279">
        <v>9</v>
      </c>
      <c r="G16" s="279">
        <v>8</v>
      </c>
    </row>
    <row r="17" spans="1:8" ht="13.5" customHeight="1">
      <c r="A17" s="285" t="s">
        <v>418</v>
      </c>
      <c r="B17" s="278">
        <v>118</v>
      </c>
      <c r="C17" s="279">
        <v>44</v>
      </c>
      <c r="D17" s="279">
        <v>42</v>
      </c>
      <c r="E17" s="279">
        <v>12</v>
      </c>
      <c r="F17" s="279">
        <v>13</v>
      </c>
      <c r="G17" s="279">
        <v>7</v>
      </c>
    </row>
    <row r="18" spans="1:8" ht="13.5" customHeight="1">
      <c r="A18" s="285" t="s">
        <v>419</v>
      </c>
      <c r="B18" s="278">
        <v>88</v>
      </c>
      <c r="C18" s="279">
        <v>36</v>
      </c>
      <c r="D18" s="279">
        <v>12</v>
      </c>
      <c r="E18" s="279">
        <v>8</v>
      </c>
      <c r="F18" s="279">
        <v>16</v>
      </c>
      <c r="G18" s="279">
        <v>16</v>
      </c>
    </row>
    <row r="19" spans="1:8" ht="13.5" customHeight="1">
      <c r="A19" s="287"/>
      <c r="B19" s="288"/>
      <c r="C19" s="289"/>
      <c r="D19" s="289"/>
      <c r="E19" s="289"/>
      <c r="F19" s="289"/>
      <c r="G19" s="289"/>
    </row>
    <row r="20" spans="1:8" ht="13.5" customHeight="1">
      <c r="A20" s="290"/>
      <c r="B20" s="291" t="s">
        <v>420</v>
      </c>
      <c r="C20" s="289"/>
      <c r="D20" s="289"/>
      <c r="E20" s="289"/>
      <c r="F20" s="289"/>
      <c r="G20" s="289"/>
    </row>
    <row r="21" spans="1:8" ht="13.5" customHeight="1">
      <c r="A21" s="290"/>
      <c r="B21" s="292"/>
      <c r="C21" s="289"/>
      <c r="D21" s="289"/>
      <c r="E21" s="289"/>
      <c r="F21" s="289"/>
      <c r="G21" s="289"/>
    </row>
    <row r="22" spans="1:8" ht="15.75" customHeight="1">
      <c r="A22" s="277" t="s">
        <v>414</v>
      </c>
      <c r="B22" s="293">
        <v>683021897</v>
      </c>
      <c r="C22" s="279">
        <v>8456</v>
      </c>
      <c r="D22" s="279">
        <v>81762</v>
      </c>
      <c r="E22" s="279">
        <v>74340</v>
      </c>
      <c r="F22" s="294">
        <v>970413</v>
      </c>
      <c r="G22" s="295">
        <v>681886926</v>
      </c>
      <c r="H22" s="296"/>
    </row>
    <row r="23" spans="1:8" ht="15.75" customHeight="1">
      <c r="A23" s="280"/>
      <c r="B23" s="297"/>
      <c r="C23" s="298"/>
      <c r="D23" s="298"/>
      <c r="E23" s="299"/>
      <c r="F23" s="298"/>
      <c r="G23" s="298"/>
    </row>
    <row r="24" spans="1:8" ht="15.75" customHeight="1">
      <c r="A24" s="280" t="s">
        <v>255</v>
      </c>
      <c r="B24" s="300"/>
      <c r="C24" s="298"/>
      <c r="D24" s="298"/>
      <c r="E24" s="299"/>
      <c r="F24" s="298"/>
      <c r="G24" s="298"/>
    </row>
    <row r="25" spans="1:8" ht="13.5" customHeight="1">
      <c r="A25" s="285" t="s">
        <v>415</v>
      </c>
      <c r="B25" s="293">
        <v>599660790</v>
      </c>
      <c r="C25" s="279">
        <v>10881</v>
      </c>
      <c r="D25" s="279">
        <v>41728</v>
      </c>
      <c r="E25" s="294">
        <v>119900</v>
      </c>
      <c r="F25" s="294">
        <v>870504</v>
      </c>
      <c r="G25" s="295">
        <v>598617777</v>
      </c>
      <c r="H25" s="296"/>
    </row>
    <row r="26" spans="1:8" ht="13.5" customHeight="1">
      <c r="A26" s="285" t="s">
        <v>416</v>
      </c>
      <c r="B26" s="301">
        <v>31339457</v>
      </c>
      <c r="C26" s="286" t="s">
        <v>53</v>
      </c>
      <c r="D26" s="294">
        <v>103667</v>
      </c>
      <c r="E26" s="294">
        <v>105101</v>
      </c>
      <c r="F26" s="286" t="s">
        <v>53</v>
      </c>
      <c r="G26" s="294">
        <v>31058927</v>
      </c>
    </row>
    <row r="27" spans="1:8" ht="13.5" customHeight="1">
      <c r="A27" s="285" t="s">
        <v>417</v>
      </c>
      <c r="B27" s="301">
        <v>16278898</v>
      </c>
      <c r="C27" s="279">
        <v>11744</v>
      </c>
      <c r="D27" s="279">
        <v>52276</v>
      </c>
      <c r="E27" s="279">
        <v>17511</v>
      </c>
      <c r="F27" s="294">
        <v>130535</v>
      </c>
      <c r="G27" s="294">
        <v>16066832</v>
      </c>
    </row>
    <row r="28" spans="1:8" ht="13.5" customHeight="1">
      <c r="A28" s="285" t="s">
        <v>418</v>
      </c>
      <c r="B28" s="301">
        <v>600860</v>
      </c>
      <c r="C28" s="279">
        <v>7554</v>
      </c>
      <c r="D28" s="279">
        <v>44230</v>
      </c>
      <c r="E28" s="279">
        <v>35072</v>
      </c>
      <c r="F28" s="294">
        <v>123705</v>
      </c>
      <c r="G28" s="294">
        <v>390299</v>
      </c>
    </row>
    <row r="29" spans="1:8" ht="13.5" customHeight="1">
      <c r="A29" s="285" t="s">
        <v>419</v>
      </c>
      <c r="B29" s="301">
        <v>35133153</v>
      </c>
      <c r="C29" s="279">
        <v>4071</v>
      </c>
      <c r="D29" s="279">
        <v>5686</v>
      </c>
      <c r="E29" s="279">
        <v>12648</v>
      </c>
      <c r="F29" s="279">
        <v>78526</v>
      </c>
      <c r="G29" s="294">
        <v>35032222</v>
      </c>
    </row>
    <row r="30" spans="1:8" ht="13.5" customHeight="1">
      <c r="A30" s="290"/>
      <c r="B30" s="290"/>
      <c r="C30" s="289"/>
      <c r="D30" s="289"/>
      <c r="E30" s="289"/>
      <c r="F30" s="289"/>
      <c r="G30" s="289"/>
    </row>
    <row r="31" spans="1:8" ht="15.75" customHeight="1">
      <c r="A31" s="290"/>
      <c r="B31" s="1650" t="s">
        <v>421</v>
      </c>
      <c r="C31" s="1650"/>
      <c r="D31" s="289"/>
      <c r="E31" s="289"/>
      <c r="F31" s="289"/>
      <c r="G31" s="289"/>
    </row>
    <row r="32" spans="1:8" ht="15.75" customHeight="1">
      <c r="A32" s="277"/>
      <c r="B32" s="285"/>
      <c r="C32" s="285"/>
      <c r="D32" s="289"/>
      <c r="E32" s="289"/>
      <c r="F32" s="289"/>
      <c r="G32" s="289"/>
    </row>
    <row r="33" spans="1:8" ht="15.75" customHeight="1">
      <c r="A33" s="277" t="s">
        <v>414</v>
      </c>
      <c r="B33" s="293">
        <v>1514203533</v>
      </c>
      <c r="C33" s="279">
        <v>43446</v>
      </c>
      <c r="D33" s="294">
        <v>263602</v>
      </c>
      <c r="E33" s="294">
        <v>251868</v>
      </c>
      <c r="F33" s="294">
        <v>2356674</v>
      </c>
      <c r="G33" s="295">
        <v>1511287943</v>
      </c>
    </row>
    <row r="34" spans="1:8" ht="15.75" customHeight="1">
      <c r="A34" s="277"/>
      <c r="B34" s="302"/>
      <c r="C34" s="303"/>
      <c r="D34" s="303"/>
      <c r="E34" s="303"/>
      <c r="F34" s="303"/>
      <c r="G34" s="303"/>
    </row>
    <row r="35" spans="1:8" ht="13.5" customHeight="1">
      <c r="A35" s="280" t="s">
        <v>255</v>
      </c>
      <c r="B35" s="300"/>
      <c r="C35" s="298"/>
      <c r="D35" s="298"/>
      <c r="E35" s="299"/>
      <c r="F35" s="298"/>
      <c r="G35" s="298"/>
    </row>
    <row r="36" spans="1:8" ht="13.5" customHeight="1">
      <c r="A36" s="285" t="s">
        <v>415</v>
      </c>
      <c r="B36" s="293">
        <v>970643343</v>
      </c>
      <c r="C36" s="279">
        <v>20130</v>
      </c>
      <c r="D36" s="279">
        <v>72520</v>
      </c>
      <c r="E36" s="294">
        <v>188267</v>
      </c>
      <c r="F36" s="294">
        <v>1426993</v>
      </c>
      <c r="G36" s="295">
        <v>968935433</v>
      </c>
      <c r="H36" s="304"/>
    </row>
    <row r="37" spans="1:8" ht="13.5" customHeight="1">
      <c r="A37" s="285" t="s">
        <v>416</v>
      </c>
      <c r="B37" s="301">
        <v>38922146</v>
      </c>
      <c r="C37" s="286" t="s">
        <v>53</v>
      </c>
      <c r="D37" s="294">
        <v>112219</v>
      </c>
      <c r="E37" s="294">
        <v>122068</v>
      </c>
      <c r="F37" s="286" t="s">
        <v>53</v>
      </c>
      <c r="G37" s="294">
        <v>38602390</v>
      </c>
      <c r="H37" s="304"/>
    </row>
    <row r="38" spans="1:8" ht="13.5" customHeight="1">
      <c r="A38" s="285" t="s">
        <v>417</v>
      </c>
      <c r="B38" s="301">
        <v>35997571</v>
      </c>
      <c r="C38" s="279">
        <v>31882</v>
      </c>
      <c r="D38" s="294">
        <v>151999</v>
      </c>
      <c r="E38" s="279">
        <v>56256</v>
      </c>
      <c r="F38" s="294">
        <v>360007</v>
      </c>
      <c r="G38" s="294">
        <v>35397427</v>
      </c>
      <c r="H38" s="304"/>
    </row>
    <row r="39" spans="1:8" ht="13.5" customHeight="1">
      <c r="A39" s="285" t="s">
        <v>418</v>
      </c>
      <c r="B39" s="301">
        <v>2919882</v>
      </c>
      <c r="C39" s="279">
        <v>33367</v>
      </c>
      <c r="D39" s="294">
        <v>206493</v>
      </c>
      <c r="E39" s="294">
        <v>170819</v>
      </c>
      <c r="F39" s="294">
        <v>592156</v>
      </c>
      <c r="G39" s="294">
        <v>1917047</v>
      </c>
      <c r="H39" s="304"/>
    </row>
    <row r="40" spans="1:8" ht="13.5" customHeight="1">
      <c r="A40" s="285" t="s">
        <v>419</v>
      </c>
      <c r="B40" s="293">
        <v>465597760</v>
      </c>
      <c r="C40" s="279">
        <v>25709</v>
      </c>
      <c r="D40" s="279">
        <v>53691</v>
      </c>
      <c r="E40" s="294">
        <v>118009</v>
      </c>
      <c r="F40" s="294">
        <v>902070</v>
      </c>
      <c r="G40" s="295">
        <v>464498281</v>
      </c>
      <c r="H40" s="304"/>
    </row>
    <row r="41" spans="1:8" ht="13.5" customHeight="1">
      <c r="A41" s="290"/>
      <c r="B41" s="305"/>
      <c r="C41" s="306"/>
      <c r="D41" s="306"/>
      <c r="E41" s="306"/>
      <c r="F41" s="306"/>
      <c r="G41" s="306"/>
      <c r="H41" s="304"/>
    </row>
    <row r="42" spans="1:8" ht="13.5" customHeight="1">
      <c r="A42" s="307"/>
      <c r="B42" s="290"/>
      <c r="C42" s="289"/>
      <c r="D42" s="289"/>
      <c r="E42" s="289"/>
      <c r="F42" s="289"/>
      <c r="G42" s="289"/>
    </row>
    <row r="43" spans="1:8" ht="13.5" customHeight="1">
      <c r="B43" s="290"/>
      <c r="C43" s="289"/>
      <c r="D43" s="289"/>
      <c r="E43" s="289"/>
      <c r="F43" s="289"/>
      <c r="G43" s="289"/>
    </row>
    <row r="44" spans="1:8" ht="13.5" customHeight="1">
      <c r="A44" s="135" t="s">
        <v>422</v>
      </c>
      <c r="B44" s="288"/>
      <c r="C44" s="289"/>
      <c r="D44" s="289"/>
      <c r="E44" s="289"/>
      <c r="F44" s="289"/>
      <c r="G44" s="289"/>
    </row>
    <row r="45" spans="1:8" ht="13.5" customHeight="1">
      <c r="A45" s="290"/>
      <c r="B45" s="288"/>
      <c r="C45" s="289"/>
      <c r="D45" s="289"/>
      <c r="E45" s="289"/>
      <c r="F45" s="289"/>
      <c r="G45" s="289"/>
    </row>
    <row r="46" spans="1:8" ht="13.5" customHeight="1">
      <c r="B46" s="290"/>
      <c r="C46" s="289"/>
      <c r="D46" s="289"/>
      <c r="E46" s="289"/>
      <c r="F46" s="289"/>
      <c r="G46" s="289"/>
    </row>
    <row r="47" spans="1:8" ht="13.5" customHeight="1"/>
    <row r="91" spans="1:1">
      <c r="A91" s="266" t="s">
        <v>305</v>
      </c>
    </row>
  </sheetData>
  <mergeCells count="10">
    <mergeCell ref="B31:C31"/>
    <mergeCell ref="A2:F2"/>
    <mergeCell ref="A4:A7"/>
    <mergeCell ref="B4:B7"/>
    <mergeCell ref="C4:G4"/>
    <mergeCell ref="C5:C7"/>
    <mergeCell ref="D5:D7"/>
    <mergeCell ref="E5:E7"/>
    <mergeCell ref="F5:F7"/>
    <mergeCell ref="G5:G7"/>
  </mergeCells>
  <printOptions horizontalCentered="1"/>
  <pageMargins left="0.78740157480314965" right="0.78740157480314965" top="0.98425196850393704" bottom="0.98425196850393704" header="0.51181102362204722" footer="0.51181102362204722"/>
  <pageSetup paperSize="9" scale="58" orientation="portrait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  <pageSetUpPr fitToPage="1"/>
  </sheetPr>
  <dimension ref="A1:I79"/>
  <sheetViews>
    <sheetView showGridLines="0" zoomScaleNormal="100" workbookViewId="0">
      <selection sqref="A1:C1"/>
    </sheetView>
  </sheetViews>
  <sheetFormatPr baseColWidth="10" defaultColWidth="10.140625" defaultRowHeight="15.75"/>
  <cols>
    <col min="1" max="1" width="22" style="309" customWidth="1"/>
    <col min="2" max="2" width="16.5703125" style="309" customWidth="1"/>
    <col min="3" max="3" width="17.28515625" style="309" customWidth="1"/>
    <col min="4" max="4" width="23.140625" style="309" customWidth="1"/>
    <col min="5" max="5" width="16" style="309" customWidth="1"/>
    <col min="6" max="6" width="19" style="309" customWidth="1"/>
    <col min="7" max="7" width="17.85546875" style="309" customWidth="1"/>
    <col min="8" max="8" width="16" style="309" customWidth="1"/>
    <col min="9" max="256" width="10.140625" style="309"/>
    <col min="257" max="257" width="23.42578125" style="309" bestFit="1" customWidth="1"/>
    <col min="258" max="258" width="17.7109375" style="309" bestFit="1" customWidth="1"/>
    <col min="259" max="259" width="19.5703125" style="309" customWidth="1"/>
    <col min="260" max="260" width="24.5703125" style="309" customWidth="1"/>
    <col min="261" max="261" width="17.7109375" style="309" bestFit="1" customWidth="1"/>
    <col min="262" max="262" width="18.140625" style="309" customWidth="1"/>
    <col min="263" max="264" width="17.7109375" style="309" bestFit="1" customWidth="1"/>
    <col min="265" max="512" width="10.140625" style="309"/>
    <col min="513" max="513" width="23.42578125" style="309" bestFit="1" customWidth="1"/>
    <col min="514" max="514" width="17.7109375" style="309" bestFit="1" customWidth="1"/>
    <col min="515" max="515" width="19.5703125" style="309" customWidth="1"/>
    <col min="516" max="516" width="24.5703125" style="309" customWidth="1"/>
    <col min="517" max="517" width="17.7109375" style="309" bestFit="1" customWidth="1"/>
    <col min="518" max="518" width="18.140625" style="309" customWidth="1"/>
    <col min="519" max="520" width="17.7109375" style="309" bestFit="1" customWidth="1"/>
    <col min="521" max="768" width="10.140625" style="309"/>
    <col min="769" max="769" width="23.42578125" style="309" bestFit="1" customWidth="1"/>
    <col min="770" max="770" width="17.7109375" style="309" bestFit="1" customWidth="1"/>
    <col min="771" max="771" width="19.5703125" style="309" customWidth="1"/>
    <col min="772" max="772" width="24.5703125" style="309" customWidth="1"/>
    <col min="773" max="773" width="17.7109375" style="309" bestFit="1" customWidth="1"/>
    <col min="774" max="774" width="18.140625" style="309" customWidth="1"/>
    <col min="775" max="776" width="17.7109375" style="309" bestFit="1" customWidth="1"/>
    <col min="777" max="1024" width="10.140625" style="309"/>
    <col min="1025" max="1025" width="23.42578125" style="309" bestFit="1" customWidth="1"/>
    <col min="1026" max="1026" width="17.7109375" style="309" bestFit="1" customWidth="1"/>
    <col min="1027" max="1027" width="19.5703125" style="309" customWidth="1"/>
    <col min="1028" max="1028" width="24.5703125" style="309" customWidth="1"/>
    <col min="1029" max="1029" width="17.7109375" style="309" bestFit="1" customWidth="1"/>
    <col min="1030" max="1030" width="18.140625" style="309" customWidth="1"/>
    <col min="1031" max="1032" width="17.7109375" style="309" bestFit="1" customWidth="1"/>
    <col min="1033" max="1280" width="10.140625" style="309"/>
    <col min="1281" max="1281" width="23.42578125" style="309" bestFit="1" customWidth="1"/>
    <col min="1282" max="1282" width="17.7109375" style="309" bestFit="1" customWidth="1"/>
    <col min="1283" max="1283" width="19.5703125" style="309" customWidth="1"/>
    <col min="1284" max="1284" width="24.5703125" style="309" customWidth="1"/>
    <col min="1285" max="1285" width="17.7109375" style="309" bestFit="1" customWidth="1"/>
    <col min="1286" max="1286" width="18.140625" style="309" customWidth="1"/>
    <col min="1287" max="1288" width="17.7109375" style="309" bestFit="1" customWidth="1"/>
    <col min="1289" max="1536" width="10.140625" style="309"/>
    <col min="1537" max="1537" width="23.42578125" style="309" bestFit="1" customWidth="1"/>
    <col min="1538" max="1538" width="17.7109375" style="309" bestFit="1" customWidth="1"/>
    <col min="1539" max="1539" width="19.5703125" style="309" customWidth="1"/>
    <col min="1540" max="1540" width="24.5703125" style="309" customWidth="1"/>
    <col min="1541" max="1541" width="17.7109375" style="309" bestFit="1" customWidth="1"/>
    <col min="1542" max="1542" width="18.140625" style="309" customWidth="1"/>
    <col min="1543" max="1544" width="17.7109375" style="309" bestFit="1" customWidth="1"/>
    <col min="1545" max="1792" width="10.140625" style="309"/>
    <col min="1793" max="1793" width="23.42578125" style="309" bestFit="1" customWidth="1"/>
    <col min="1794" max="1794" width="17.7109375" style="309" bestFit="1" customWidth="1"/>
    <col min="1795" max="1795" width="19.5703125" style="309" customWidth="1"/>
    <col min="1796" max="1796" width="24.5703125" style="309" customWidth="1"/>
    <col min="1797" max="1797" width="17.7109375" style="309" bestFit="1" customWidth="1"/>
    <col min="1798" max="1798" width="18.140625" style="309" customWidth="1"/>
    <col min="1799" max="1800" width="17.7109375" style="309" bestFit="1" customWidth="1"/>
    <col min="1801" max="2048" width="10.140625" style="309"/>
    <col min="2049" max="2049" width="23.42578125" style="309" bestFit="1" customWidth="1"/>
    <col min="2050" max="2050" width="17.7109375" style="309" bestFit="1" customWidth="1"/>
    <col min="2051" max="2051" width="19.5703125" style="309" customWidth="1"/>
    <col min="2052" max="2052" width="24.5703125" style="309" customWidth="1"/>
    <col min="2053" max="2053" width="17.7109375" style="309" bestFit="1" customWidth="1"/>
    <col min="2054" max="2054" width="18.140625" style="309" customWidth="1"/>
    <col min="2055" max="2056" width="17.7109375" style="309" bestFit="1" customWidth="1"/>
    <col min="2057" max="2304" width="10.140625" style="309"/>
    <col min="2305" max="2305" width="23.42578125" style="309" bestFit="1" customWidth="1"/>
    <col min="2306" max="2306" width="17.7109375" style="309" bestFit="1" customWidth="1"/>
    <col min="2307" max="2307" width="19.5703125" style="309" customWidth="1"/>
    <col min="2308" max="2308" width="24.5703125" style="309" customWidth="1"/>
    <col min="2309" max="2309" width="17.7109375" style="309" bestFit="1" customWidth="1"/>
    <col min="2310" max="2310" width="18.140625" style="309" customWidth="1"/>
    <col min="2311" max="2312" width="17.7109375" style="309" bestFit="1" customWidth="1"/>
    <col min="2313" max="2560" width="10.140625" style="309"/>
    <col min="2561" max="2561" width="23.42578125" style="309" bestFit="1" customWidth="1"/>
    <col min="2562" max="2562" width="17.7109375" style="309" bestFit="1" customWidth="1"/>
    <col min="2563" max="2563" width="19.5703125" style="309" customWidth="1"/>
    <col min="2564" max="2564" width="24.5703125" style="309" customWidth="1"/>
    <col min="2565" max="2565" width="17.7109375" style="309" bestFit="1" customWidth="1"/>
    <col min="2566" max="2566" width="18.140625" style="309" customWidth="1"/>
    <col min="2567" max="2568" width="17.7109375" style="309" bestFit="1" customWidth="1"/>
    <col min="2569" max="2816" width="10.140625" style="309"/>
    <col min="2817" max="2817" width="23.42578125" style="309" bestFit="1" customWidth="1"/>
    <col min="2818" max="2818" width="17.7109375" style="309" bestFit="1" customWidth="1"/>
    <col min="2819" max="2819" width="19.5703125" style="309" customWidth="1"/>
    <col min="2820" max="2820" width="24.5703125" style="309" customWidth="1"/>
    <col min="2821" max="2821" width="17.7109375" style="309" bestFit="1" customWidth="1"/>
    <col min="2822" max="2822" width="18.140625" style="309" customWidth="1"/>
    <col min="2823" max="2824" width="17.7109375" style="309" bestFit="1" customWidth="1"/>
    <col min="2825" max="3072" width="10.140625" style="309"/>
    <col min="3073" max="3073" width="23.42578125" style="309" bestFit="1" customWidth="1"/>
    <col min="3074" max="3074" width="17.7109375" style="309" bestFit="1" customWidth="1"/>
    <col min="3075" max="3075" width="19.5703125" style="309" customWidth="1"/>
    <col min="3076" max="3076" width="24.5703125" style="309" customWidth="1"/>
    <col min="3077" max="3077" width="17.7109375" style="309" bestFit="1" customWidth="1"/>
    <col min="3078" max="3078" width="18.140625" style="309" customWidth="1"/>
    <col min="3079" max="3080" width="17.7109375" style="309" bestFit="1" customWidth="1"/>
    <col min="3081" max="3328" width="10.140625" style="309"/>
    <col min="3329" max="3329" width="23.42578125" style="309" bestFit="1" customWidth="1"/>
    <col min="3330" max="3330" width="17.7109375" style="309" bestFit="1" customWidth="1"/>
    <col min="3331" max="3331" width="19.5703125" style="309" customWidth="1"/>
    <col min="3332" max="3332" width="24.5703125" style="309" customWidth="1"/>
    <col min="3333" max="3333" width="17.7109375" style="309" bestFit="1" customWidth="1"/>
    <col min="3334" max="3334" width="18.140625" style="309" customWidth="1"/>
    <col min="3335" max="3336" width="17.7109375" style="309" bestFit="1" customWidth="1"/>
    <col min="3337" max="3584" width="10.140625" style="309"/>
    <col min="3585" max="3585" width="23.42578125" style="309" bestFit="1" customWidth="1"/>
    <col min="3586" max="3586" width="17.7109375" style="309" bestFit="1" customWidth="1"/>
    <col min="3587" max="3587" width="19.5703125" style="309" customWidth="1"/>
    <col min="3588" max="3588" width="24.5703125" style="309" customWidth="1"/>
    <col min="3589" max="3589" width="17.7109375" style="309" bestFit="1" customWidth="1"/>
    <col min="3590" max="3590" width="18.140625" style="309" customWidth="1"/>
    <col min="3591" max="3592" width="17.7109375" style="309" bestFit="1" customWidth="1"/>
    <col min="3593" max="3840" width="10.140625" style="309"/>
    <col min="3841" max="3841" width="23.42578125" style="309" bestFit="1" customWidth="1"/>
    <col min="3842" max="3842" width="17.7109375" style="309" bestFit="1" customWidth="1"/>
    <col min="3843" max="3843" width="19.5703125" style="309" customWidth="1"/>
    <col min="3844" max="3844" width="24.5703125" style="309" customWidth="1"/>
    <col min="3845" max="3845" width="17.7109375" style="309" bestFit="1" customWidth="1"/>
    <col min="3846" max="3846" width="18.140625" style="309" customWidth="1"/>
    <col min="3847" max="3848" width="17.7109375" style="309" bestFit="1" customWidth="1"/>
    <col min="3849" max="4096" width="10.140625" style="309"/>
    <col min="4097" max="4097" width="23.42578125" style="309" bestFit="1" customWidth="1"/>
    <col min="4098" max="4098" width="17.7109375" style="309" bestFit="1" customWidth="1"/>
    <col min="4099" max="4099" width="19.5703125" style="309" customWidth="1"/>
    <col min="4100" max="4100" width="24.5703125" style="309" customWidth="1"/>
    <col min="4101" max="4101" width="17.7109375" style="309" bestFit="1" customWidth="1"/>
    <col min="4102" max="4102" width="18.140625" style="309" customWidth="1"/>
    <col min="4103" max="4104" width="17.7109375" style="309" bestFit="1" customWidth="1"/>
    <col min="4105" max="4352" width="10.140625" style="309"/>
    <col min="4353" max="4353" width="23.42578125" style="309" bestFit="1" customWidth="1"/>
    <col min="4354" max="4354" width="17.7109375" style="309" bestFit="1" customWidth="1"/>
    <col min="4355" max="4355" width="19.5703125" style="309" customWidth="1"/>
    <col min="4356" max="4356" width="24.5703125" style="309" customWidth="1"/>
    <col min="4357" max="4357" width="17.7109375" style="309" bestFit="1" customWidth="1"/>
    <col min="4358" max="4358" width="18.140625" style="309" customWidth="1"/>
    <col min="4359" max="4360" width="17.7109375" style="309" bestFit="1" customWidth="1"/>
    <col min="4361" max="4608" width="10.140625" style="309"/>
    <col min="4609" max="4609" width="23.42578125" style="309" bestFit="1" customWidth="1"/>
    <col min="4610" max="4610" width="17.7109375" style="309" bestFit="1" customWidth="1"/>
    <col min="4611" max="4611" width="19.5703125" style="309" customWidth="1"/>
    <col min="4612" max="4612" width="24.5703125" style="309" customWidth="1"/>
    <col min="4613" max="4613" width="17.7109375" style="309" bestFit="1" customWidth="1"/>
    <col min="4614" max="4614" width="18.140625" style="309" customWidth="1"/>
    <col min="4615" max="4616" width="17.7109375" style="309" bestFit="1" customWidth="1"/>
    <col min="4617" max="4864" width="10.140625" style="309"/>
    <col min="4865" max="4865" width="23.42578125" style="309" bestFit="1" customWidth="1"/>
    <col min="4866" max="4866" width="17.7109375" style="309" bestFit="1" customWidth="1"/>
    <col min="4867" max="4867" width="19.5703125" style="309" customWidth="1"/>
    <col min="4868" max="4868" width="24.5703125" style="309" customWidth="1"/>
    <col min="4869" max="4869" width="17.7109375" style="309" bestFit="1" customWidth="1"/>
    <col min="4870" max="4870" width="18.140625" style="309" customWidth="1"/>
    <col min="4871" max="4872" width="17.7109375" style="309" bestFit="1" customWidth="1"/>
    <col min="4873" max="5120" width="10.140625" style="309"/>
    <col min="5121" max="5121" width="23.42578125" style="309" bestFit="1" customWidth="1"/>
    <col min="5122" max="5122" width="17.7109375" style="309" bestFit="1" customWidth="1"/>
    <col min="5123" max="5123" width="19.5703125" style="309" customWidth="1"/>
    <col min="5124" max="5124" width="24.5703125" style="309" customWidth="1"/>
    <col min="5125" max="5125" width="17.7109375" style="309" bestFit="1" customWidth="1"/>
    <col min="5126" max="5126" width="18.140625" style="309" customWidth="1"/>
    <col min="5127" max="5128" width="17.7109375" style="309" bestFit="1" customWidth="1"/>
    <col min="5129" max="5376" width="10.140625" style="309"/>
    <col min="5377" max="5377" width="23.42578125" style="309" bestFit="1" customWidth="1"/>
    <col min="5378" max="5378" width="17.7109375" style="309" bestFit="1" customWidth="1"/>
    <col min="5379" max="5379" width="19.5703125" style="309" customWidth="1"/>
    <col min="5380" max="5380" width="24.5703125" style="309" customWidth="1"/>
    <col min="5381" max="5381" width="17.7109375" style="309" bestFit="1" customWidth="1"/>
    <col min="5382" max="5382" width="18.140625" style="309" customWidth="1"/>
    <col min="5383" max="5384" width="17.7109375" style="309" bestFit="1" customWidth="1"/>
    <col min="5385" max="5632" width="10.140625" style="309"/>
    <col min="5633" max="5633" width="23.42578125" style="309" bestFit="1" customWidth="1"/>
    <col min="5634" max="5634" width="17.7109375" style="309" bestFit="1" customWidth="1"/>
    <col min="5635" max="5635" width="19.5703125" style="309" customWidth="1"/>
    <col min="5636" max="5636" width="24.5703125" style="309" customWidth="1"/>
    <col min="5637" max="5637" width="17.7109375" style="309" bestFit="1" customWidth="1"/>
    <col min="5638" max="5638" width="18.140625" style="309" customWidth="1"/>
    <col min="5639" max="5640" width="17.7109375" style="309" bestFit="1" customWidth="1"/>
    <col min="5641" max="5888" width="10.140625" style="309"/>
    <col min="5889" max="5889" width="23.42578125" style="309" bestFit="1" customWidth="1"/>
    <col min="5890" max="5890" width="17.7109375" style="309" bestFit="1" customWidth="1"/>
    <col min="5891" max="5891" width="19.5703125" style="309" customWidth="1"/>
    <col min="5892" max="5892" width="24.5703125" style="309" customWidth="1"/>
    <col min="5893" max="5893" width="17.7109375" style="309" bestFit="1" customWidth="1"/>
    <col min="5894" max="5894" width="18.140625" style="309" customWidth="1"/>
    <col min="5895" max="5896" width="17.7109375" style="309" bestFit="1" customWidth="1"/>
    <col min="5897" max="6144" width="10.140625" style="309"/>
    <col min="6145" max="6145" width="23.42578125" style="309" bestFit="1" customWidth="1"/>
    <col min="6146" max="6146" width="17.7109375" style="309" bestFit="1" customWidth="1"/>
    <col min="6147" max="6147" width="19.5703125" style="309" customWidth="1"/>
    <col min="6148" max="6148" width="24.5703125" style="309" customWidth="1"/>
    <col min="6149" max="6149" width="17.7109375" style="309" bestFit="1" customWidth="1"/>
    <col min="6150" max="6150" width="18.140625" style="309" customWidth="1"/>
    <col min="6151" max="6152" width="17.7109375" style="309" bestFit="1" customWidth="1"/>
    <col min="6153" max="6400" width="10.140625" style="309"/>
    <col min="6401" max="6401" width="23.42578125" style="309" bestFit="1" customWidth="1"/>
    <col min="6402" max="6402" width="17.7109375" style="309" bestFit="1" customWidth="1"/>
    <col min="6403" max="6403" width="19.5703125" style="309" customWidth="1"/>
    <col min="6404" max="6404" width="24.5703125" style="309" customWidth="1"/>
    <col min="6405" max="6405" width="17.7109375" style="309" bestFit="1" customWidth="1"/>
    <col min="6406" max="6406" width="18.140625" style="309" customWidth="1"/>
    <col min="6407" max="6408" width="17.7109375" style="309" bestFit="1" customWidth="1"/>
    <col min="6409" max="6656" width="10.140625" style="309"/>
    <col min="6657" max="6657" width="23.42578125" style="309" bestFit="1" customWidth="1"/>
    <col min="6658" max="6658" width="17.7109375" style="309" bestFit="1" customWidth="1"/>
    <col min="6659" max="6659" width="19.5703125" style="309" customWidth="1"/>
    <col min="6660" max="6660" width="24.5703125" style="309" customWidth="1"/>
    <col min="6661" max="6661" width="17.7109375" style="309" bestFit="1" customWidth="1"/>
    <col min="6662" max="6662" width="18.140625" style="309" customWidth="1"/>
    <col min="6663" max="6664" width="17.7109375" style="309" bestFit="1" customWidth="1"/>
    <col min="6665" max="6912" width="10.140625" style="309"/>
    <col min="6913" max="6913" width="23.42578125" style="309" bestFit="1" customWidth="1"/>
    <col min="6914" max="6914" width="17.7109375" style="309" bestFit="1" customWidth="1"/>
    <col min="6915" max="6915" width="19.5703125" style="309" customWidth="1"/>
    <col min="6916" max="6916" width="24.5703125" style="309" customWidth="1"/>
    <col min="6917" max="6917" width="17.7109375" style="309" bestFit="1" customWidth="1"/>
    <col min="6918" max="6918" width="18.140625" style="309" customWidth="1"/>
    <col min="6919" max="6920" width="17.7109375" style="309" bestFit="1" customWidth="1"/>
    <col min="6921" max="7168" width="10.140625" style="309"/>
    <col min="7169" max="7169" width="23.42578125" style="309" bestFit="1" customWidth="1"/>
    <col min="7170" max="7170" width="17.7109375" style="309" bestFit="1" customWidth="1"/>
    <col min="7171" max="7171" width="19.5703125" style="309" customWidth="1"/>
    <col min="7172" max="7172" width="24.5703125" style="309" customWidth="1"/>
    <col min="7173" max="7173" width="17.7109375" style="309" bestFit="1" customWidth="1"/>
    <col min="7174" max="7174" width="18.140625" style="309" customWidth="1"/>
    <col min="7175" max="7176" width="17.7109375" style="309" bestFit="1" customWidth="1"/>
    <col min="7177" max="7424" width="10.140625" style="309"/>
    <col min="7425" max="7425" width="23.42578125" style="309" bestFit="1" customWidth="1"/>
    <col min="7426" max="7426" width="17.7109375" style="309" bestFit="1" customWidth="1"/>
    <col min="7427" max="7427" width="19.5703125" style="309" customWidth="1"/>
    <col min="7428" max="7428" width="24.5703125" style="309" customWidth="1"/>
    <col min="7429" max="7429" width="17.7109375" style="309" bestFit="1" customWidth="1"/>
    <col min="7430" max="7430" width="18.140625" style="309" customWidth="1"/>
    <col min="7431" max="7432" width="17.7109375" style="309" bestFit="1" customWidth="1"/>
    <col min="7433" max="7680" width="10.140625" style="309"/>
    <col min="7681" max="7681" width="23.42578125" style="309" bestFit="1" customWidth="1"/>
    <col min="7682" max="7682" width="17.7109375" style="309" bestFit="1" customWidth="1"/>
    <col min="7683" max="7683" width="19.5703125" style="309" customWidth="1"/>
    <col min="7684" max="7684" width="24.5703125" style="309" customWidth="1"/>
    <col min="7685" max="7685" width="17.7109375" style="309" bestFit="1" customWidth="1"/>
    <col min="7686" max="7686" width="18.140625" style="309" customWidth="1"/>
    <col min="7687" max="7688" width="17.7109375" style="309" bestFit="1" customWidth="1"/>
    <col min="7689" max="7936" width="10.140625" style="309"/>
    <col min="7937" max="7937" width="23.42578125" style="309" bestFit="1" customWidth="1"/>
    <col min="7938" max="7938" width="17.7109375" style="309" bestFit="1" customWidth="1"/>
    <col min="7939" max="7939" width="19.5703125" style="309" customWidth="1"/>
    <col min="7940" max="7940" width="24.5703125" style="309" customWidth="1"/>
    <col min="7941" max="7941" width="17.7109375" style="309" bestFit="1" customWidth="1"/>
    <col min="7942" max="7942" width="18.140625" style="309" customWidth="1"/>
    <col min="7943" max="7944" width="17.7109375" style="309" bestFit="1" customWidth="1"/>
    <col min="7945" max="8192" width="10.140625" style="309"/>
    <col min="8193" max="8193" width="23.42578125" style="309" bestFit="1" customWidth="1"/>
    <col min="8194" max="8194" width="17.7109375" style="309" bestFit="1" customWidth="1"/>
    <col min="8195" max="8195" width="19.5703125" style="309" customWidth="1"/>
    <col min="8196" max="8196" width="24.5703125" style="309" customWidth="1"/>
    <col min="8197" max="8197" width="17.7109375" style="309" bestFit="1" customWidth="1"/>
    <col min="8198" max="8198" width="18.140625" style="309" customWidth="1"/>
    <col min="8199" max="8200" width="17.7109375" style="309" bestFit="1" customWidth="1"/>
    <col min="8201" max="8448" width="10.140625" style="309"/>
    <col min="8449" max="8449" width="23.42578125" style="309" bestFit="1" customWidth="1"/>
    <col min="8450" max="8450" width="17.7109375" style="309" bestFit="1" customWidth="1"/>
    <col min="8451" max="8451" width="19.5703125" style="309" customWidth="1"/>
    <col min="8452" max="8452" width="24.5703125" style="309" customWidth="1"/>
    <col min="8453" max="8453" width="17.7109375" style="309" bestFit="1" customWidth="1"/>
    <col min="8454" max="8454" width="18.140625" style="309" customWidth="1"/>
    <col min="8455" max="8456" width="17.7109375" style="309" bestFit="1" customWidth="1"/>
    <col min="8457" max="8704" width="10.140625" style="309"/>
    <col min="8705" max="8705" width="23.42578125" style="309" bestFit="1" customWidth="1"/>
    <col min="8706" max="8706" width="17.7109375" style="309" bestFit="1" customWidth="1"/>
    <col min="8707" max="8707" width="19.5703125" style="309" customWidth="1"/>
    <col min="8708" max="8708" width="24.5703125" style="309" customWidth="1"/>
    <col min="8709" max="8709" width="17.7109375" style="309" bestFit="1" customWidth="1"/>
    <col min="8710" max="8710" width="18.140625" style="309" customWidth="1"/>
    <col min="8711" max="8712" width="17.7109375" style="309" bestFit="1" customWidth="1"/>
    <col min="8713" max="8960" width="10.140625" style="309"/>
    <col min="8961" max="8961" width="23.42578125" style="309" bestFit="1" customWidth="1"/>
    <col min="8962" max="8962" width="17.7109375" style="309" bestFit="1" customWidth="1"/>
    <col min="8963" max="8963" width="19.5703125" style="309" customWidth="1"/>
    <col min="8964" max="8964" width="24.5703125" style="309" customWidth="1"/>
    <col min="8965" max="8965" width="17.7109375" style="309" bestFit="1" customWidth="1"/>
    <col min="8966" max="8966" width="18.140625" style="309" customWidth="1"/>
    <col min="8967" max="8968" width="17.7109375" style="309" bestFit="1" customWidth="1"/>
    <col min="8969" max="9216" width="10.140625" style="309"/>
    <col min="9217" max="9217" width="23.42578125" style="309" bestFit="1" customWidth="1"/>
    <col min="9218" max="9218" width="17.7109375" style="309" bestFit="1" customWidth="1"/>
    <col min="9219" max="9219" width="19.5703125" style="309" customWidth="1"/>
    <col min="9220" max="9220" width="24.5703125" style="309" customWidth="1"/>
    <col min="9221" max="9221" width="17.7109375" style="309" bestFit="1" customWidth="1"/>
    <col min="9222" max="9222" width="18.140625" style="309" customWidth="1"/>
    <col min="9223" max="9224" width="17.7109375" style="309" bestFit="1" customWidth="1"/>
    <col min="9225" max="9472" width="10.140625" style="309"/>
    <col min="9473" max="9473" width="23.42578125" style="309" bestFit="1" customWidth="1"/>
    <col min="9474" max="9474" width="17.7109375" style="309" bestFit="1" customWidth="1"/>
    <col min="9475" max="9475" width="19.5703125" style="309" customWidth="1"/>
    <col min="9476" max="9476" width="24.5703125" style="309" customWidth="1"/>
    <col min="9477" max="9477" width="17.7109375" style="309" bestFit="1" customWidth="1"/>
    <col min="9478" max="9478" width="18.140625" style="309" customWidth="1"/>
    <col min="9479" max="9480" width="17.7109375" style="309" bestFit="1" customWidth="1"/>
    <col min="9481" max="9728" width="10.140625" style="309"/>
    <col min="9729" max="9729" width="23.42578125" style="309" bestFit="1" customWidth="1"/>
    <col min="9730" max="9730" width="17.7109375" style="309" bestFit="1" customWidth="1"/>
    <col min="9731" max="9731" width="19.5703125" style="309" customWidth="1"/>
    <col min="9732" max="9732" width="24.5703125" style="309" customWidth="1"/>
    <col min="9733" max="9733" width="17.7109375" style="309" bestFit="1" customWidth="1"/>
    <col min="9734" max="9734" width="18.140625" style="309" customWidth="1"/>
    <col min="9735" max="9736" width="17.7109375" style="309" bestFit="1" customWidth="1"/>
    <col min="9737" max="9984" width="10.140625" style="309"/>
    <col min="9985" max="9985" width="23.42578125" style="309" bestFit="1" customWidth="1"/>
    <col min="9986" max="9986" width="17.7109375" style="309" bestFit="1" customWidth="1"/>
    <col min="9987" max="9987" width="19.5703125" style="309" customWidth="1"/>
    <col min="9988" max="9988" width="24.5703125" style="309" customWidth="1"/>
    <col min="9989" max="9989" width="17.7109375" style="309" bestFit="1" customWidth="1"/>
    <col min="9990" max="9990" width="18.140625" style="309" customWidth="1"/>
    <col min="9991" max="9992" width="17.7109375" style="309" bestFit="1" customWidth="1"/>
    <col min="9993" max="10240" width="10.140625" style="309"/>
    <col min="10241" max="10241" width="23.42578125" style="309" bestFit="1" customWidth="1"/>
    <col min="10242" max="10242" width="17.7109375" style="309" bestFit="1" customWidth="1"/>
    <col min="10243" max="10243" width="19.5703125" style="309" customWidth="1"/>
    <col min="10244" max="10244" width="24.5703125" style="309" customWidth="1"/>
    <col min="10245" max="10245" width="17.7109375" style="309" bestFit="1" customWidth="1"/>
    <col min="10246" max="10246" width="18.140625" style="309" customWidth="1"/>
    <col min="10247" max="10248" width="17.7109375" style="309" bestFit="1" customWidth="1"/>
    <col min="10249" max="10496" width="10.140625" style="309"/>
    <col min="10497" max="10497" width="23.42578125" style="309" bestFit="1" customWidth="1"/>
    <col min="10498" max="10498" width="17.7109375" style="309" bestFit="1" customWidth="1"/>
    <col min="10499" max="10499" width="19.5703125" style="309" customWidth="1"/>
    <col min="10500" max="10500" width="24.5703125" style="309" customWidth="1"/>
    <col min="10501" max="10501" width="17.7109375" style="309" bestFit="1" customWidth="1"/>
    <col min="10502" max="10502" width="18.140625" style="309" customWidth="1"/>
    <col min="10503" max="10504" width="17.7109375" style="309" bestFit="1" customWidth="1"/>
    <col min="10505" max="10752" width="10.140625" style="309"/>
    <col min="10753" max="10753" width="23.42578125" style="309" bestFit="1" customWidth="1"/>
    <col min="10754" max="10754" width="17.7109375" style="309" bestFit="1" customWidth="1"/>
    <col min="10755" max="10755" width="19.5703125" style="309" customWidth="1"/>
    <col min="10756" max="10756" width="24.5703125" style="309" customWidth="1"/>
    <col min="10757" max="10757" width="17.7109375" style="309" bestFit="1" customWidth="1"/>
    <col min="10758" max="10758" width="18.140625" style="309" customWidth="1"/>
    <col min="10759" max="10760" width="17.7109375" style="309" bestFit="1" customWidth="1"/>
    <col min="10761" max="11008" width="10.140625" style="309"/>
    <col min="11009" max="11009" width="23.42578125" style="309" bestFit="1" customWidth="1"/>
    <col min="11010" max="11010" width="17.7109375" style="309" bestFit="1" customWidth="1"/>
    <col min="11011" max="11011" width="19.5703125" style="309" customWidth="1"/>
    <col min="11012" max="11012" width="24.5703125" style="309" customWidth="1"/>
    <col min="11013" max="11013" width="17.7109375" style="309" bestFit="1" customWidth="1"/>
    <col min="11014" max="11014" width="18.140625" style="309" customWidth="1"/>
    <col min="11015" max="11016" width="17.7109375" style="309" bestFit="1" customWidth="1"/>
    <col min="11017" max="11264" width="10.140625" style="309"/>
    <col min="11265" max="11265" width="23.42578125" style="309" bestFit="1" customWidth="1"/>
    <col min="11266" max="11266" width="17.7109375" style="309" bestFit="1" customWidth="1"/>
    <col min="11267" max="11267" width="19.5703125" style="309" customWidth="1"/>
    <col min="11268" max="11268" width="24.5703125" style="309" customWidth="1"/>
    <col min="11269" max="11269" width="17.7109375" style="309" bestFit="1" customWidth="1"/>
    <col min="11270" max="11270" width="18.140625" style="309" customWidth="1"/>
    <col min="11271" max="11272" width="17.7109375" style="309" bestFit="1" customWidth="1"/>
    <col min="11273" max="11520" width="10.140625" style="309"/>
    <col min="11521" max="11521" width="23.42578125" style="309" bestFit="1" customWidth="1"/>
    <col min="11522" max="11522" width="17.7109375" style="309" bestFit="1" customWidth="1"/>
    <col min="11523" max="11523" width="19.5703125" style="309" customWidth="1"/>
    <col min="11524" max="11524" width="24.5703125" style="309" customWidth="1"/>
    <col min="11525" max="11525" width="17.7109375" style="309" bestFit="1" customWidth="1"/>
    <col min="11526" max="11526" width="18.140625" style="309" customWidth="1"/>
    <col min="11527" max="11528" width="17.7109375" style="309" bestFit="1" customWidth="1"/>
    <col min="11529" max="11776" width="10.140625" style="309"/>
    <col min="11777" max="11777" width="23.42578125" style="309" bestFit="1" customWidth="1"/>
    <col min="11778" max="11778" width="17.7109375" style="309" bestFit="1" customWidth="1"/>
    <col min="11779" max="11779" width="19.5703125" style="309" customWidth="1"/>
    <col min="11780" max="11780" width="24.5703125" style="309" customWidth="1"/>
    <col min="11781" max="11781" width="17.7109375" style="309" bestFit="1" customWidth="1"/>
    <col min="11782" max="11782" width="18.140625" style="309" customWidth="1"/>
    <col min="11783" max="11784" width="17.7109375" style="309" bestFit="1" customWidth="1"/>
    <col min="11785" max="12032" width="10.140625" style="309"/>
    <col min="12033" max="12033" width="23.42578125" style="309" bestFit="1" customWidth="1"/>
    <col min="12034" max="12034" width="17.7109375" style="309" bestFit="1" customWidth="1"/>
    <col min="12035" max="12035" width="19.5703125" style="309" customWidth="1"/>
    <col min="12036" max="12036" width="24.5703125" style="309" customWidth="1"/>
    <col min="12037" max="12037" width="17.7109375" style="309" bestFit="1" customWidth="1"/>
    <col min="12038" max="12038" width="18.140625" style="309" customWidth="1"/>
    <col min="12039" max="12040" width="17.7109375" style="309" bestFit="1" customWidth="1"/>
    <col min="12041" max="12288" width="10.140625" style="309"/>
    <col min="12289" max="12289" width="23.42578125" style="309" bestFit="1" customWidth="1"/>
    <col min="12290" max="12290" width="17.7109375" style="309" bestFit="1" customWidth="1"/>
    <col min="12291" max="12291" width="19.5703125" style="309" customWidth="1"/>
    <col min="12292" max="12292" width="24.5703125" style="309" customWidth="1"/>
    <col min="12293" max="12293" width="17.7109375" style="309" bestFit="1" customWidth="1"/>
    <col min="12294" max="12294" width="18.140625" style="309" customWidth="1"/>
    <col min="12295" max="12296" width="17.7109375" style="309" bestFit="1" customWidth="1"/>
    <col min="12297" max="12544" width="10.140625" style="309"/>
    <col min="12545" max="12545" width="23.42578125" style="309" bestFit="1" customWidth="1"/>
    <col min="12546" max="12546" width="17.7109375" style="309" bestFit="1" customWidth="1"/>
    <col min="12547" max="12547" width="19.5703125" style="309" customWidth="1"/>
    <col min="12548" max="12548" width="24.5703125" style="309" customWidth="1"/>
    <col min="12549" max="12549" width="17.7109375" style="309" bestFit="1" customWidth="1"/>
    <col min="12550" max="12550" width="18.140625" style="309" customWidth="1"/>
    <col min="12551" max="12552" width="17.7109375" style="309" bestFit="1" customWidth="1"/>
    <col min="12553" max="12800" width="10.140625" style="309"/>
    <col min="12801" max="12801" width="23.42578125" style="309" bestFit="1" customWidth="1"/>
    <col min="12802" max="12802" width="17.7109375" style="309" bestFit="1" customWidth="1"/>
    <col min="12803" max="12803" width="19.5703125" style="309" customWidth="1"/>
    <col min="12804" max="12804" width="24.5703125" style="309" customWidth="1"/>
    <col min="12805" max="12805" width="17.7109375" style="309" bestFit="1" customWidth="1"/>
    <col min="12806" max="12806" width="18.140625" style="309" customWidth="1"/>
    <col min="12807" max="12808" width="17.7109375" style="309" bestFit="1" customWidth="1"/>
    <col min="12809" max="13056" width="10.140625" style="309"/>
    <col min="13057" max="13057" width="23.42578125" style="309" bestFit="1" customWidth="1"/>
    <col min="13058" max="13058" width="17.7109375" style="309" bestFit="1" customWidth="1"/>
    <col min="13059" max="13059" width="19.5703125" style="309" customWidth="1"/>
    <col min="13060" max="13060" width="24.5703125" style="309" customWidth="1"/>
    <col min="13061" max="13061" width="17.7109375" style="309" bestFit="1" customWidth="1"/>
    <col min="13062" max="13062" width="18.140625" style="309" customWidth="1"/>
    <col min="13063" max="13064" width="17.7109375" style="309" bestFit="1" customWidth="1"/>
    <col min="13065" max="13312" width="10.140625" style="309"/>
    <col min="13313" max="13313" width="23.42578125" style="309" bestFit="1" customWidth="1"/>
    <col min="13314" max="13314" width="17.7109375" style="309" bestFit="1" customWidth="1"/>
    <col min="13315" max="13315" width="19.5703125" style="309" customWidth="1"/>
    <col min="13316" max="13316" width="24.5703125" style="309" customWidth="1"/>
    <col min="13317" max="13317" width="17.7109375" style="309" bestFit="1" customWidth="1"/>
    <col min="13318" max="13318" width="18.140625" style="309" customWidth="1"/>
    <col min="13319" max="13320" width="17.7109375" style="309" bestFit="1" customWidth="1"/>
    <col min="13321" max="13568" width="10.140625" style="309"/>
    <col min="13569" max="13569" width="23.42578125" style="309" bestFit="1" customWidth="1"/>
    <col min="13570" max="13570" width="17.7109375" style="309" bestFit="1" customWidth="1"/>
    <col min="13571" max="13571" width="19.5703125" style="309" customWidth="1"/>
    <col min="13572" max="13572" width="24.5703125" style="309" customWidth="1"/>
    <col min="13573" max="13573" width="17.7109375" style="309" bestFit="1" customWidth="1"/>
    <col min="13574" max="13574" width="18.140625" style="309" customWidth="1"/>
    <col min="13575" max="13576" width="17.7109375" style="309" bestFit="1" customWidth="1"/>
    <col min="13577" max="13824" width="10.140625" style="309"/>
    <col min="13825" max="13825" width="23.42578125" style="309" bestFit="1" customWidth="1"/>
    <col min="13826" max="13826" width="17.7109375" style="309" bestFit="1" customWidth="1"/>
    <col min="13827" max="13827" width="19.5703125" style="309" customWidth="1"/>
    <col min="13828" max="13828" width="24.5703125" style="309" customWidth="1"/>
    <col min="13829" max="13829" width="17.7109375" style="309" bestFit="1" customWidth="1"/>
    <col min="13830" max="13830" width="18.140625" style="309" customWidth="1"/>
    <col min="13831" max="13832" width="17.7109375" style="309" bestFit="1" customWidth="1"/>
    <col min="13833" max="14080" width="10.140625" style="309"/>
    <col min="14081" max="14081" width="23.42578125" style="309" bestFit="1" customWidth="1"/>
    <col min="14082" max="14082" width="17.7109375" style="309" bestFit="1" customWidth="1"/>
    <col min="14083" max="14083" width="19.5703125" style="309" customWidth="1"/>
    <col min="14084" max="14084" width="24.5703125" style="309" customWidth="1"/>
    <col min="14085" max="14085" width="17.7109375" style="309" bestFit="1" customWidth="1"/>
    <col min="14086" max="14086" width="18.140625" style="309" customWidth="1"/>
    <col min="14087" max="14088" width="17.7109375" style="309" bestFit="1" customWidth="1"/>
    <col min="14089" max="14336" width="10.140625" style="309"/>
    <col min="14337" max="14337" width="23.42578125" style="309" bestFit="1" customWidth="1"/>
    <col min="14338" max="14338" width="17.7109375" style="309" bestFit="1" customWidth="1"/>
    <col min="14339" max="14339" width="19.5703125" style="309" customWidth="1"/>
    <col min="14340" max="14340" width="24.5703125" style="309" customWidth="1"/>
    <col min="14341" max="14341" width="17.7109375" style="309" bestFit="1" customWidth="1"/>
    <col min="14342" max="14342" width="18.140625" style="309" customWidth="1"/>
    <col min="14343" max="14344" width="17.7109375" style="309" bestFit="1" customWidth="1"/>
    <col min="14345" max="14592" width="10.140625" style="309"/>
    <col min="14593" max="14593" width="23.42578125" style="309" bestFit="1" customWidth="1"/>
    <col min="14594" max="14594" width="17.7109375" style="309" bestFit="1" customWidth="1"/>
    <col min="14595" max="14595" width="19.5703125" style="309" customWidth="1"/>
    <col min="14596" max="14596" width="24.5703125" style="309" customWidth="1"/>
    <col min="14597" max="14597" width="17.7109375" style="309" bestFit="1" customWidth="1"/>
    <col min="14598" max="14598" width="18.140625" style="309" customWidth="1"/>
    <col min="14599" max="14600" width="17.7109375" style="309" bestFit="1" customWidth="1"/>
    <col min="14601" max="14848" width="10.140625" style="309"/>
    <col min="14849" max="14849" width="23.42578125" style="309" bestFit="1" customWidth="1"/>
    <col min="14850" max="14850" width="17.7109375" style="309" bestFit="1" customWidth="1"/>
    <col min="14851" max="14851" width="19.5703125" style="309" customWidth="1"/>
    <col min="14852" max="14852" width="24.5703125" style="309" customWidth="1"/>
    <col min="14853" max="14853" width="17.7109375" style="309" bestFit="1" customWidth="1"/>
    <col min="14854" max="14854" width="18.140625" style="309" customWidth="1"/>
    <col min="14855" max="14856" width="17.7109375" style="309" bestFit="1" customWidth="1"/>
    <col min="14857" max="15104" width="10.140625" style="309"/>
    <col min="15105" max="15105" width="23.42578125" style="309" bestFit="1" customWidth="1"/>
    <col min="15106" max="15106" width="17.7109375" style="309" bestFit="1" customWidth="1"/>
    <col min="15107" max="15107" width="19.5703125" style="309" customWidth="1"/>
    <col min="15108" max="15108" width="24.5703125" style="309" customWidth="1"/>
    <col min="15109" max="15109" width="17.7109375" style="309" bestFit="1" customWidth="1"/>
    <col min="15110" max="15110" width="18.140625" style="309" customWidth="1"/>
    <col min="15111" max="15112" width="17.7109375" style="309" bestFit="1" customWidth="1"/>
    <col min="15113" max="15360" width="10.140625" style="309"/>
    <col min="15361" max="15361" width="23.42578125" style="309" bestFit="1" customWidth="1"/>
    <col min="15362" max="15362" width="17.7109375" style="309" bestFit="1" customWidth="1"/>
    <col min="15363" max="15363" width="19.5703125" style="309" customWidth="1"/>
    <col min="15364" max="15364" width="24.5703125" style="309" customWidth="1"/>
    <col min="15365" max="15365" width="17.7109375" style="309" bestFit="1" customWidth="1"/>
    <col min="15366" max="15366" width="18.140625" style="309" customWidth="1"/>
    <col min="15367" max="15368" width="17.7109375" style="309" bestFit="1" customWidth="1"/>
    <col min="15369" max="15616" width="10.140625" style="309"/>
    <col min="15617" max="15617" width="23.42578125" style="309" bestFit="1" customWidth="1"/>
    <col min="15618" max="15618" width="17.7109375" style="309" bestFit="1" customWidth="1"/>
    <col min="15619" max="15619" width="19.5703125" style="309" customWidth="1"/>
    <col min="15620" max="15620" width="24.5703125" style="309" customWidth="1"/>
    <col min="15621" max="15621" width="17.7109375" style="309" bestFit="1" customWidth="1"/>
    <col min="15622" max="15622" width="18.140625" style="309" customWidth="1"/>
    <col min="15623" max="15624" width="17.7109375" style="309" bestFit="1" customWidth="1"/>
    <col min="15625" max="15872" width="10.140625" style="309"/>
    <col min="15873" max="15873" width="23.42578125" style="309" bestFit="1" customWidth="1"/>
    <col min="15874" max="15874" width="17.7109375" style="309" bestFit="1" customWidth="1"/>
    <col min="15875" max="15875" width="19.5703125" style="309" customWidth="1"/>
    <col min="15876" max="15876" width="24.5703125" style="309" customWidth="1"/>
    <col min="15877" max="15877" width="17.7109375" style="309" bestFit="1" customWidth="1"/>
    <col min="15878" max="15878" width="18.140625" style="309" customWidth="1"/>
    <col min="15879" max="15880" width="17.7109375" style="309" bestFit="1" customWidth="1"/>
    <col min="15881" max="16128" width="10.140625" style="309"/>
    <col min="16129" max="16129" width="23.42578125" style="309" bestFit="1" customWidth="1"/>
    <col min="16130" max="16130" width="17.7109375" style="309" bestFit="1" customWidth="1"/>
    <col min="16131" max="16131" width="19.5703125" style="309" customWidth="1"/>
    <col min="16132" max="16132" width="24.5703125" style="309" customWidth="1"/>
    <col min="16133" max="16133" width="17.7109375" style="309" bestFit="1" customWidth="1"/>
    <col min="16134" max="16134" width="18.140625" style="309" customWidth="1"/>
    <col min="16135" max="16136" width="17.7109375" style="309" bestFit="1" customWidth="1"/>
    <col min="16137" max="16384" width="10.140625" style="309"/>
  </cols>
  <sheetData>
    <row r="1" spans="1:8">
      <c r="A1" s="1680" t="s">
        <v>403</v>
      </c>
      <c r="B1" s="1681"/>
      <c r="C1" s="1681"/>
      <c r="D1" s="308" t="s">
        <v>10</v>
      </c>
      <c r="E1" s="308" t="s">
        <v>10</v>
      </c>
      <c r="F1" s="308" t="s">
        <v>10</v>
      </c>
      <c r="G1" s="308" t="s">
        <v>10</v>
      </c>
      <c r="H1" s="308" t="s">
        <v>10</v>
      </c>
    </row>
    <row r="2" spans="1:8" ht="19.149999999999999" customHeight="1">
      <c r="A2" s="1682" t="s">
        <v>423</v>
      </c>
      <c r="B2" s="1683"/>
      <c r="C2" s="1683"/>
      <c r="D2" s="1683"/>
      <c r="E2" s="1683"/>
      <c r="F2" s="1683"/>
      <c r="G2" s="1683"/>
      <c r="H2" s="1683"/>
    </row>
    <row r="3" spans="1:8">
      <c r="A3" s="308" t="s">
        <v>10</v>
      </c>
      <c r="B3" s="308" t="s">
        <v>10</v>
      </c>
      <c r="C3" s="308" t="s">
        <v>10</v>
      </c>
      <c r="D3" s="308" t="s">
        <v>10</v>
      </c>
      <c r="E3" s="308" t="s">
        <v>10</v>
      </c>
      <c r="F3" s="308" t="s">
        <v>10</v>
      </c>
      <c r="G3" s="308" t="s">
        <v>10</v>
      </c>
      <c r="H3" s="308" t="s">
        <v>10</v>
      </c>
    </row>
    <row r="4" spans="1:8" ht="15.75" customHeight="1">
      <c r="A4" s="1684" t="s">
        <v>424</v>
      </c>
      <c r="B4" s="1687" t="s">
        <v>405</v>
      </c>
      <c r="C4" s="1688" t="s">
        <v>425</v>
      </c>
      <c r="D4" s="1691" t="s">
        <v>426</v>
      </c>
      <c r="E4" s="1691"/>
      <c r="F4" s="1691"/>
      <c r="G4" s="1692" t="s">
        <v>427</v>
      </c>
      <c r="H4" s="1692"/>
    </row>
    <row r="5" spans="1:8">
      <c r="A5" s="1685"/>
      <c r="B5" s="1687"/>
      <c r="C5" s="1689"/>
      <c r="D5" s="1693" t="s">
        <v>428</v>
      </c>
      <c r="E5" s="1693"/>
      <c r="F5" s="1693"/>
      <c r="G5" s="1694" t="s">
        <v>428</v>
      </c>
      <c r="H5" s="1694"/>
    </row>
    <row r="6" spans="1:8" ht="12.75" customHeight="1">
      <c r="A6" s="1685"/>
      <c r="B6" s="1687"/>
      <c r="C6" s="1689"/>
      <c r="D6" s="1669" t="s">
        <v>429</v>
      </c>
      <c r="E6" s="1669" t="s">
        <v>430</v>
      </c>
      <c r="F6" s="1669" t="s">
        <v>431</v>
      </c>
      <c r="G6" s="1669" t="s">
        <v>432</v>
      </c>
      <c r="H6" s="1674" t="s">
        <v>433</v>
      </c>
    </row>
    <row r="7" spans="1:8" ht="14.25" customHeight="1">
      <c r="A7" s="1685"/>
      <c r="B7" s="1687"/>
      <c r="C7" s="1689"/>
      <c r="D7" s="1670"/>
      <c r="E7" s="1670" t="s">
        <v>430</v>
      </c>
      <c r="F7" s="1672"/>
      <c r="G7" s="1670"/>
      <c r="H7" s="1675"/>
    </row>
    <row r="8" spans="1:8" ht="18" customHeight="1">
      <c r="A8" s="1685"/>
      <c r="B8" s="1687"/>
      <c r="C8" s="1690"/>
      <c r="D8" s="1671"/>
      <c r="E8" s="1671"/>
      <c r="F8" s="1673"/>
      <c r="G8" s="1671"/>
      <c r="H8" s="1676"/>
    </row>
    <row r="9" spans="1:8">
      <c r="A9" s="1686"/>
      <c r="B9" s="310" t="s">
        <v>29</v>
      </c>
      <c r="C9" s="1677" t="s">
        <v>390</v>
      </c>
      <c r="D9" s="1678"/>
      <c r="E9" s="1678"/>
      <c r="F9" s="1678"/>
      <c r="G9" s="1678"/>
      <c r="H9" s="1678"/>
    </row>
    <row r="10" spans="1:8">
      <c r="A10" s="1679" t="s">
        <v>10</v>
      </c>
      <c r="B10" s="1679"/>
      <c r="C10" s="1679"/>
      <c r="D10" s="1679"/>
      <c r="E10" s="1679"/>
      <c r="F10" s="1679"/>
      <c r="G10" s="1679"/>
      <c r="H10" s="1679"/>
    </row>
    <row r="11" spans="1:8">
      <c r="A11" s="311"/>
      <c r="B11" s="311"/>
      <c r="C11" s="311"/>
      <c r="D11" s="312"/>
      <c r="E11" s="313"/>
      <c r="F11" s="312"/>
      <c r="G11" s="311"/>
      <c r="H11" s="311"/>
    </row>
    <row r="12" spans="1:8">
      <c r="A12" s="314" t="s">
        <v>434</v>
      </c>
      <c r="B12" s="293">
        <v>683021897</v>
      </c>
      <c r="C12" s="315">
        <v>1514203.5</v>
      </c>
      <c r="D12" s="315">
        <v>255411.4</v>
      </c>
      <c r="E12" s="316">
        <v>16308.3</v>
      </c>
      <c r="F12" s="315">
        <v>1242436.3</v>
      </c>
      <c r="G12" s="315">
        <v>1278572.3999999999</v>
      </c>
      <c r="H12" s="315">
        <v>235583.6</v>
      </c>
    </row>
    <row r="13" spans="1:8">
      <c r="A13" s="311"/>
      <c r="B13" s="317"/>
      <c r="C13" s="315"/>
      <c r="D13" s="315"/>
      <c r="E13" s="316"/>
      <c r="F13" s="315"/>
      <c r="G13" s="315"/>
      <c r="H13" s="315"/>
    </row>
    <row r="14" spans="1:8">
      <c r="A14" s="318" t="s">
        <v>435</v>
      </c>
      <c r="B14" s="319" t="s">
        <v>10</v>
      </c>
      <c r="C14" s="319" t="s">
        <v>10</v>
      </c>
      <c r="D14" s="319" t="s">
        <v>10</v>
      </c>
      <c r="E14" s="319" t="s">
        <v>10</v>
      </c>
      <c r="F14" s="319" t="s">
        <v>10</v>
      </c>
      <c r="G14" s="319" t="s">
        <v>10</v>
      </c>
      <c r="H14" s="319" t="s">
        <v>10</v>
      </c>
    </row>
    <row r="15" spans="1:8">
      <c r="A15" s="320" t="s">
        <v>436</v>
      </c>
      <c r="B15" s="293">
        <v>599660790</v>
      </c>
      <c r="C15" s="315">
        <v>970643.3</v>
      </c>
      <c r="D15" s="315">
        <v>131084.6</v>
      </c>
      <c r="E15" s="316">
        <v>13543.7</v>
      </c>
      <c r="F15" s="315">
        <v>826015.1</v>
      </c>
      <c r="G15" s="315">
        <v>786010.9</v>
      </c>
      <c r="H15" s="315">
        <v>184632.4</v>
      </c>
    </row>
    <row r="16" spans="1:8">
      <c r="A16" s="320" t="s">
        <v>437</v>
      </c>
      <c r="B16" s="301">
        <v>31339457</v>
      </c>
      <c r="C16" s="316">
        <v>38922.1</v>
      </c>
      <c r="D16" s="316">
        <v>20978</v>
      </c>
      <c r="E16" s="321" t="s">
        <v>53</v>
      </c>
      <c r="F16" s="321" t="s">
        <v>53</v>
      </c>
      <c r="G16" s="321" t="s">
        <v>53</v>
      </c>
      <c r="H16" s="321" t="s">
        <v>53</v>
      </c>
    </row>
    <row r="17" spans="1:9">
      <c r="A17" s="320" t="s">
        <v>438</v>
      </c>
      <c r="B17" s="301">
        <v>16278898</v>
      </c>
      <c r="C17" s="316">
        <v>35997.599999999999</v>
      </c>
      <c r="D17" s="316">
        <v>29025.8</v>
      </c>
      <c r="E17" s="316">
        <v>1348.9</v>
      </c>
      <c r="F17" s="316">
        <v>5623</v>
      </c>
      <c r="G17" s="316">
        <v>11868.9</v>
      </c>
      <c r="H17" s="316">
        <v>24128.7</v>
      </c>
    </row>
    <row r="18" spans="1:9">
      <c r="A18" s="320" t="s">
        <v>439</v>
      </c>
      <c r="B18" s="301">
        <v>600860</v>
      </c>
      <c r="C18" s="316">
        <v>2919.9</v>
      </c>
      <c r="D18" s="316">
        <v>2240.4</v>
      </c>
      <c r="E18" s="316">
        <v>149.4</v>
      </c>
      <c r="F18" s="316">
        <v>530</v>
      </c>
      <c r="G18" s="316">
        <v>1745.4</v>
      </c>
      <c r="H18" s="316">
        <v>1174.5</v>
      </c>
    </row>
    <row r="19" spans="1:9">
      <c r="A19" s="320" t="s">
        <v>440</v>
      </c>
      <c r="B19" s="301">
        <v>35133153</v>
      </c>
      <c r="C19" s="315">
        <v>465597.8</v>
      </c>
      <c r="D19" s="321" t="s">
        <v>53</v>
      </c>
      <c r="E19" s="321" t="s">
        <v>53</v>
      </c>
      <c r="F19" s="315">
        <v>392270.3</v>
      </c>
      <c r="G19" s="321" t="s">
        <v>53</v>
      </c>
      <c r="H19" s="321" t="s">
        <v>53</v>
      </c>
    </row>
    <row r="20" spans="1:9">
      <c r="A20" s="318" t="s">
        <v>10</v>
      </c>
      <c r="B20" s="318" t="s">
        <v>10</v>
      </c>
      <c r="C20" s="318" t="s">
        <v>10</v>
      </c>
      <c r="D20" s="318"/>
      <c r="E20" s="318" t="s">
        <v>10</v>
      </c>
      <c r="F20" s="318" t="s">
        <v>10</v>
      </c>
      <c r="G20" s="318" t="s">
        <v>10</v>
      </c>
      <c r="H20" s="318" t="s">
        <v>10</v>
      </c>
    </row>
    <row r="21" spans="1:9">
      <c r="A21" s="318" t="s">
        <v>10</v>
      </c>
      <c r="B21" s="318" t="s">
        <v>10</v>
      </c>
      <c r="C21" s="318" t="s">
        <v>10</v>
      </c>
      <c r="D21" s="318" t="s">
        <v>10</v>
      </c>
      <c r="E21" s="318" t="s">
        <v>10</v>
      </c>
      <c r="F21" s="318" t="s">
        <v>10</v>
      </c>
      <c r="G21" s="318" t="s">
        <v>10</v>
      </c>
      <c r="H21" s="318" t="s">
        <v>10</v>
      </c>
    </row>
    <row r="22" spans="1:9">
      <c r="A22" s="322" t="s">
        <v>10</v>
      </c>
      <c r="B22" s="318" t="s">
        <v>10</v>
      </c>
      <c r="C22" s="318" t="s">
        <v>10</v>
      </c>
      <c r="D22" s="318" t="s">
        <v>10</v>
      </c>
      <c r="E22" s="318" t="s">
        <v>10</v>
      </c>
      <c r="F22" s="318" t="s">
        <v>10</v>
      </c>
      <c r="G22" s="318" t="s">
        <v>10</v>
      </c>
      <c r="H22" s="318" t="s">
        <v>10</v>
      </c>
    </row>
    <row r="23" spans="1:9">
      <c r="A23" s="135"/>
      <c r="B23" s="318" t="s">
        <v>10</v>
      </c>
      <c r="C23" s="318" t="s">
        <v>10</v>
      </c>
      <c r="D23" s="318" t="s">
        <v>10</v>
      </c>
      <c r="E23" s="318" t="s">
        <v>10</v>
      </c>
      <c r="F23" s="318" t="s">
        <v>10</v>
      </c>
      <c r="G23" s="318" t="s">
        <v>10</v>
      </c>
      <c r="H23" s="318" t="s">
        <v>10</v>
      </c>
    </row>
    <row r="24" spans="1:9">
      <c r="A24" s="323" t="s">
        <v>441</v>
      </c>
      <c r="B24" s="324"/>
      <c r="C24" s="324"/>
      <c r="D24" s="324"/>
      <c r="E24" s="324"/>
      <c r="F24" s="324"/>
      <c r="G24" s="318" t="s">
        <v>10</v>
      </c>
      <c r="H24" s="318" t="s">
        <v>10</v>
      </c>
    </row>
    <row r="25" spans="1:9">
      <c r="A25" s="323" t="s">
        <v>442</v>
      </c>
      <c r="B25" s="324"/>
      <c r="C25" s="324"/>
      <c r="D25" s="324"/>
      <c r="E25" s="324"/>
      <c r="F25" s="324"/>
      <c r="G25" s="318" t="s">
        <v>10</v>
      </c>
      <c r="H25" s="318" t="s">
        <v>10</v>
      </c>
    </row>
    <row r="26" spans="1:9">
      <c r="A26" s="1668" t="s">
        <v>443</v>
      </c>
      <c r="B26" s="1668"/>
      <c r="C26" s="1668"/>
      <c r="D26" s="1668"/>
      <c r="E26" s="1668"/>
      <c r="F26" s="1668"/>
      <c r="G26" s="1668"/>
      <c r="H26" s="318"/>
    </row>
    <row r="27" spans="1:9">
      <c r="A27" s="266" t="s">
        <v>444</v>
      </c>
      <c r="B27" s="325"/>
      <c r="C27" s="325"/>
      <c r="D27" s="325"/>
      <c r="E27" s="325"/>
      <c r="F27" s="325"/>
      <c r="G27" s="318" t="s">
        <v>10</v>
      </c>
      <c r="H27" s="318" t="s">
        <v>10</v>
      </c>
    </row>
    <row r="28" spans="1:9" ht="12.75" customHeight="1">
      <c r="G28" s="326"/>
      <c r="H28" s="326"/>
      <c r="I28" s="327"/>
    </row>
    <row r="29" spans="1:9" ht="12.75" customHeight="1">
      <c r="G29" s="326"/>
      <c r="H29" s="326"/>
      <c r="I29" s="328"/>
    </row>
    <row r="30" spans="1:9" ht="12.75" customHeight="1">
      <c r="G30" s="328"/>
      <c r="H30" s="328"/>
      <c r="I30" s="329"/>
    </row>
    <row r="31" spans="1:9" ht="12.75" customHeight="1">
      <c r="G31" s="328"/>
      <c r="H31" s="328"/>
      <c r="I31" s="329"/>
    </row>
    <row r="79" spans="1:1">
      <c r="A79" s="135" t="s">
        <v>305</v>
      </c>
    </row>
  </sheetData>
  <mergeCells count="17">
    <mergeCell ref="A1:C1"/>
    <mergeCell ref="A2:H2"/>
    <mergeCell ref="A4:A9"/>
    <mergeCell ref="B4:B8"/>
    <mergeCell ref="C4:C8"/>
    <mergeCell ref="D4:F4"/>
    <mergeCell ref="G4:H4"/>
    <mergeCell ref="D5:F5"/>
    <mergeCell ref="G5:H5"/>
    <mergeCell ref="D6:D8"/>
    <mergeCell ref="A26:G26"/>
    <mergeCell ref="E6:E8"/>
    <mergeCell ref="F6:F8"/>
    <mergeCell ref="G6:G8"/>
    <mergeCell ref="H6:H8"/>
    <mergeCell ref="C9:H9"/>
    <mergeCell ref="A10:H10"/>
  </mergeCells>
  <pageMargins left="0.39370078740157483" right="0.23622047244094491" top="0.78740157480314965" bottom="0.78740157480314965" header="0.51181102362204722" footer="0.51181102362204722"/>
  <pageSetup paperSize="9" scale="61" orientation="portrait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304"/>
  <sheetViews>
    <sheetView zoomScaleNormal="100" workbookViewId="0"/>
  </sheetViews>
  <sheetFormatPr baseColWidth="10" defaultColWidth="9.140625" defaultRowHeight="12.75" outlineLevelRow="1"/>
  <cols>
    <col min="1" max="1" width="28.42578125" style="57" customWidth="1"/>
    <col min="2" max="2" width="14.7109375" style="57" customWidth="1"/>
    <col min="3" max="3" width="16.7109375" style="57" customWidth="1"/>
    <col min="4" max="4" width="14.7109375" style="57" customWidth="1"/>
    <col min="5" max="5" width="17.28515625" style="57" customWidth="1"/>
    <col min="6" max="6" width="18.5703125" style="57" customWidth="1"/>
    <col min="7" max="7" width="17.140625" style="57" customWidth="1"/>
    <col min="8" max="8" width="14.85546875" style="57" customWidth="1"/>
    <col min="9" max="9" width="17" style="57" customWidth="1"/>
    <col min="10" max="16384" width="9.140625" style="57"/>
  </cols>
  <sheetData>
    <row r="1" spans="1:10">
      <c r="A1" s="56"/>
      <c r="B1" s="56"/>
      <c r="C1" s="56"/>
      <c r="D1" s="56"/>
      <c r="E1" s="56"/>
      <c r="F1" s="56"/>
      <c r="G1" s="56"/>
      <c r="H1" s="56"/>
      <c r="I1" s="56"/>
    </row>
    <row r="2" spans="1:10" ht="12.75" customHeight="1">
      <c r="A2" s="1698" t="s">
        <v>136</v>
      </c>
      <c r="B2" s="1698"/>
      <c r="C2" s="1698"/>
      <c r="D2" s="1698"/>
      <c r="E2" s="1698"/>
      <c r="F2" s="1698"/>
      <c r="G2" s="1698"/>
      <c r="H2" s="1698"/>
      <c r="I2" s="1698"/>
      <c r="J2" s="1698"/>
    </row>
    <row r="3" spans="1:10" ht="12.75" customHeight="1">
      <c r="A3" s="1699" t="s">
        <v>137</v>
      </c>
      <c r="B3" s="1699"/>
      <c r="C3" s="1699"/>
      <c r="D3" s="1699"/>
      <c r="E3" s="1699"/>
      <c r="F3" s="1699"/>
      <c r="G3" s="1699"/>
      <c r="H3" s="1699"/>
      <c r="I3" s="1699"/>
      <c r="J3" s="1699"/>
    </row>
    <row r="4" spans="1:10">
      <c r="A4" s="56"/>
      <c r="B4" s="56"/>
      <c r="C4" s="56"/>
      <c r="D4" s="56"/>
      <c r="E4" s="56"/>
      <c r="F4" s="56"/>
      <c r="G4" s="56"/>
      <c r="H4" s="56"/>
      <c r="I4" s="56"/>
    </row>
    <row r="5" spans="1:10">
      <c r="A5" s="1697"/>
      <c r="B5" s="1697"/>
      <c r="C5" s="1697"/>
      <c r="D5" s="1697"/>
      <c r="E5" s="1697"/>
      <c r="F5" s="1697"/>
      <c r="G5" s="1697"/>
      <c r="H5" s="1697"/>
      <c r="I5" s="1697"/>
      <c r="J5" s="58"/>
    </row>
    <row r="6" spans="1:10" ht="12.75" customHeight="1">
      <c r="A6" s="9" t="s">
        <v>10</v>
      </c>
      <c r="B6" s="1700" t="s">
        <v>83</v>
      </c>
      <c r="C6" s="1703" t="s">
        <v>84</v>
      </c>
      <c r="D6" s="1706" t="s">
        <v>85</v>
      </c>
      <c r="E6" s="1707"/>
      <c r="F6" s="7" t="s">
        <v>10</v>
      </c>
      <c r="G6" s="8" t="s">
        <v>10</v>
      </c>
      <c r="H6" s="9" t="s">
        <v>10</v>
      </c>
      <c r="I6" s="1712" t="s">
        <v>86</v>
      </c>
      <c r="J6" s="58"/>
    </row>
    <row r="7" spans="1:10">
      <c r="A7" s="16" t="s">
        <v>10</v>
      </c>
      <c r="B7" s="1701"/>
      <c r="C7" s="1704"/>
      <c r="D7" s="1708"/>
      <c r="E7" s="1709"/>
      <c r="F7" s="12" t="s">
        <v>10</v>
      </c>
      <c r="G7" s="1714" t="s">
        <v>15</v>
      </c>
      <c r="H7" s="1715"/>
      <c r="I7" s="1708"/>
      <c r="J7" s="58"/>
    </row>
    <row r="8" spans="1:10">
      <c r="A8" s="16" t="s">
        <v>10</v>
      </c>
      <c r="B8" s="1701"/>
      <c r="C8" s="1705"/>
      <c r="D8" s="1710"/>
      <c r="E8" s="1711"/>
      <c r="F8" s="13" t="s">
        <v>16</v>
      </c>
      <c r="G8" s="1716" t="s">
        <v>10</v>
      </c>
      <c r="H8" s="1717"/>
      <c r="I8" s="1708"/>
      <c r="J8" s="58"/>
    </row>
    <row r="9" spans="1:10" ht="14.25">
      <c r="B9" s="1701"/>
      <c r="C9" s="9" t="s">
        <v>10</v>
      </c>
      <c r="D9" s="15" t="s">
        <v>10</v>
      </c>
      <c r="E9" s="7" t="s">
        <v>10</v>
      </c>
      <c r="F9" s="13" t="s">
        <v>87</v>
      </c>
      <c r="G9" s="7" t="s">
        <v>10</v>
      </c>
      <c r="H9" s="1718" t="s">
        <v>88</v>
      </c>
      <c r="I9" s="1708"/>
      <c r="J9" s="58"/>
    </row>
    <row r="10" spans="1:10" ht="14.25">
      <c r="A10" s="59" t="s">
        <v>89</v>
      </c>
      <c r="B10" s="1701"/>
      <c r="C10" s="16" t="s">
        <v>10</v>
      </c>
      <c r="D10" s="17" t="s">
        <v>10</v>
      </c>
      <c r="E10" s="13" t="s">
        <v>90</v>
      </c>
      <c r="F10" s="18"/>
      <c r="G10" s="13" t="s">
        <v>22</v>
      </c>
      <c r="H10" s="1719"/>
      <c r="I10" s="1708"/>
      <c r="J10" s="58"/>
    </row>
    <row r="11" spans="1:10" ht="12.75" customHeight="1">
      <c r="A11" s="59" t="s">
        <v>20</v>
      </c>
      <c r="B11" s="1701"/>
      <c r="C11" s="1709" t="s">
        <v>91</v>
      </c>
      <c r="D11" s="1714"/>
      <c r="E11" s="13" t="s">
        <v>92</v>
      </c>
      <c r="F11" s="12" t="s">
        <v>10</v>
      </c>
      <c r="G11" s="13" t="s">
        <v>25</v>
      </c>
      <c r="H11" s="1719"/>
      <c r="I11" s="1708"/>
      <c r="J11" s="58"/>
    </row>
    <row r="12" spans="1:10" ht="12.75" customHeight="1">
      <c r="A12" s="59" t="s">
        <v>93</v>
      </c>
      <c r="B12" s="1701"/>
      <c r="C12" s="1709" t="s">
        <v>94</v>
      </c>
      <c r="D12" s="1714"/>
      <c r="E12" s="13" t="s">
        <v>95</v>
      </c>
      <c r="F12" s="19" t="s">
        <v>10</v>
      </c>
      <c r="G12" s="20"/>
      <c r="H12" s="1720"/>
      <c r="I12" s="1708"/>
      <c r="J12" s="58"/>
    </row>
    <row r="13" spans="1:10" ht="12.75" customHeight="1">
      <c r="A13" s="59"/>
      <c r="B13" s="1701"/>
      <c r="C13" s="16" t="s">
        <v>10</v>
      </c>
      <c r="D13" s="17" t="s">
        <v>10</v>
      </c>
      <c r="E13" s="13" t="s">
        <v>96</v>
      </c>
      <c r="F13" s="1721" t="s">
        <v>97</v>
      </c>
      <c r="G13" s="1721"/>
      <c r="H13" s="1722"/>
      <c r="I13" s="1708"/>
      <c r="J13" s="58"/>
    </row>
    <row r="14" spans="1:10">
      <c r="A14" s="59"/>
      <c r="B14" s="1702"/>
      <c r="C14" s="21"/>
      <c r="D14" s="22"/>
      <c r="E14" s="20"/>
      <c r="F14" s="1723"/>
      <c r="G14" s="1723"/>
      <c r="H14" s="1724"/>
      <c r="I14" s="1713"/>
      <c r="J14" s="58"/>
    </row>
    <row r="15" spans="1:10">
      <c r="A15" s="60"/>
      <c r="B15" s="1725" t="s">
        <v>29</v>
      </c>
      <c r="C15" s="1720"/>
      <c r="D15" s="1720"/>
      <c r="E15" s="1711"/>
      <c r="F15" s="23" t="s">
        <v>30</v>
      </c>
      <c r="G15" s="1726" t="s">
        <v>29</v>
      </c>
      <c r="H15" s="1727"/>
      <c r="I15" s="24" t="s">
        <v>31</v>
      </c>
      <c r="J15" s="58"/>
    </row>
    <row r="16" spans="1:10">
      <c r="A16" s="61" t="s">
        <v>10</v>
      </c>
      <c r="B16" s="62" t="s">
        <v>32</v>
      </c>
      <c r="C16" s="62" t="s">
        <v>33</v>
      </c>
      <c r="D16" s="62" t="s">
        <v>34</v>
      </c>
      <c r="E16" s="62" t="s">
        <v>35</v>
      </c>
      <c r="F16" s="62" t="s">
        <v>36</v>
      </c>
      <c r="G16" s="62" t="s">
        <v>37</v>
      </c>
      <c r="H16" s="63" t="s">
        <v>38</v>
      </c>
      <c r="I16" s="26" t="s">
        <v>98</v>
      </c>
      <c r="J16" s="58"/>
    </row>
    <row r="17" spans="1:9">
      <c r="A17" s="59" t="s">
        <v>10</v>
      </c>
      <c r="B17" s="16" t="s">
        <v>10</v>
      </c>
      <c r="C17" s="16" t="s">
        <v>10</v>
      </c>
      <c r="D17" s="16" t="s">
        <v>10</v>
      </c>
      <c r="E17" s="16" t="s">
        <v>10</v>
      </c>
      <c r="F17" s="16" t="s">
        <v>10</v>
      </c>
      <c r="G17" s="16" t="s">
        <v>10</v>
      </c>
      <c r="H17" s="16" t="s">
        <v>10</v>
      </c>
      <c r="I17" s="16" t="s">
        <v>10</v>
      </c>
    </row>
    <row r="18" spans="1:9">
      <c r="A18" s="56" t="s">
        <v>10</v>
      </c>
      <c r="B18" s="1697" t="s">
        <v>99</v>
      </c>
      <c r="C18" s="1697"/>
      <c r="D18" s="1697"/>
      <c r="E18" s="1697"/>
      <c r="F18" s="1697"/>
      <c r="G18" s="1697"/>
      <c r="H18" s="1697"/>
      <c r="I18" s="1697"/>
    </row>
    <row r="19" spans="1:9">
      <c r="A19" s="17" t="s">
        <v>100</v>
      </c>
      <c r="B19" s="44">
        <v>1742</v>
      </c>
      <c r="C19" s="45">
        <v>48652690</v>
      </c>
      <c r="D19" s="45">
        <v>41421778</v>
      </c>
      <c r="E19" s="45">
        <v>40904098</v>
      </c>
      <c r="F19" s="45">
        <v>1030507</v>
      </c>
      <c r="G19" s="48">
        <v>25.2</v>
      </c>
      <c r="H19" s="47">
        <v>0.81</v>
      </c>
      <c r="I19" s="48">
        <v>85.1</v>
      </c>
    </row>
    <row r="20" spans="1:9" outlineLevel="1">
      <c r="A20" s="17"/>
    </row>
    <row r="21" spans="1:9" outlineLevel="1">
      <c r="A21" s="17" t="s">
        <v>101</v>
      </c>
      <c r="B21" s="44">
        <v>176</v>
      </c>
      <c r="C21" s="45">
        <v>2296145</v>
      </c>
      <c r="D21" s="45">
        <v>2067446</v>
      </c>
      <c r="E21" s="45">
        <v>2038337</v>
      </c>
      <c r="F21" s="49">
        <v>46383</v>
      </c>
      <c r="G21" s="48">
        <v>22.8</v>
      </c>
      <c r="H21" s="47">
        <v>0.73</v>
      </c>
      <c r="I21" s="48">
        <v>90</v>
      </c>
    </row>
    <row r="22" spans="1:9" outlineLevel="1">
      <c r="A22" s="17" t="s">
        <v>102</v>
      </c>
      <c r="B22" s="44">
        <v>290</v>
      </c>
      <c r="C22" s="45">
        <v>5356008</v>
      </c>
      <c r="D22" s="45">
        <v>3970880</v>
      </c>
      <c r="E22" s="45">
        <v>3907894</v>
      </c>
      <c r="F22" s="49">
        <v>96376</v>
      </c>
      <c r="G22" s="48">
        <v>24.7</v>
      </c>
      <c r="H22" s="47">
        <v>0.8</v>
      </c>
      <c r="I22" s="48">
        <v>74.099999999999994</v>
      </c>
    </row>
    <row r="23" spans="1:9" outlineLevel="1">
      <c r="A23" s="17" t="s">
        <v>103</v>
      </c>
      <c r="B23" s="44">
        <v>45</v>
      </c>
      <c r="C23" s="45">
        <v>3664497</v>
      </c>
      <c r="D23" s="45">
        <v>3070785</v>
      </c>
      <c r="E23" s="45">
        <v>3028708</v>
      </c>
      <c r="F23" s="49">
        <v>75902</v>
      </c>
      <c r="G23" s="48">
        <v>25.1</v>
      </c>
      <c r="H23" s="47">
        <v>0.81</v>
      </c>
      <c r="I23" s="48">
        <v>83.8</v>
      </c>
    </row>
    <row r="24" spans="1:9" outlineLevel="1">
      <c r="A24" s="17" t="s">
        <v>104</v>
      </c>
      <c r="B24" s="44">
        <v>74</v>
      </c>
      <c r="C24" s="45">
        <v>1157532</v>
      </c>
      <c r="D24" s="45">
        <v>988940</v>
      </c>
      <c r="E24" s="45">
        <v>872426</v>
      </c>
      <c r="F24" s="49">
        <v>22072</v>
      </c>
      <c r="G24" s="48">
        <v>25.3</v>
      </c>
      <c r="H24" s="47">
        <v>0.82</v>
      </c>
      <c r="I24" s="48">
        <v>85.4</v>
      </c>
    </row>
    <row r="25" spans="1:9" outlineLevel="1">
      <c r="A25" s="17" t="s">
        <v>105</v>
      </c>
      <c r="B25" s="44">
        <v>72</v>
      </c>
      <c r="C25" s="45">
        <v>2732805</v>
      </c>
      <c r="D25" s="45">
        <v>2064778</v>
      </c>
      <c r="E25" s="45">
        <v>2175286</v>
      </c>
      <c r="F25" s="49">
        <v>59501</v>
      </c>
      <c r="G25" s="48">
        <v>27.4</v>
      </c>
      <c r="H25" s="47">
        <v>0.88</v>
      </c>
      <c r="I25" s="48">
        <v>75.599999999999994</v>
      </c>
    </row>
    <row r="26" spans="1:9" outlineLevel="1">
      <c r="A26" s="17" t="s">
        <v>106</v>
      </c>
      <c r="B26" s="44">
        <v>557</v>
      </c>
      <c r="C26" s="45">
        <v>17536603</v>
      </c>
      <c r="D26" s="45">
        <v>15726790</v>
      </c>
      <c r="E26" s="45">
        <v>15555560</v>
      </c>
      <c r="F26" s="45">
        <v>396585</v>
      </c>
      <c r="G26" s="48">
        <v>25.5</v>
      </c>
      <c r="H26" s="47">
        <v>0.82</v>
      </c>
      <c r="I26" s="48">
        <v>89.7</v>
      </c>
    </row>
    <row r="27" spans="1:9" outlineLevel="1">
      <c r="A27" s="17" t="s">
        <v>107</v>
      </c>
      <c r="B27" s="44">
        <v>263</v>
      </c>
      <c r="C27" s="45">
        <v>5762654</v>
      </c>
      <c r="D27" s="45">
        <v>4867577</v>
      </c>
      <c r="E27" s="45">
        <v>4815002</v>
      </c>
      <c r="F27" s="45">
        <v>116566</v>
      </c>
      <c r="G27" s="48">
        <v>24.2</v>
      </c>
      <c r="H27" s="47">
        <v>0.78</v>
      </c>
      <c r="I27" s="48">
        <v>84.5</v>
      </c>
    </row>
    <row r="28" spans="1:9" outlineLevel="1">
      <c r="A28" s="17" t="s">
        <v>108</v>
      </c>
      <c r="B28" s="44">
        <v>53</v>
      </c>
      <c r="C28" s="45">
        <v>852715</v>
      </c>
      <c r="D28" s="45">
        <v>757443</v>
      </c>
      <c r="E28" s="45">
        <v>706865</v>
      </c>
      <c r="F28" s="49">
        <v>17346</v>
      </c>
      <c r="G28" s="48">
        <v>24.5</v>
      </c>
      <c r="H28" s="47">
        <v>0.79</v>
      </c>
      <c r="I28" s="48">
        <v>88.8</v>
      </c>
    </row>
    <row r="29" spans="1:9" outlineLevel="1">
      <c r="A29" s="17" t="s">
        <v>109</v>
      </c>
      <c r="B29" s="44">
        <v>12</v>
      </c>
      <c r="C29" s="50" t="s">
        <v>53</v>
      </c>
      <c r="D29" s="50" t="s">
        <v>53</v>
      </c>
      <c r="E29" s="50" t="s">
        <v>53</v>
      </c>
      <c r="F29" s="50" t="s">
        <v>53</v>
      </c>
      <c r="G29" s="48">
        <v>24.7</v>
      </c>
      <c r="H29" s="47">
        <v>0.8</v>
      </c>
      <c r="I29" s="48">
        <v>88.4</v>
      </c>
    </row>
    <row r="30" spans="1:9" outlineLevel="1">
      <c r="A30" s="17" t="s">
        <v>110</v>
      </c>
      <c r="B30" s="44">
        <v>57</v>
      </c>
      <c r="C30" s="45">
        <v>3705221</v>
      </c>
      <c r="D30" s="45">
        <v>3183462</v>
      </c>
      <c r="E30" s="45">
        <v>3107657</v>
      </c>
      <c r="F30" s="49">
        <v>78834</v>
      </c>
      <c r="G30" s="48">
        <v>25.4</v>
      </c>
      <c r="H30" s="47">
        <v>0.82</v>
      </c>
      <c r="I30" s="48">
        <v>85.9</v>
      </c>
    </row>
    <row r="31" spans="1:9" outlineLevel="1">
      <c r="A31" s="17" t="s">
        <v>111</v>
      </c>
      <c r="B31" s="44">
        <v>34</v>
      </c>
      <c r="C31" s="45">
        <v>2051192</v>
      </c>
      <c r="D31" s="45">
        <v>1788935</v>
      </c>
      <c r="E31" s="45">
        <v>1836546</v>
      </c>
      <c r="F31" s="49">
        <v>47700</v>
      </c>
      <c r="G31" s="48">
        <v>26</v>
      </c>
      <c r="H31" s="47">
        <v>0.84</v>
      </c>
      <c r="I31" s="48">
        <v>87.2</v>
      </c>
    </row>
    <row r="32" spans="1:9" outlineLevel="1">
      <c r="A32" s="17" t="s">
        <v>112</v>
      </c>
      <c r="B32" s="44">
        <v>65</v>
      </c>
      <c r="C32" s="45">
        <v>1379370</v>
      </c>
      <c r="D32" s="45">
        <v>1205902</v>
      </c>
      <c r="E32" s="45">
        <v>1205930</v>
      </c>
      <c r="F32" s="49">
        <v>29986</v>
      </c>
      <c r="G32" s="48">
        <v>24.9</v>
      </c>
      <c r="H32" s="47">
        <v>0.8</v>
      </c>
      <c r="I32" s="48">
        <v>87.4</v>
      </c>
    </row>
    <row r="33" spans="1:9" outlineLevel="1">
      <c r="A33" s="17" t="s">
        <v>113</v>
      </c>
      <c r="B33" s="44">
        <v>43</v>
      </c>
      <c r="C33" s="45">
        <v>2004740</v>
      </c>
      <c r="D33" s="45">
        <v>1594210</v>
      </c>
      <c r="E33" s="45">
        <v>1531615</v>
      </c>
      <c r="F33" s="49">
        <v>40248</v>
      </c>
      <c r="G33" s="48">
        <v>26.3</v>
      </c>
      <c r="H33" s="47">
        <v>0.85</v>
      </c>
      <c r="I33" s="48">
        <v>79.5</v>
      </c>
    </row>
    <row r="34" spans="1:9" ht="14.25" outlineLevel="1">
      <c r="A34" s="17" t="s">
        <v>114</v>
      </c>
      <c r="B34" s="44">
        <v>1</v>
      </c>
      <c r="C34" s="50" t="s">
        <v>53</v>
      </c>
      <c r="D34" s="50" t="s">
        <v>53</v>
      </c>
      <c r="E34" s="50" t="s">
        <v>53</v>
      </c>
      <c r="F34" s="50" t="s">
        <v>53</v>
      </c>
      <c r="G34" s="48">
        <v>23.1</v>
      </c>
      <c r="H34" s="47">
        <v>0.75</v>
      </c>
      <c r="I34" s="48">
        <v>72.2</v>
      </c>
    </row>
    <row r="36" spans="1:9">
      <c r="A36" s="56" t="s">
        <v>10</v>
      </c>
      <c r="B36" s="1697" t="s">
        <v>115</v>
      </c>
      <c r="C36" s="1697"/>
      <c r="D36" s="1697"/>
      <c r="E36" s="1697"/>
      <c r="F36" s="1697"/>
      <c r="G36" s="1697"/>
      <c r="H36" s="1697"/>
      <c r="I36" s="1697"/>
    </row>
    <row r="37" spans="1:9">
      <c r="A37" s="17" t="s">
        <v>100</v>
      </c>
      <c r="B37" s="44">
        <v>1735</v>
      </c>
      <c r="C37" s="45">
        <v>48785360</v>
      </c>
      <c r="D37" s="45">
        <v>41822105</v>
      </c>
      <c r="E37" s="45">
        <v>40918293</v>
      </c>
      <c r="F37" s="45">
        <v>945133</v>
      </c>
      <c r="G37" s="48">
        <v>23.1</v>
      </c>
      <c r="H37" s="47">
        <v>0.82</v>
      </c>
      <c r="I37" s="48">
        <v>85.7</v>
      </c>
    </row>
    <row r="38" spans="1:9" outlineLevel="1">
      <c r="A38" s="17"/>
    </row>
    <row r="39" spans="1:9" outlineLevel="1">
      <c r="A39" s="17" t="s">
        <v>101</v>
      </c>
      <c r="B39" s="44">
        <v>175</v>
      </c>
      <c r="C39" s="45">
        <v>2288074</v>
      </c>
      <c r="D39" s="45">
        <v>2094247</v>
      </c>
      <c r="E39" s="45">
        <v>2056121</v>
      </c>
      <c r="F39" s="49">
        <v>45443</v>
      </c>
      <c r="G39" s="48">
        <v>22.1</v>
      </c>
      <c r="H39" s="47">
        <v>0.79</v>
      </c>
      <c r="I39" s="48">
        <v>91.5</v>
      </c>
    </row>
    <row r="40" spans="1:9" outlineLevel="1">
      <c r="A40" s="17" t="s">
        <v>102</v>
      </c>
      <c r="B40" s="44">
        <v>288</v>
      </c>
      <c r="C40" s="45">
        <v>5358532</v>
      </c>
      <c r="D40" s="45">
        <v>3981346</v>
      </c>
      <c r="E40" s="45">
        <v>3974924</v>
      </c>
      <c r="F40" s="49">
        <v>91940</v>
      </c>
      <c r="G40" s="48">
        <v>23.1</v>
      </c>
      <c r="H40" s="47">
        <v>0.83</v>
      </c>
      <c r="I40" s="48">
        <v>74.3</v>
      </c>
    </row>
    <row r="41" spans="1:9" outlineLevel="1">
      <c r="A41" s="17" t="s">
        <v>103</v>
      </c>
      <c r="B41" s="44">
        <v>45</v>
      </c>
      <c r="C41" s="45">
        <v>3664497</v>
      </c>
      <c r="D41" s="45">
        <v>2847194</v>
      </c>
      <c r="E41" s="45">
        <v>2947840</v>
      </c>
      <c r="F41" s="49">
        <v>71077</v>
      </c>
      <c r="G41" s="48">
        <v>24.1</v>
      </c>
      <c r="H41" s="47">
        <v>0.86</v>
      </c>
      <c r="I41" s="48">
        <v>77.7</v>
      </c>
    </row>
    <row r="42" spans="1:9" outlineLevel="1">
      <c r="A42" s="17" t="s">
        <v>104</v>
      </c>
      <c r="B42" s="44">
        <v>74</v>
      </c>
      <c r="C42" s="45">
        <v>1157554</v>
      </c>
      <c r="D42" s="45">
        <v>993165</v>
      </c>
      <c r="E42" s="45">
        <v>991053</v>
      </c>
      <c r="F42" s="49">
        <v>21263</v>
      </c>
      <c r="G42" s="48">
        <v>21.5</v>
      </c>
      <c r="H42" s="47">
        <v>0.77</v>
      </c>
      <c r="I42" s="48">
        <v>85.8</v>
      </c>
    </row>
    <row r="43" spans="1:9" outlineLevel="1">
      <c r="A43" s="17" t="s">
        <v>105</v>
      </c>
      <c r="B43" s="44">
        <v>72</v>
      </c>
      <c r="C43" s="45">
        <v>2732905</v>
      </c>
      <c r="D43" s="45">
        <v>2297283</v>
      </c>
      <c r="E43" s="45">
        <v>2091724</v>
      </c>
      <c r="F43" s="49">
        <v>48281</v>
      </c>
      <c r="G43" s="48">
        <v>23.1</v>
      </c>
      <c r="H43" s="47">
        <v>0.82</v>
      </c>
      <c r="I43" s="48">
        <v>84.1</v>
      </c>
    </row>
    <row r="44" spans="1:9" outlineLevel="1">
      <c r="A44" s="17" t="s">
        <v>106</v>
      </c>
      <c r="B44" s="44">
        <v>555</v>
      </c>
      <c r="C44" s="45">
        <v>17639076</v>
      </c>
      <c r="D44" s="45">
        <v>15903753</v>
      </c>
      <c r="E44" s="45">
        <v>15269251</v>
      </c>
      <c r="F44" s="45">
        <v>354560</v>
      </c>
      <c r="G44" s="48">
        <v>23.2</v>
      </c>
      <c r="H44" s="47">
        <v>0.83</v>
      </c>
      <c r="I44" s="48">
        <v>90.2</v>
      </c>
    </row>
    <row r="45" spans="1:9" outlineLevel="1">
      <c r="A45" s="17" t="s">
        <v>107</v>
      </c>
      <c r="B45" s="44">
        <v>259</v>
      </c>
      <c r="C45" s="45">
        <v>5785687</v>
      </c>
      <c r="D45" s="45">
        <v>5047784</v>
      </c>
      <c r="E45" s="45">
        <v>4952626</v>
      </c>
      <c r="F45" s="45">
        <v>111755</v>
      </c>
      <c r="G45" s="48">
        <v>22.6</v>
      </c>
      <c r="H45" s="47">
        <v>0.81</v>
      </c>
      <c r="I45" s="48">
        <v>87.2</v>
      </c>
    </row>
    <row r="46" spans="1:9" outlineLevel="1">
      <c r="A46" s="17" t="s">
        <v>108</v>
      </c>
      <c r="B46" s="44">
        <v>53</v>
      </c>
      <c r="C46" s="45">
        <v>861777</v>
      </c>
      <c r="D46" s="45">
        <v>777388</v>
      </c>
      <c r="E46" s="45">
        <v>767416</v>
      </c>
      <c r="F46" s="49">
        <v>17645</v>
      </c>
      <c r="G46" s="48">
        <v>23</v>
      </c>
      <c r="H46" s="47">
        <v>0.82</v>
      </c>
      <c r="I46" s="48">
        <v>90.2</v>
      </c>
    </row>
    <row r="47" spans="1:9" outlineLevel="1">
      <c r="A47" s="17" t="s">
        <v>109</v>
      </c>
      <c r="B47" s="44">
        <v>13</v>
      </c>
      <c r="C47" s="50" t="s">
        <v>53</v>
      </c>
      <c r="D47" s="50" t="s">
        <v>53</v>
      </c>
      <c r="E47" s="50" t="s">
        <v>53</v>
      </c>
      <c r="F47" s="50" t="s">
        <v>53</v>
      </c>
      <c r="G47" s="48">
        <v>21.6</v>
      </c>
      <c r="H47" s="47">
        <v>0.77</v>
      </c>
      <c r="I47" s="48">
        <v>90.9</v>
      </c>
    </row>
    <row r="48" spans="1:9" outlineLevel="1">
      <c r="A48" s="17" t="s">
        <v>110</v>
      </c>
      <c r="B48" s="44">
        <v>57</v>
      </c>
      <c r="C48" s="45">
        <v>3705321</v>
      </c>
      <c r="D48" s="45">
        <v>3205720</v>
      </c>
      <c r="E48" s="45">
        <v>3186287</v>
      </c>
      <c r="F48" s="49">
        <v>74935</v>
      </c>
      <c r="G48" s="48">
        <v>23.5</v>
      </c>
      <c r="H48" s="47">
        <v>0.84</v>
      </c>
      <c r="I48" s="48">
        <v>86.5</v>
      </c>
    </row>
    <row r="49" spans="1:9" outlineLevel="1">
      <c r="A49" s="17" t="s">
        <v>111</v>
      </c>
      <c r="B49" s="44">
        <v>35</v>
      </c>
      <c r="C49" s="45">
        <v>2056638</v>
      </c>
      <c r="D49" s="45">
        <v>1772794</v>
      </c>
      <c r="E49" s="45">
        <v>1772461</v>
      </c>
      <c r="F49" s="49">
        <v>42068</v>
      </c>
      <c r="G49" s="48">
        <v>23.7</v>
      </c>
      <c r="H49" s="47">
        <v>0.85</v>
      </c>
      <c r="I49" s="48">
        <v>86.2</v>
      </c>
    </row>
    <row r="50" spans="1:9" outlineLevel="1">
      <c r="A50" s="17" t="s">
        <v>112</v>
      </c>
      <c r="B50" s="44">
        <v>65</v>
      </c>
      <c r="C50" s="45">
        <v>1379454</v>
      </c>
      <c r="D50" s="45">
        <v>1189926</v>
      </c>
      <c r="E50" s="45">
        <v>1197914</v>
      </c>
      <c r="F50" s="49">
        <v>27426</v>
      </c>
      <c r="G50" s="48">
        <v>22.9</v>
      </c>
      <c r="H50" s="47">
        <v>0.82</v>
      </c>
      <c r="I50" s="48">
        <v>86.3</v>
      </c>
    </row>
    <row r="51" spans="1:9" outlineLevel="1">
      <c r="A51" s="17" t="s">
        <v>113</v>
      </c>
      <c r="B51" s="44">
        <v>43</v>
      </c>
      <c r="C51" s="45">
        <v>2004730</v>
      </c>
      <c r="D51" s="45">
        <v>1575125</v>
      </c>
      <c r="E51" s="45">
        <v>1578001</v>
      </c>
      <c r="F51" s="49">
        <v>35871</v>
      </c>
      <c r="G51" s="48">
        <v>22.7</v>
      </c>
      <c r="H51" s="47">
        <v>0.81</v>
      </c>
      <c r="I51" s="48">
        <v>78.599999999999994</v>
      </c>
    </row>
    <row r="52" spans="1:9" ht="14.25" outlineLevel="1">
      <c r="A52" s="17" t="s">
        <v>114</v>
      </c>
      <c r="B52" s="44">
        <v>1</v>
      </c>
      <c r="C52" s="50" t="s">
        <v>53</v>
      </c>
      <c r="D52" s="50" t="s">
        <v>53</v>
      </c>
      <c r="E52" s="50" t="s">
        <v>53</v>
      </c>
      <c r="F52" s="50" t="s">
        <v>53</v>
      </c>
      <c r="G52" s="48">
        <v>23</v>
      </c>
      <c r="H52" s="47">
        <v>0.82</v>
      </c>
      <c r="I52" s="48">
        <v>72.099999999999994</v>
      </c>
    </row>
    <row r="54" spans="1:9">
      <c r="A54" s="56" t="s">
        <v>10</v>
      </c>
      <c r="B54" s="1697" t="s">
        <v>116</v>
      </c>
      <c r="C54" s="1697"/>
      <c r="D54" s="1697"/>
      <c r="E54" s="1697"/>
      <c r="F54" s="1697"/>
      <c r="G54" s="1697"/>
      <c r="H54" s="1697"/>
      <c r="I54" s="1697"/>
    </row>
    <row r="55" spans="1:9">
      <c r="A55" s="17" t="s">
        <v>100</v>
      </c>
      <c r="B55" s="44">
        <v>1744</v>
      </c>
      <c r="C55" s="45">
        <v>48733454</v>
      </c>
      <c r="D55" s="45">
        <v>41816035</v>
      </c>
      <c r="E55" s="45">
        <v>41554868</v>
      </c>
      <c r="F55" s="45">
        <v>1080560</v>
      </c>
      <c r="G55" s="48">
        <v>26</v>
      </c>
      <c r="H55" s="47">
        <v>0.84</v>
      </c>
      <c r="I55" s="48">
        <v>85.8</v>
      </c>
    </row>
    <row r="56" spans="1:9" outlineLevel="1">
      <c r="A56" s="17"/>
    </row>
    <row r="57" spans="1:9" outlineLevel="1">
      <c r="A57" s="17" t="s">
        <v>101</v>
      </c>
      <c r="B57" s="44">
        <v>176</v>
      </c>
      <c r="C57" s="45">
        <v>2302042</v>
      </c>
      <c r="D57" s="45">
        <v>2093509</v>
      </c>
      <c r="E57" s="45">
        <v>2089401</v>
      </c>
      <c r="F57" s="49">
        <v>51572</v>
      </c>
      <c r="G57" s="48">
        <v>24.7</v>
      </c>
      <c r="H57" s="47">
        <v>0.8</v>
      </c>
      <c r="I57" s="48">
        <v>90.9</v>
      </c>
    </row>
    <row r="58" spans="1:9" outlineLevel="1">
      <c r="A58" s="17" t="s">
        <v>102</v>
      </c>
      <c r="B58" s="44">
        <v>289</v>
      </c>
      <c r="C58" s="45">
        <v>5399682</v>
      </c>
      <c r="D58" s="45">
        <v>3985944</v>
      </c>
      <c r="E58" s="45">
        <v>3979970</v>
      </c>
      <c r="F58" s="49">
        <v>102855</v>
      </c>
      <c r="G58" s="48">
        <v>25.8</v>
      </c>
      <c r="H58" s="47">
        <v>0.83</v>
      </c>
      <c r="I58" s="48">
        <v>73.8</v>
      </c>
    </row>
    <row r="59" spans="1:9" outlineLevel="1">
      <c r="A59" s="17" t="s">
        <v>103</v>
      </c>
      <c r="B59" s="44">
        <v>45</v>
      </c>
      <c r="C59" s="45">
        <v>3663997</v>
      </c>
      <c r="D59" s="45">
        <v>3088050</v>
      </c>
      <c r="E59" s="45">
        <v>2959822</v>
      </c>
      <c r="F59" s="49">
        <v>77863</v>
      </c>
      <c r="G59" s="48">
        <v>26.3</v>
      </c>
      <c r="H59" s="47">
        <v>0.85</v>
      </c>
      <c r="I59" s="48">
        <v>84.3</v>
      </c>
    </row>
    <row r="60" spans="1:9" outlineLevel="1">
      <c r="A60" s="17" t="s">
        <v>104</v>
      </c>
      <c r="B60" s="44">
        <v>74</v>
      </c>
      <c r="C60" s="45">
        <v>1160537</v>
      </c>
      <c r="D60" s="45">
        <v>1000954</v>
      </c>
      <c r="E60" s="45">
        <v>997060</v>
      </c>
      <c r="F60" s="49">
        <v>24491</v>
      </c>
      <c r="G60" s="48">
        <v>24.6</v>
      </c>
      <c r="H60" s="47">
        <v>0.79</v>
      </c>
      <c r="I60" s="48">
        <v>86.2</v>
      </c>
    </row>
    <row r="61" spans="1:9" outlineLevel="1">
      <c r="A61" s="17" t="s">
        <v>105</v>
      </c>
      <c r="B61" s="44">
        <v>72</v>
      </c>
      <c r="C61" s="45">
        <v>2734601</v>
      </c>
      <c r="D61" s="45">
        <v>2274211</v>
      </c>
      <c r="E61" s="45">
        <v>2267054</v>
      </c>
      <c r="F61" s="49">
        <v>59022</v>
      </c>
      <c r="G61" s="48">
        <v>26</v>
      </c>
      <c r="H61" s="47">
        <v>0.84</v>
      </c>
      <c r="I61" s="48">
        <v>83.2</v>
      </c>
    </row>
    <row r="62" spans="1:9" outlineLevel="1">
      <c r="A62" s="17" t="s">
        <v>106</v>
      </c>
      <c r="B62" s="44">
        <v>555</v>
      </c>
      <c r="C62" s="45">
        <v>17491287</v>
      </c>
      <c r="D62" s="45">
        <v>16006604</v>
      </c>
      <c r="E62" s="45">
        <v>15761984</v>
      </c>
      <c r="F62" s="45">
        <v>418638</v>
      </c>
      <c r="G62" s="48">
        <v>26.6</v>
      </c>
      <c r="H62" s="47">
        <v>0.86</v>
      </c>
      <c r="I62" s="48">
        <v>91.5</v>
      </c>
    </row>
    <row r="63" spans="1:9" outlineLevel="1">
      <c r="A63" s="17" t="s">
        <v>107</v>
      </c>
      <c r="B63" s="44">
        <v>266</v>
      </c>
      <c r="C63" s="45">
        <v>5823090</v>
      </c>
      <c r="D63" s="45">
        <v>5089480</v>
      </c>
      <c r="E63" s="45">
        <v>5062454</v>
      </c>
      <c r="F63" s="45">
        <v>127083</v>
      </c>
      <c r="G63" s="48">
        <v>25.1</v>
      </c>
      <c r="H63" s="47">
        <v>0.81</v>
      </c>
      <c r="I63" s="48">
        <v>87.4</v>
      </c>
    </row>
    <row r="64" spans="1:9" outlineLevel="1">
      <c r="A64" s="17" t="s">
        <v>108</v>
      </c>
      <c r="B64" s="44">
        <v>53</v>
      </c>
      <c r="C64" s="45">
        <v>861755</v>
      </c>
      <c r="D64" s="45">
        <v>775477</v>
      </c>
      <c r="E64" s="45">
        <v>776433</v>
      </c>
      <c r="F64" s="49">
        <v>19800</v>
      </c>
      <c r="G64" s="48">
        <v>25.5</v>
      </c>
      <c r="H64" s="47">
        <v>0.82</v>
      </c>
      <c r="I64" s="48">
        <v>90</v>
      </c>
    </row>
    <row r="65" spans="1:9" outlineLevel="1">
      <c r="A65" s="17" t="s">
        <v>109</v>
      </c>
      <c r="B65" s="44">
        <v>13</v>
      </c>
      <c r="C65" s="50" t="s">
        <v>53</v>
      </c>
      <c r="D65" s="50" t="s">
        <v>53</v>
      </c>
      <c r="E65" s="50" t="s">
        <v>53</v>
      </c>
      <c r="F65" s="50" t="s">
        <v>53</v>
      </c>
      <c r="G65" s="48">
        <v>25.8</v>
      </c>
      <c r="H65" s="47">
        <v>0.83</v>
      </c>
      <c r="I65" s="48">
        <v>90.5</v>
      </c>
    </row>
    <row r="66" spans="1:9" outlineLevel="1">
      <c r="A66" s="17" t="s">
        <v>110</v>
      </c>
      <c r="B66" s="44">
        <v>57</v>
      </c>
      <c r="C66" s="45">
        <v>3705271</v>
      </c>
      <c r="D66" s="45">
        <v>2909957</v>
      </c>
      <c r="E66" s="45">
        <v>3057954</v>
      </c>
      <c r="F66" s="49">
        <v>84452</v>
      </c>
      <c r="G66" s="48">
        <v>27.6</v>
      </c>
      <c r="H66" s="47">
        <v>0.89</v>
      </c>
      <c r="I66" s="48">
        <v>78.5</v>
      </c>
    </row>
    <row r="67" spans="1:9" outlineLevel="1">
      <c r="A67" s="17" t="s">
        <v>111</v>
      </c>
      <c r="B67" s="44">
        <v>35</v>
      </c>
      <c r="C67" s="45">
        <v>2053944</v>
      </c>
      <c r="D67" s="45">
        <v>1740853</v>
      </c>
      <c r="E67" s="45">
        <v>1732351</v>
      </c>
      <c r="F67" s="49">
        <v>39381</v>
      </c>
      <c r="G67" s="48">
        <v>22.7</v>
      </c>
      <c r="H67" s="47">
        <v>0.73</v>
      </c>
      <c r="I67" s="48">
        <v>84.8</v>
      </c>
    </row>
    <row r="68" spans="1:9" outlineLevel="1">
      <c r="A68" s="17" t="s">
        <v>112</v>
      </c>
      <c r="B68" s="44">
        <v>65</v>
      </c>
      <c r="C68" s="45">
        <v>1379275</v>
      </c>
      <c r="D68" s="45">
        <v>1156450</v>
      </c>
      <c r="E68" s="45">
        <v>1170188</v>
      </c>
      <c r="F68" s="49">
        <v>29769</v>
      </c>
      <c r="G68" s="48">
        <v>25.4</v>
      </c>
      <c r="H68" s="47">
        <v>0.82</v>
      </c>
      <c r="I68" s="48">
        <v>83.8</v>
      </c>
    </row>
    <row r="69" spans="1:9" outlineLevel="1">
      <c r="A69" s="17" t="s">
        <v>113</v>
      </c>
      <c r="B69" s="44">
        <v>43</v>
      </c>
      <c r="C69" s="45">
        <v>2004765</v>
      </c>
      <c r="D69" s="45">
        <v>1556870</v>
      </c>
      <c r="E69" s="45">
        <v>1565998</v>
      </c>
      <c r="F69" s="49">
        <v>42174</v>
      </c>
      <c r="G69" s="48">
        <v>26.9</v>
      </c>
      <c r="H69" s="47">
        <v>0.87</v>
      </c>
      <c r="I69" s="48">
        <v>77.7</v>
      </c>
    </row>
    <row r="70" spans="1:9" ht="14.25" outlineLevel="1">
      <c r="A70" s="17" t="s">
        <v>114</v>
      </c>
      <c r="B70" s="44">
        <v>1</v>
      </c>
      <c r="C70" s="50" t="s">
        <v>53</v>
      </c>
      <c r="D70" s="50" t="s">
        <v>53</v>
      </c>
      <c r="E70" s="50" t="s">
        <v>53</v>
      </c>
      <c r="F70" s="50" t="s">
        <v>53</v>
      </c>
      <c r="G70" s="48">
        <v>25.5</v>
      </c>
      <c r="H70" s="47">
        <v>0.82</v>
      </c>
      <c r="I70" s="48">
        <v>71.7</v>
      </c>
    </row>
    <row r="71" spans="1:9" outlineLevel="1">
      <c r="A71" s="16"/>
      <c r="B71" s="34"/>
      <c r="C71" s="43"/>
      <c r="D71" s="43"/>
      <c r="E71" s="43"/>
      <c r="F71" s="43"/>
      <c r="G71" s="31"/>
      <c r="H71" s="32"/>
      <c r="I71" s="31"/>
    </row>
    <row r="72" spans="1:9" outlineLevel="1">
      <c r="A72" s="1697" t="s">
        <v>55</v>
      </c>
      <c r="B72" s="1697"/>
      <c r="C72" s="1697"/>
      <c r="D72" s="1697"/>
      <c r="E72" s="1697"/>
      <c r="F72" s="1697"/>
      <c r="G72" s="1697"/>
      <c r="H72" s="1697"/>
      <c r="I72" s="1697"/>
    </row>
    <row r="73" spans="1:9" outlineLevel="1">
      <c r="A73" s="1696" t="s">
        <v>56</v>
      </c>
      <c r="B73" s="1696"/>
      <c r="C73" s="1696"/>
      <c r="D73" s="1696"/>
      <c r="E73" s="1696"/>
      <c r="F73" s="1696"/>
      <c r="G73" s="1696"/>
      <c r="H73" s="1696"/>
      <c r="I73" s="1696"/>
    </row>
    <row r="74" spans="1:9" ht="12.75" customHeight="1" outlineLevel="1">
      <c r="A74" s="1696" t="s">
        <v>57</v>
      </c>
      <c r="B74" s="1696"/>
      <c r="C74" s="1696"/>
      <c r="D74" s="1696"/>
      <c r="E74" s="1696"/>
      <c r="F74" s="1696"/>
      <c r="G74" s="1696"/>
      <c r="H74" s="1696"/>
      <c r="I74" s="1696"/>
    </row>
    <row r="75" spans="1:9" ht="12.75" customHeight="1" outlineLevel="1">
      <c r="A75" s="1696" t="s">
        <v>117</v>
      </c>
      <c r="B75" s="1696"/>
      <c r="C75" s="1696"/>
      <c r="D75" s="1696"/>
      <c r="E75" s="1696"/>
      <c r="F75" s="1696"/>
      <c r="G75" s="1696"/>
      <c r="H75" s="1696"/>
      <c r="I75" s="1696"/>
    </row>
    <row r="76" spans="1:9" ht="12.75" customHeight="1" outlineLevel="1">
      <c r="A76" s="1696" t="s">
        <v>60</v>
      </c>
      <c r="B76" s="1696"/>
      <c r="C76" s="1696"/>
      <c r="D76" s="1696"/>
      <c r="E76" s="1696"/>
      <c r="F76" s="1696"/>
      <c r="G76" s="1696"/>
      <c r="H76" s="1696"/>
      <c r="I76" s="1696"/>
    </row>
    <row r="77" spans="1:9" ht="12.75" customHeight="1" outlineLevel="1">
      <c r="A77" s="1696" t="s">
        <v>118</v>
      </c>
      <c r="B77" s="1696"/>
      <c r="C77" s="1696"/>
      <c r="D77" s="1696"/>
      <c r="E77" s="1696"/>
      <c r="F77" s="1696"/>
      <c r="G77" s="1696"/>
      <c r="H77" s="1696"/>
      <c r="I77" s="1696"/>
    </row>
    <row r="78" spans="1:9" ht="12.75" customHeight="1" outlineLevel="1">
      <c r="A78" s="1696" t="s">
        <v>119</v>
      </c>
      <c r="B78" s="1696"/>
      <c r="C78" s="1696"/>
      <c r="D78" s="1696"/>
      <c r="E78" s="1696"/>
      <c r="F78" s="1696"/>
      <c r="G78" s="1696"/>
      <c r="H78" s="1696"/>
      <c r="I78" s="1696"/>
    </row>
    <row r="79" spans="1:9" ht="12.75" customHeight="1" outlineLevel="1">
      <c r="A79" s="1696" t="s">
        <v>120</v>
      </c>
      <c r="B79" s="1696"/>
      <c r="C79" s="1696"/>
      <c r="D79" s="1696"/>
      <c r="E79" s="1696"/>
      <c r="F79" s="1696"/>
      <c r="G79" s="1696"/>
      <c r="H79" s="1696"/>
      <c r="I79" s="1696"/>
    </row>
    <row r="80" spans="1:9" ht="12.75" customHeight="1" outlineLevel="1">
      <c r="A80" s="1696" t="s">
        <v>121</v>
      </c>
      <c r="B80" s="1696"/>
      <c r="C80" s="1696"/>
      <c r="D80" s="1696"/>
      <c r="E80" s="1696"/>
      <c r="F80" s="1696"/>
      <c r="G80" s="1696"/>
      <c r="H80" s="1696"/>
      <c r="I80" s="1696"/>
    </row>
    <row r="81" spans="1:9" outlineLevel="1">
      <c r="A81" s="1697" t="s">
        <v>122</v>
      </c>
      <c r="B81" s="1697"/>
      <c r="C81" s="1697"/>
      <c r="D81" s="1697"/>
      <c r="E81" s="1697"/>
      <c r="F81" s="1697"/>
      <c r="G81" s="1697"/>
      <c r="H81" s="1697"/>
      <c r="I81" s="1697"/>
    </row>
    <row r="82" spans="1:9" outlineLevel="1">
      <c r="A82" s="16"/>
      <c r="B82" s="34"/>
      <c r="C82" s="43"/>
      <c r="D82" s="43"/>
      <c r="E82" s="43"/>
      <c r="F82" s="43"/>
      <c r="G82" s="31"/>
      <c r="H82" s="32"/>
      <c r="I82" s="31"/>
    </row>
    <row r="83" spans="1:9" outlineLevel="1">
      <c r="A83" s="16"/>
      <c r="B83" s="34"/>
      <c r="C83" s="43"/>
      <c r="D83" s="43"/>
      <c r="E83" s="43"/>
      <c r="F83" s="43"/>
      <c r="G83" s="31"/>
      <c r="H83" s="32"/>
      <c r="I83" s="31"/>
    </row>
    <row r="84" spans="1:9" outlineLevel="1">
      <c r="A84" s="16"/>
      <c r="B84" s="34"/>
      <c r="C84" s="43"/>
      <c r="D84" s="43"/>
      <c r="E84" s="43"/>
      <c r="F84" s="43"/>
      <c r="G84" s="31"/>
      <c r="H84" s="32"/>
      <c r="I84" s="31"/>
    </row>
    <row r="85" spans="1:9" outlineLevel="1">
      <c r="A85" s="16"/>
      <c r="B85" s="34"/>
      <c r="C85" s="43"/>
      <c r="D85" s="43"/>
      <c r="E85" s="43"/>
      <c r="F85" s="43"/>
      <c r="G85" s="31"/>
      <c r="H85" s="32"/>
      <c r="I85" s="31"/>
    </row>
    <row r="86" spans="1:9" outlineLevel="1">
      <c r="A86" s="16"/>
      <c r="B86" s="34"/>
      <c r="C86" s="43"/>
      <c r="D86" s="43"/>
      <c r="E86" s="43"/>
      <c r="F86" s="43"/>
      <c r="G86" s="31"/>
      <c r="H86" s="32"/>
      <c r="I86" s="31"/>
    </row>
    <row r="87" spans="1:9" ht="13.15" customHeight="1" outlineLevel="1">
      <c r="A87" s="1695" t="s">
        <v>305</v>
      </c>
      <c r="B87" s="1695"/>
      <c r="C87" s="1695"/>
      <c r="D87" s="1695"/>
      <c r="E87" s="1695"/>
      <c r="F87" s="1695"/>
      <c r="G87" s="1695"/>
      <c r="H87" s="1695"/>
      <c r="I87" s="1695"/>
    </row>
    <row r="89" spans="1:9">
      <c r="A89" s="56" t="s">
        <v>10</v>
      </c>
      <c r="B89" s="1697" t="s">
        <v>123</v>
      </c>
      <c r="C89" s="1697"/>
      <c r="D89" s="1697"/>
      <c r="E89" s="1697"/>
      <c r="F89" s="1697"/>
      <c r="G89" s="1697"/>
      <c r="H89" s="1697"/>
      <c r="I89" s="1697"/>
    </row>
    <row r="90" spans="1:9">
      <c r="A90" s="17" t="s">
        <v>100</v>
      </c>
      <c r="B90" s="44">
        <v>1743</v>
      </c>
      <c r="C90" s="45">
        <v>48668368</v>
      </c>
      <c r="D90" s="45">
        <v>40134513</v>
      </c>
      <c r="E90" s="45">
        <v>40506043</v>
      </c>
      <c r="F90" s="45">
        <v>1023201</v>
      </c>
      <c r="G90" s="48">
        <v>25.3</v>
      </c>
      <c r="H90" s="47">
        <v>0.84</v>
      </c>
      <c r="I90" s="48">
        <v>82.5</v>
      </c>
    </row>
    <row r="91" spans="1:9" outlineLevel="1">
      <c r="A91" s="17"/>
    </row>
    <row r="92" spans="1:9" outlineLevel="1">
      <c r="A92" s="17" t="s">
        <v>101</v>
      </c>
      <c r="B92" s="44">
        <v>176</v>
      </c>
      <c r="C92" s="45">
        <v>2301608</v>
      </c>
      <c r="D92" s="45">
        <v>1993087</v>
      </c>
      <c r="E92" s="45">
        <v>2035943</v>
      </c>
      <c r="F92" s="49">
        <v>47375</v>
      </c>
      <c r="G92" s="48">
        <v>23.3</v>
      </c>
      <c r="H92" s="47">
        <v>0.78</v>
      </c>
      <c r="I92" s="48">
        <v>86.6</v>
      </c>
    </row>
    <row r="93" spans="1:9" outlineLevel="1">
      <c r="A93" s="17" t="s">
        <v>102</v>
      </c>
      <c r="B93" s="44">
        <v>289</v>
      </c>
      <c r="C93" s="45">
        <v>5358942</v>
      </c>
      <c r="D93" s="45">
        <v>3793159</v>
      </c>
      <c r="E93" s="45">
        <v>3873457</v>
      </c>
      <c r="F93" s="49">
        <v>97533</v>
      </c>
      <c r="G93" s="48">
        <v>25.2</v>
      </c>
      <c r="H93" s="47">
        <v>0.84</v>
      </c>
      <c r="I93" s="48">
        <v>70.8</v>
      </c>
    </row>
    <row r="94" spans="1:9" outlineLevel="1">
      <c r="A94" s="17" t="s">
        <v>103</v>
      </c>
      <c r="B94" s="44">
        <v>45</v>
      </c>
      <c r="C94" s="45">
        <v>3659497</v>
      </c>
      <c r="D94" s="45">
        <v>2951688</v>
      </c>
      <c r="E94" s="45">
        <v>3008619</v>
      </c>
      <c r="F94" s="49">
        <v>78106</v>
      </c>
      <c r="G94" s="48">
        <v>26</v>
      </c>
      <c r="H94" s="47">
        <v>0.87</v>
      </c>
      <c r="I94" s="48">
        <v>80.7</v>
      </c>
    </row>
    <row r="95" spans="1:9" outlineLevel="1">
      <c r="A95" s="17" t="s">
        <v>104</v>
      </c>
      <c r="B95" s="44">
        <v>74</v>
      </c>
      <c r="C95" s="45">
        <v>1160427</v>
      </c>
      <c r="D95" s="45">
        <v>944867</v>
      </c>
      <c r="E95" s="45">
        <v>972911</v>
      </c>
      <c r="F95" s="49">
        <v>23474</v>
      </c>
      <c r="G95" s="48">
        <v>24.1</v>
      </c>
      <c r="H95" s="47">
        <v>0.8</v>
      </c>
      <c r="I95" s="48">
        <v>81.400000000000006</v>
      </c>
    </row>
    <row r="96" spans="1:9" outlineLevel="1">
      <c r="A96" s="17" t="s">
        <v>105</v>
      </c>
      <c r="B96" s="44">
        <v>72</v>
      </c>
      <c r="C96" s="45">
        <v>2734602</v>
      </c>
      <c r="D96" s="45">
        <v>2242735</v>
      </c>
      <c r="E96" s="45">
        <v>2107731</v>
      </c>
      <c r="F96" s="49">
        <v>57029</v>
      </c>
      <c r="G96" s="48">
        <v>27.1</v>
      </c>
      <c r="H96" s="47">
        <v>0.9</v>
      </c>
      <c r="I96" s="48">
        <v>82</v>
      </c>
    </row>
    <row r="97" spans="1:9" outlineLevel="1">
      <c r="A97" s="17" t="s">
        <v>106</v>
      </c>
      <c r="B97" s="44">
        <v>555</v>
      </c>
      <c r="C97" s="45">
        <v>17500699</v>
      </c>
      <c r="D97" s="45">
        <v>15482998</v>
      </c>
      <c r="E97" s="45">
        <v>15493850</v>
      </c>
      <c r="F97" s="45">
        <v>400056</v>
      </c>
      <c r="G97" s="48">
        <v>25.8</v>
      </c>
      <c r="H97" s="47">
        <v>0.86</v>
      </c>
      <c r="I97" s="48">
        <v>88.5</v>
      </c>
    </row>
    <row r="98" spans="1:9" outlineLevel="1">
      <c r="A98" s="17" t="s">
        <v>107</v>
      </c>
      <c r="B98" s="44">
        <v>265</v>
      </c>
      <c r="C98" s="45">
        <v>5789629</v>
      </c>
      <c r="D98" s="45">
        <v>4867551</v>
      </c>
      <c r="E98" s="45">
        <v>4967992</v>
      </c>
      <c r="F98" s="45">
        <v>116010</v>
      </c>
      <c r="G98" s="48">
        <v>23.4</v>
      </c>
      <c r="H98" s="47">
        <v>0.78</v>
      </c>
      <c r="I98" s="48">
        <v>84.1</v>
      </c>
    </row>
    <row r="99" spans="1:9" outlineLevel="1">
      <c r="A99" s="17" t="s">
        <v>108</v>
      </c>
      <c r="B99" s="44">
        <v>53</v>
      </c>
      <c r="C99" s="45">
        <v>867412</v>
      </c>
      <c r="D99" s="45">
        <v>752650</v>
      </c>
      <c r="E99" s="45">
        <v>762064</v>
      </c>
      <c r="F99" s="49">
        <v>18593</v>
      </c>
      <c r="G99" s="48">
        <v>24.4</v>
      </c>
      <c r="H99" s="47">
        <v>0.81</v>
      </c>
      <c r="I99" s="48">
        <v>86.8</v>
      </c>
    </row>
    <row r="100" spans="1:9" outlineLevel="1">
      <c r="A100" s="17" t="s">
        <v>109</v>
      </c>
      <c r="B100" s="44">
        <v>13</v>
      </c>
      <c r="C100" s="50" t="s">
        <v>53</v>
      </c>
      <c r="D100" s="50" t="s">
        <v>53</v>
      </c>
      <c r="E100" s="50" t="s">
        <v>53</v>
      </c>
      <c r="F100" s="50" t="s">
        <v>53</v>
      </c>
      <c r="G100" s="48">
        <v>25.8</v>
      </c>
      <c r="H100" s="47">
        <v>0.86</v>
      </c>
      <c r="I100" s="48">
        <v>79.5</v>
      </c>
    </row>
    <row r="101" spans="1:9" outlineLevel="1">
      <c r="A101" s="17" t="s">
        <v>110</v>
      </c>
      <c r="B101" s="44">
        <v>56</v>
      </c>
      <c r="C101" s="45">
        <v>3703321</v>
      </c>
      <c r="D101" s="45">
        <v>2899690</v>
      </c>
      <c r="E101" s="45">
        <v>2904824</v>
      </c>
      <c r="F101" s="49">
        <v>74379</v>
      </c>
      <c r="G101" s="48">
        <v>25.6</v>
      </c>
      <c r="H101" s="47">
        <v>0.85</v>
      </c>
      <c r="I101" s="48">
        <v>78.3</v>
      </c>
    </row>
    <row r="102" spans="1:9" outlineLevel="1">
      <c r="A102" s="17" t="s">
        <v>111</v>
      </c>
      <c r="B102" s="44">
        <v>36</v>
      </c>
      <c r="C102" s="45">
        <v>2074424</v>
      </c>
      <c r="D102" s="45">
        <v>1616504</v>
      </c>
      <c r="E102" s="45">
        <v>1678679</v>
      </c>
      <c r="F102" s="49">
        <v>42358</v>
      </c>
      <c r="G102" s="48">
        <v>25.2</v>
      </c>
      <c r="H102" s="47">
        <v>0.84</v>
      </c>
      <c r="I102" s="48">
        <v>77.900000000000006</v>
      </c>
    </row>
    <row r="103" spans="1:9" outlineLevel="1">
      <c r="A103" s="17" t="s">
        <v>112</v>
      </c>
      <c r="B103" s="44">
        <v>65</v>
      </c>
      <c r="C103" s="45">
        <v>1379275</v>
      </c>
      <c r="D103" s="45">
        <v>960152</v>
      </c>
      <c r="E103" s="45">
        <v>1037987</v>
      </c>
      <c r="F103" s="49">
        <v>25591</v>
      </c>
      <c r="G103" s="48">
        <v>24.7</v>
      </c>
      <c r="H103" s="47">
        <v>0.82</v>
      </c>
      <c r="I103" s="48">
        <v>69.599999999999994</v>
      </c>
    </row>
    <row r="104" spans="1:9" outlineLevel="1">
      <c r="A104" s="17" t="s">
        <v>113</v>
      </c>
      <c r="B104" s="44">
        <v>43</v>
      </c>
      <c r="C104" s="45">
        <v>1984365</v>
      </c>
      <c r="D104" s="45">
        <v>1507294</v>
      </c>
      <c r="E104" s="45">
        <v>1532082</v>
      </c>
      <c r="F104" s="49">
        <v>39350</v>
      </c>
      <c r="G104" s="48">
        <v>25.7</v>
      </c>
      <c r="H104" s="47">
        <v>0.86</v>
      </c>
      <c r="I104" s="48">
        <v>76</v>
      </c>
    </row>
    <row r="105" spans="1:9" ht="14.25" outlineLevel="1">
      <c r="A105" s="17" t="s">
        <v>114</v>
      </c>
      <c r="B105" s="44">
        <v>1</v>
      </c>
      <c r="C105" s="50" t="s">
        <v>53</v>
      </c>
      <c r="D105" s="50" t="s">
        <v>53</v>
      </c>
      <c r="E105" s="50" t="s">
        <v>53</v>
      </c>
      <c r="F105" s="50" t="s">
        <v>53</v>
      </c>
      <c r="G105" s="48">
        <v>25.3</v>
      </c>
      <c r="H105" s="47">
        <v>0.84</v>
      </c>
      <c r="I105" s="48">
        <v>71.3</v>
      </c>
    </row>
    <row r="107" spans="1:9">
      <c r="A107" s="56" t="s">
        <v>10</v>
      </c>
      <c r="B107" s="1697" t="s">
        <v>124</v>
      </c>
      <c r="C107" s="1697"/>
      <c r="D107" s="1697"/>
      <c r="E107" s="1697"/>
      <c r="F107" s="1697"/>
      <c r="G107" s="1697"/>
      <c r="H107" s="1697"/>
      <c r="I107" s="1697"/>
    </row>
    <row r="108" spans="1:9">
      <c r="A108" s="17" t="s">
        <v>100</v>
      </c>
      <c r="B108" s="44">
        <v>1739</v>
      </c>
      <c r="C108" s="45">
        <v>48612088</v>
      </c>
      <c r="D108" s="45">
        <v>39982615</v>
      </c>
      <c r="E108" s="45">
        <v>39034134</v>
      </c>
      <c r="F108" s="45">
        <v>1006888</v>
      </c>
      <c r="G108" s="48">
        <v>25.8</v>
      </c>
      <c r="H108" s="47">
        <v>0.83</v>
      </c>
      <c r="I108" s="48">
        <v>82.2</v>
      </c>
    </row>
    <row r="109" spans="1:9" outlineLevel="1">
      <c r="A109" s="17"/>
    </row>
    <row r="110" spans="1:9" outlineLevel="1">
      <c r="A110" s="17" t="s">
        <v>101</v>
      </c>
      <c r="B110" s="44">
        <v>176</v>
      </c>
      <c r="C110" s="45">
        <v>2307521</v>
      </c>
      <c r="D110" s="45">
        <v>2060016</v>
      </c>
      <c r="E110" s="45">
        <v>2022113</v>
      </c>
      <c r="F110" s="49">
        <v>46775</v>
      </c>
      <c r="G110" s="48">
        <v>23.1</v>
      </c>
      <c r="H110" s="47">
        <v>0.75</v>
      </c>
      <c r="I110" s="48">
        <v>89.3</v>
      </c>
    </row>
    <row r="111" spans="1:9" outlineLevel="1">
      <c r="A111" s="17" t="s">
        <v>102</v>
      </c>
      <c r="B111" s="44">
        <v>289</v>
      </c>
      <c r="C111" s="45">
        <v>5357035</v>
      </c>
      <c r="D111" s="45">
        <v>3871895</v>
      </c>
      <c r="E111" s="45">
        <v>3832527</v>
      </c>
      <c r="F111" s="49">
        <v>95220</v>
      </c>
      <c r="G111" s="48">
        <v>24.8</v>
      </c>
      <c r="H111" s="47">
        <v>0.8</v>
      </c>
      <c r="I111" s="48">
        <v>72.3</v>
      </c>
    </row>
    <row r="112" spans="1:9" outlineLevel="1">
      <c r="A112" s="17" t="s">
        <v>103</v>
      </c>
      <c r="B112" s="44">
        <v>45</v>
      </c>
      <c r="C112" s="45">
        <v>3659997</v>
      </c>
      <c r="D112" s="45">
        <v>3002881</v>
      </c>
      <c r="E112" s="45">
        <v>2972535</v>
      </c>
      <c r="F112" s="49">
        <v>77477</v>
      </c>
      <c r="G112" s="48">
        <v>26.1</v>
      </c>
      <c r="H112" s="47">
        <v>0.84</v>
      </c>
      <c r="I112" s="48">
        <v>82</v>
      </c>
    </row>
    <row r="113" spans="1:9" outlineLevel="1">
      <c r="A113" s="17" t="s">
        <v>104</v>
      </c>
      <c r="B113" s="44">
        <v>74</v>
      </c>
      <c r="C113" s="45">
        <v>1159992</v>
      </c>
      <c r="D113" s="45">
        <v>952630</v>
      </c>
      <c r="E113" s="45">
        <v>948749</v>
      </c>
      <c r="F113" s="49">
        <v>22524</v>
      </c>
      <c r="G113" s="48">
        <v>23.7</v>
      </c>
      <c r="H113" s="47">
        <v>0.77</v>
      </c>
      <c r="I113" s="48">
        <v>82.1</v>
      </c>
    </row>
    <row r="114" spans="1:9" outlineLevel="1">
      <c r="A114" s="17" t="s">
        <v>105</v>
      </c>
      <c r="B114" s="44">
        <v>72</v>
      </c>
      <c r="C114" s="45">
        <v>2747502</v>
      </c>
      <c r="D114" s="45">
        <v>2047056</v>
      </c>
      <c r="E114" s="45">
        <v>2130348</v>
      </c>
      <c r="F114" s="49">
        <v>55152</v>
      </c>
      <c r="G114" s="48">
        <v>25.9</v>
      </c>
      <c r="H114" s="47">
        <v>0.84</v>
      </c>
      <c r="I114" s="48">
        <v>74.5</v>
      </c>
    </row>
    <row r="115" spans="1:9" outlineLevel="1">
      <c r="A115" s="17" t="s">
        <v>106</v>
      </c>
      <c r="B115" s="44">
        <v>552</v>
      </c>
      <c r="C115" s="45">
        <v>17427850</v>
      </c>
      <c r="D115" s="45">
        <v>15006836</v>
      </c>
      <c r="E115" s="45">
        <v>14267313</v>
      </c>
      <c r="F115" s="45">
        <v>396231</v>
      </c>
      <c r="G115" s="48">
        <v>27.8</v>
      </c>
      <c r="H115" s="47">
        <v>0.9</v>
      </c>
      <c r="I115" s="48">
        <v>86.1</v>
      </c>
    </row>
    <row r="116" spans="1:9" outlineLevel="1">
      <c r="A116" s="17" t="s">
        <v>107</v>
      </c>
      <c r="B116" s="44">
        <v>265</v>
      </c>
      <c r="C116" s="45">
        <v>5787270</v>
      </c>
      <c r="D116" s="45">
        <v>4738703</v>
      </c>
      <c r="E116" s="45">
        <v>4803126</v>
      </c>
      <c r="F116" s="45">
        <v>114282</v>
      </c>
      <c r="G116" s="48">
        <v>23.8</v>
      </c>
      <c r="H116" s="47">
        <v>0.77</v>
      </c>
      <c r="I116" s="48">
        <v>81.900000000000006</v>
      </c>
    </row>
    <row r="117" spans="1:9" outlineLevel="1">
      <c r="A117" s="17" t="s">
        <v>108</v>
      </c>
      <c r="B117" s="44">
        <v>53</v>
      </c>
      <c r="C117" s="45">
        <v>867412</v>
      </c>
      <c r="D117" s="45">
        <v>754003</v>
      </c>
      <c r="E117" s="45">
        <v>753327</v>
      </c>
      <c r="F117" s="49">
        <v>18517</v>
      </c>
      <c r="G117" s="48">
        <v>24.6</v>
      </c>
      <c r="H117" s="47">
        <v>0.79</v>
      </c>
      <c r="I117" s="48">
        <v>86.9</v>
      </c>
    </row>
    <row r="118" spans="1:9" outlineLevel="1">
      <c r="A118" s="17" t="s">
        <v>109</v>
      </c>
      <c r="B118" s="44">
        <v>13</v>
      </c>
      <c r="C118" s="50" t="s">
        <v>53</v>
      </c>
      <c r="D118" s="50" t="s">
        <v>53</v>
      </c>
      <c r="E118" s="50" t="s">
        <v>53</v>
      </c>
      <c r="F118" s="50" t="s">
        <v>53</v>
      </c>
      <c r="G118" s="48">
        <v>24.5</v>
      </c>
      <c r="H118" s="47">
        <v>0.79</v>
      </c>
      <c r="I118" s="48">
        <v>76.8</v>
      </c>
    </row>
    <row r="119" spans="1:9" outlineLevel="1">
      <c r="A119" s="17" t="s">
        <v>110</v>
      </c>
      <c r="B119" s="44">
        <v>55</v>
      </c>
      <c r="C119" s="45">
        <v>3689537</v>
      </c>
      <c r="D119" s="45">
        <v>2913665</v>
      </c>
      <c r="E119" s="45">
        <v>2900463</v>
      </c>
      <c r="F119" s="49">
        <v>74666</v>
      </c>
      <c r="G119" s="48">
        <v>25.7</v>
      </c>
      <c r="H119" s="47">
        <v>0.83</v>
      </c>
      <c r="I119" s="48">
        <v>79</v>
      </c>
    </row>
    <row r="120" spans="1:9" outlineLevel="1">
      <c r="A120" s="17" t="s">
        <v>111</v>
      </c>
      <c r="B120" s="44">
        <v>36</v>
      </c>
      <c r="C120" s="45">
        <v>2078124</v>
      </c>
      <c r="D120" s="45">
        <v>1806421</v>
      </c>
      <c r="E120" s="45">
        <v>1712238</v>
      </c>
      <c r="F120" s="49">
        <v>41351</v>
      </c>
      <c r="G120" s="48">
        <v>24.2</v>
      </c>
      <c r="H120" s="47">
        <v>0.78</v>
      </c>
      <c r="I120" s="48">
        <v>86.9</v>
      </c>
    </row>
    <row r="121" spans="1:9" outlineLevel="1">
      <c r="A121" s="17" t="s">
        <v>112</v>
      </c>
      <c r="B121" s="44">
        <v>65</v>
      </c>
      <c r="C121" s="45">
        <v>1379275</v>
      </c>
      <c r="D121" s="45">
        <v>1172177</v>
      </c>
      <c r="E121" s="45">
        <v>1051317</v>
      </c>
      <c r="F121" s="49">
        <v>23076</v>
      </c>
      <c r="G121" s="48">
        <v>21.9</v>
      </c>
      <c r="H121" s="47">
        <v>0.71</v>
      </c>
      <c r="I121" s="48">
        <v>85</v>
      </c>
    </row>
    <row r="122" spans="1:9" outlineLevel="1">
      <c r="A122" s="17" t="s">
        <v>113</v>
      </c>
      <c r="B122" s="44">
        <v>43</v>
      </c>
      <c r="C122" s="45">
        <v>1984365</v>
      </c>
      <c r="D122" s="45">
        <v>1528207</v>
      </c>
      <c r="E122" s="45">
        <v>1517751</v>
      </c>
      <c r="F122" s="49">
        <v>38620</v>
      </c>
      <c r="G122" s="48">
        <v>25.4</v>
      </c>
      <c r="H122" s="47">
        <v>0.82</v>
      </c>
      <c r="I122" s="48">
        <v>77</v>
      </c>
    </row>
    <row r="123" spans="1:9" ht="14.25" outlineLevel="1">
      <c r="A123" s="17" t="s">
        <v>114</v>
      </c>
      <c r="B123" s="44">
        <v>1</v>
      </c>
      <c r="C123" s="50" t="s">
        <v>53</v>
      </c>
      <c r="D123" s="50" t="s">
        <v>53</v>
      </c>
      <c r="E123" s="50" t="s">
        <v>53</v>
      </c>
      <c r="F123" s="50" t="s">
        <v>53</v>
      </c>
      <c r="G123" s="48">
        <v>23.1</v>
      </c>
      <c r="H123" s="47">
        <v>0.74</v>
      </c>
      <c r="I123" s="48">
        <v>83.9</v>
      </c>
    </row>
    <row r="125" spans="1:9">
      <c r="A125" s="56" t="s">
        <v>10</v>
      </c>
      <c r="B125" s="1697" t="s">
        <v>125</v>
      </c>
      <c r="C125" s="1697"/>
      <c r="D125" s="1697"/>
      <c r="E125" s="1697"/>
      <c r="F125" s="1697"/>
      <c r="G125" s="1697"/>
      <c r="H125" s="1697"/>
      <c r="I125" s="1697"/>
    </row>
    <row r="126" spans="1:9">
      <c r="A126" s="17" t="s">
        <v>100</v>
      </c>
      <c r="B126" s="44">
        <v>1740</v>
      </c>
      <c r="C126" s="45">
        <v>48655823</v>
      </c>
      <c r="D126" s="45">
        <v>40606771</v>
      </c>
      <c r="E126" s="45">
        <v>40254024</v>
      </c>
      <c r="F126" s="45">
        <v>984477</v>
      </c>
      <c r="G126" s="48">
        <v>24.5</v>
      </c>
      <c r="H126" s="47">
        <v>0.82</v>
      </c>
      <c r="I126" s="48">
        <v>83.5</v>
      </c>
    </row>
    <row r="127" spans="1:9" outlineLevel="1">
      <c r="A127" s="17"/>
    </row>
    <row r="128" spans="1:9" outlineLevel="1">
      <c r="A128" s="17" t="s">
        <v>101</v>
      </c>
      <c r="B128" s="44">
        <v>175</v>
      </c>
      <c r="C128" s="45">
        <v>2298155</v>
      </c>
      <c r="D128" s="45">
        <v>1920836</v>
      </c>
      <c r="E128" s="45">
        <v>1988457</v>
      </c>
      <c r="F128" s="49">
        <v>44585</v>
      </c>
      <c r="G128" s="48">
        <v>22.4</v>
      </c>
      <c r="H128" s="47">
        <v>0.75</v>
      </c>
      <c r="I128" s="48">
        <v>83.6</v>
      </c>
    </row>
    <row r="129" spans="1:9" outlineLevel="1">
      <c r="A129" s="17" t="s">
        <v>102</v>
      </c>
      <c r="B129" s="44">
        <v>289</v>
      </c>
      <c r="C129" s="45">
        <v>5357035</v>
      </c>
      <c r="D129" s="45">
        <v>3709093</v>
      </c>
      <c r="E129" s="45">
        <v>3790494</v>
      </c>
      <c r="F129" s="49">
        <v>91523</v>
      </c>
      <c r="G129" s="48">
        <v>24.1</v>
      </c>
      <c r="H129" s="47">
        <v>0.8</v>
      </c>
      <c r="I129" s="48">
        <v>69.2</v>
      </c>
    </row>
    <row r="130" spans="1:9" outlineLevel="1">
      <c r="A130" s="17" t="s">
        <v>103</v>
      </c>
      <c r="B130" s="44">
        <v>45</v>
      </c>
      <c r="C130" s="45">
        <v>3659997</v>
      </c>
      <c r="D130" s="45">
        <v>2992916</v>
      </c>
      <c r="E130" s="45">
        <v>3003349</v>
      </c>
      <c r="F130" s="49">
        <v>77568</v>
      </c>
      <c r="G130" s="48">
        <v>25.8</v>
      </c>
      <c r="H130" s="47">
        <v>0.86</v>
      </c>
      <c r="I130" s="48">
        <v>81.8</v>
      </c>
    </row>
    <row r="131" spans="1:9" outlineLevel="1">
      <c r="A131" s="17" t="s">
        <v>104</v>
      </c>
      <c r="B131" s="44">
        <v>74</v>
      </c>
      <c r="C131" s="45">
        <v>1160095</v>
      </c>
      <c r="D131" s="45">
        <v>931101</v>
      </c>
      <c r="E131" s="45">
        <v>941866</v>
      </c>
      <c r="F131" s="49">
        <v>21271</v>
      </c>
      <c r="G131" s="48">
        <v>22.6</v>
      </c>
      <c r="H131" s="47">
        <v>0.75</v>
      </c>
      <c r="I131" s="48">
        <v>80.3</v>
      </c>
    </row>
    <row r="132" spans="1:9" outlineLevel="1">
      <c r="A132" s="17" t="s">
        <v>105</v>
      </c>
      <c r="B132" s="44">
        <v>72</v>
      </c>
      <c r="C132" s="45">
        <v>2714638</v>
      </c>
      <c r="D132" s="45">
        <v>2344716</v>
      </c>
      <c r="E132" s="45">
        <v>2168109</v>
      </c>
      <c r="F132" s="49">
        <v>50652</v>
      </c>
      <c r="G132" s="48">
        <v>23.4</v>
      </c>
      <c r="H132" s="47">
        <v>0.78</v>
      </c>
      <c r="I132" s="48">
        <v>86.4</v>
      </c>
    </row>
    <row r="133" spans="1:9" outlineLevel="1">
      <c r="A133" s="17" t="s">
        <v>106</v>
      </c>
      <c r="B133" s="44">
        <v>553</v>
      </c>
      <c r="C133" s="45">
        <v>17513610</v>
      </c>
      <c r="D133" s="45">
        <v>15810926</v>
      </c>
      <c r="E133" s="45">
        <v>15395506</v>
      </c>
      <c r="F133" s="45">
        <v>386125</v>
      </c>
      <c r="G133" s="48">
        <v>25.1</v>
      </c>
      <c r="H133" s="47">
        <v>0.84</v>
      </c>
      <c r="I133" s="48">
        <v>90.3</v>
      </c>
    </row>
    <row r="134" spans="1:9" outlineLevel="1">
      <c r="A134" s="17" t="s">
        <v>107</v>
      </c>
      <c r="B134" s="44">
        <v>266</v>
      </c>
      <c r="C134" s="45">
        <v>5786243</v>
      </c>
      <c r="D134" s="45">
        <v>4730495</v>
      </c>
      <c r="E134" s="45">
        <v>4734599</v>
      </c>
      <c r="F134" s="45">
        <v>109931</v>
      </c>
      <c r="G134" s="48">
        <v>23.2</v>
      </c>
      <c r="H134" s="47">
        <v>0.77</v>
      </c>
      <c r="I134" s="48">
        <v>81.8</v>
      </c>
    </row>
    <row r="135" spans="1:9" outlineLevel="1">
      <c r="A135" s="17" t="s">
        <v>108</v>
      </c>
      <c r="B135" s="44">
        <v>53</v>
      </c>
      <c r="C135" s="45">
        <v>867434</v>
      </c>
      <c r="D135" s="45">
        <v>738168</v>
      </c>
      <c r="E135" s="45">
        <v>746086</v>
      </c>
      <c r="F135" s="49">
        <v>17214</v>
      </c>
      <c r="G135" s="48">
        <v>23.1</v>
      </c>
      <c r="H135" s="47">
        <v>0.77</v>
      </c>
      <c r="I135" s="48">
        <v>85.1</v>
      </c>
    </row>
    <row r="136" spans="1:9" outlineLevel="1">
      <c r="A136" s="17" t="s">
        <v>109</v>
      </c>
      <c r="B136" s="44">
        <v>13</v>
      </c>
      <c r="C136" s="50" t="s">
        <v>53</v>
      </c>
      <c r="D136" s="50" t="s">
        <v>53</v>
      </c>
      <c r="E136" s="50" t="s">
        <v>53</v>
      </c>
      <c r="F136" s="50" t="s">
        <v>53</v>
      </c>
      <c r="G136" s="48">
        <v>23.8</v>
      </c>
      <c r="H136" s="47">
        <v>0.79</v>
      </c>
      <c r="I136" s="48">
        <v>69.5</v>
      </c>
    </row>
    <row r="137" spans="1:9" outlineLevel="1">
      <c r="A137" s="17" t="s">
        <v>110</v>
      </c>
      <c r="B137" s="44">
        <v>55</v>
      </c>
      <c r="C137" s="45">
        <v>3689437</v>
      </c>
      <c r="D137" s="45">
        <v>3085200</v>
      </c>
      <c r="E137" s="45">
        <v>2999433</v>
      </c>
      <c r="F137" s="49">
        <v>74334</v>
      </c>
      <c r="G137" s="48">
        <v>24.8</v>
      </c>
      <c r="H137" s="47">
        <v>0.83</v>
      </c>
      <c r="I137" s="48">
        <v>83.6</v>
      </c>
    </row>
    <row r="138" spans="1:9" outlineLevel="1">
      <c r="A138" s="17" t="s">
        <v>111</v>
      </c>
      <c r="B138" s="44">
        <v>36</v>
      </c>
      <c r="C138" s="45">
        <v>2078124</v>
      </c>
      <c r="D138" s="45">
        <v>1779876</v>
      </c>
      <c r="E138" s="45">
        <v>1793149</v>
      </c>
      <c r="F138" s="49">
        <v>45469</v>
      </c>
      <c r="G138" s="48">
        <v>25.4</v>
      </c>
      <c r="H138" s="47">
        <v>0.85</v>
      </c>
      <c r="I138" s="48">
        <v>85.6</v>
      </c>
    </row>
    <row r="139" spans="1:9" outlineLevel="1">
      <c r="A139" s="17" t="s">
        <v>112</v>
      </c>
      <c r="B139" s="44">
        <v>65</v>
      </c>
      <c r="C139" s="45">
        <v>1380560</v>
      </c>
      <c r="D139" s="45">
        <v>1073871</v>
      </c>
      <c r="E139" s="45">
        <v>1123024</v>
      </c>
      <c r="F139" s="49">
        <v>24464</v>
      </c>
      <c r="G139" s="48">
        <v>21.8</v>
      </c>
      <c r="H139" s="47">
        <v>0.73</v>
      </c>
      <c r="I139" s="48">
        <v>77.8</v>
      </c>
    </row>
    <row r="140" spans="1:9" outlineLevel="1">
      <c r="A140" s="17" t="s">
        <v>113</v>
      </c>
      <c r="B140" s="44">
        <v>43</v>
      </c>
      <c r="C140" s="45">
        <v>1983128</v>
      </c>
      <c r="D140" s="45">
        <v>1372409</v>
      </c>
      <c r="E140" s="45">
        <v>1450308</v>
      </c>
      <c r="F140" s="49">
        <v>38497</v>
      </c>
      <c r="G140" s="48">
        <v>26.5</v>
      </c>
      <c r="H140" s="47">
        <v>0.88</v>
      </c>
      <c r="I140" s="48">
        <v>69.2</v>
      </c>
    </row>
    <row r="141" spans="1:9" ht="14.25" outlineLevel="1">
      <c r="A141" s="17" t="s">
        <v>114</v>
      </c>
      <c r="B141" s="44">
        <v>1</v>
      </c>
      <c r="C141" s="50" t="s">
        <v>53</v>
      </c>
      <c r="D141" s="50" t="s">
        <v>53</v>
      </c>
      <c r="E141" s="50" t="s">
        <v>53</v>
      </c>
      <c r="F141" s="50" t="s">
        <v>53</v>
      </c>
      <c r="G141" s="48">
        <v>23.6</v>
      </c>
      <c r="H141" s="47">
        <v>0.79</v>
      </c>
      <c r="I141" s="48">
        <v>83.2</v>
      </c>
    </row>
    <row r="142" spans="1:9" outlineLevel="1">
      <c r="A142" s="16"/>
      <c r="B142" s="34"/>
      <c r="C142" s="43"/>
      <c r="D142" s="43"/>
      <c r="E142" s="43"/>
      <c r="F142" s="43"/>
      <c r="G142" s="31"/>
      <c r="H142" s="32"/>
      <c r="I142" s="31"/>
    </row>
    <row r="143" spans="1:9" outlineLevel="1">
      <c r="A143" s="1697" t="s">
        <v>55</v>
      </c>
      <c r="B143" s="1697"/>
      <c r="C143" s="1697"/>
      <c r="D143" s="1697"/>
      <c r="E143" s="1697"/>
      <c r="F143" s="1697"/>
      <c r="G143" s="1697"/>
      <c r="H143" s="1697"/>
      <c r="I143" s="1697"/>
    </row>
    <row r="144" spans="1:9" ht="12.75" customHeight="1" outlineLevel="1">
      <c r="A144" s="1696" t="s">
        <v>56</v>
      </c>
      <c r="B144" s="1696"/>
      <c r="C144" s="1696"/>
      <c r="D144" s="1696"/>
      <c r="E144" s="1696"/>
      <c r="F144" s="1696"/>
      <c r="G144" s="1696"/>
      <c r="H144" s="1696"/>
      <c r="I144" s="1696"/>
    </row>
    <row r="145" spans="1:9" ht="12.75" customHeight="1" outlineLevel="1">
      <c r="A145" s="1696" t="s">
        <v>57</v>
      </c>
      <c r="B145" s="1696"/>
      <c r="C145" s="1696"/>
      <c r="D145" s="1696"/>
      <c r="E145" s="1696"/>
      <c r="F145" s="1696"/>
      <c r="G145" s="1696"/>
      <c r="H145" s="1696"/>
      <c r="I145" s="1696"/>
    </row>
    <row r="146" spans="1:9" ht="12.75" customHeight="1" outlineLevel="1">
      <c r="A146" s="1696" t="s">
        <v>117</v>
      </c>
      <c r="B146" s="1696"/>
      <c r="C146" s="1696"/>
      <c r="D146" s="1696"/>
      <c r="E146" s="1696"/>
      <c r="F146" s="1696"/>
      <c r="G146" s="1696"/>
      <c r="H146" s="1696"/>
      <c r="I146" s="1696"/>
    </row>
    <row r="147" spans="1:9" ht="12.75" customHeight="1" outlineLevel="1">
      <c r="A147" s="1696" t="s">
        <v>60</v>
      </c>
      <c r="B147" s="1696"/>
      <c r="C147" s="1696"/>
      <c r="D147" s="1696"/>
      <c r="E147" s="1696"/>
      <c r="F147" s="1696"/>
      <c r="G147" s="1696"/>
      <c r="H147" s="1696"/>
      <c r="I147" s="1696"/>
    </row>
    <row r="148" spans="1:9" ht="12.75" customHeight="1" outlineLevel="1">
      <c r="A148" s="1696" t="s">
        <v>118</v>
      </c>
      <c r="B148" s="1696"/>
      <c r="C148" s="1696"/>
      <c r="D148" s="1696"/>
      <c r="E148" s="1696"/>
      <c r="F148" s="1696"/>
      <c r="G148" s="1696"/>
      <c r="H148" s="1696"/>
      <c r="I148" s="1696"/>
    </row>
    <row r="149" spans="1:9" ht="12.75" customHeight="1" outlineLevel="1">
      <c r="A149" s="1696" t="s">
        <v>119</v>
      </c>
      <c r="B149" s="1696"/>
      <c r="C149" s="1696"/>
      <c r="D149" s="1696"/>
      <c r="E149" s="1696"/>
      <c r="F149" s="1696"/>
      <c r="G149" s="1696"/>
      <c r="H149" s="1696"/>
      <c r="I149" s="1696"/>
    </row>
    <row r="150" spans="1:9" ht="12.75" customHeight="1" outlineLevel="1">
      <c r="A150" s="1696" t="s">
        <v>120</v>
      </c>
      <c r="B150" s="1696"/>
      <c r="C150" s="1696"/>
      <c r="D150" s="1696"/>
      <c r="E150" s="1696"/>
      <c r="F150" s="1696"/>
      <c r="G150" s="1696"/>
      <c r="H150" s="1696"/>
      <c r="I150" s="1696"/>
    </row>
    <row r="151" spans="1:9" ht="12.75" customHeight="1" outlineLevel="1">
      <c r="A151" s="1696" t="s">
        <v>121</v>
      </c>
      <c r="B151" s="1696"/>
      <c r="C151" s="1696"/>
      <c r="D151" s="1696"/>
      <c r="E151" s="1696"/>
      <c r="F151" s="1696"/>
      <c r="G151" s="1696"/>
      <c r="H151" s="1696"/>
      <c r="I151" s="1696"/>
    </row>
    <row r="152" spans="1:9" ht="12.75" customHeight="1" outlineLevel="1">
      <c r="A152" s="1697" t="s">
        <v>122</v>
      </c>
      <c r="B152" s="1697"/>
      <c r="C152" s="1697"/>
      <c r="D152" s="1697"/>
      <c r="E152" s="1697"/>
      <c r="F152" s="1697"/>
      <c r="G152" s="1697"/>
      <c r="H152" s="1697"/>
      <c r="I152" s="1697"/>
    </row>
    <row r="153" spans="1:9" outlineLevel="1">
      <c r="A153" s="16"/>
      <c r="B153" s="34"/>
      <c r="C153" s="43"/>
      <c r="D153" s="43"/>
      <c r="E153" s="43"/>
      <c r="F153" s="43"/>
      <c r="G153" s="31"/>
      <c r="H153" s="32"/>
      <c r="I153" s="31"/>
    </row>
    <row r="154" spans="1:9" outlineLevel="1">
      <c r="A154" s="16"/>
      <c r="B154" s="34"/>
      <c r="C154" s="43"/>
      <c r="D154" s="43"/>
      <c r="E154" s="43"/>
      <c r="F154" s="43"/>
      <c r="G154" s="31"/>
      <c r="H154" s="32"/>
      <c r="I154" s="31"/>
    </row>
    <row r="155" spans="1:9" outlineLevel="1">
      <c r="A155" s="16"/>
      <c r="B155" s="34"/>
      <c r="C155" s="43"/>
      <c r="D155" s="43"/>
      <c r="E155" s="43"/>
      <c r="F155" s="43"/>
      <c r="G155" s="31"/>
      <c r="H155" s="32"/>
      <c r="I155" s="31"/>
    </row>
    <row r="156" spans="1:9" outlineLevel="1">
      <c r="A156" s="16"/>
      <c r="B156" s="34"/>
      <c r="C156" s="43"/>
      <c r="D156" s="43"/>
      <c r="E156" s="43"/>
      <c r="F156" s="43"/>
      <c r="G156" s="31"/>
      <c r="H156" s="32"/>
      <c r="I156" s="31"/>
    </row>
    <row r="157" spans="1:9" outlineLevel="1">
      <c r="A157" s="16"/>
      <c r="B157" s="34"/>
      <c r="C157" s="43"/>
      <c r="D157" s="43"/>
      <c r="E157" s="43"/>
      <c r="F157" s="43"/>
      <c r="G157" s="31"/>
      <c r="H157" s="32"/>
      <c r="I157" s="31"/>
    </row>
    <row r="158" spans="1:9" outlineLevel="1">
      <c r="A158" s="16"/>
      <c r="B158" s="34"/>
      <c r="C158" s="43"/>
      <c r="D158" s="43"/>
      <c r="E158" s="43"/>
      <c r="F158" s="43"/>
      <c r="G158" s="31"/>
      <c r="H158" s="32"/>
      <c r="I158" s="31"/>
    </row>
    <row r="159" spans="1:9" ht="13.15" customHeight="1" outlineLevel="1">
      <c r="A159" s="1695" t="s">
        <v>305</v>
      </c>
      <c r="B159" s="1695"/>
      <c r="C159" s="1695"/>
      <c r="D159" s="1695"/>
      <c r="E159" s="1695"/>
      <c r="F159" s="1695"/>
      <c r="G159" s="1695"/>
      <c r="H159" s="1695"/>
      <c r="I159" s="1695"/>
    </row>
    <row r="161" spans="1:9">
      <c r="A161" s="56" t="s">
        <v>10</v>
      </c>
      <c r="B161" s="1697" t="s">
        <v>126</v>
      </c>
      <c r="C161" s="1697"/>
      <c r="D161" s="1697"/>
      <c r="E161" s="1697"/>
      <c r="F161" s="1697"/>
      <c r="G161" s="1697"/>
      <c r="H161" s="1697"/>
      <c r="I161" s="1697"/>
    </row>
    <row r="162" spans="1:9">
      <c r="A162" s="17" t="s">
        <v>100</v>
      </c>
      <c r="B162" s="44">
        <v>1745</v>
      </c>
      <c r="C162" s="45">
        <v>48712152</v>
      </c>
      <c r="D162" s="45">
        <v>40635018</v>
      </c>
      <c r="E162" s="45">
        <v>40519931</v>
      </c>
      <c r="F162" s="45">
        <v>1005862</v>
      </c>
      <c r="G162" s="48">
        <v>24.8</v>
      </c>
      <c r="H162" s="47">
        <v>0.8</v>
      </c>
      <c r="I162" s="48">
        <v>83.4</v>
      </c>
    </row>
    <row r="163" spans="1:9" outlineLevel="1">
      <c r="A163" s="17"/>
    </row>
    <row r="164" spans="1:9" outlineLevel="1">
      <c r="A164" s="17" t="s">
        <v>101</v>
      </c>
      <c r="B164" s="44">
        <v>174</v>
      </c>
      <c r="C164" s="45">
        <v>2287332</v>
      </c>
      <c r="D164" s="45">
        <v>1944006</v>
      </c>
      <c r="E164" s="45">
        <v>1929638</v>
      </c>
      <c r="F164" s="49">
        <v>40992</v>
      </c>
      <c r="G164" s="48">
        <v>21.2</v>
      </c>
      <c r="H164" s="47">
        <v>0.69</v>
      </c>
      <c r="I164" s="48">
        <v>85</v>
      </c>
    </row>
    <row r="165" spans="1:9" outlineLevel="1">
      <c r="A165" s="17" t="s">
        <v>102</v>
      </c>
      <c r="B165" s="44">
        <v>289</v>
      </c>
      <c r="C165" s="45">
        <v>5357035</v>
      </c>
      <c r="D165" s="45">
        <v>3869025</v>
      </c>
      <c r="E165" s="45">
        <v>3789059</v>
      </c>
      <c r="F165" s="49">
        <v>91866</v>
      </c>
      <c r="G165" s="48">
        <v>24.2</v>
      </c>
      <c r="H165" s="47">
        <v>0.78</v>
      </c>
      <c r="I165" s="48">
        <v>72.2</v>
      </c>
    </row>
    <row r="166" spans="1:9" outlineLevel="1">
      <c r="A166" s="17" t="s">
        <v>103</v>
      </c>
      <c r="B166" s="44">
        <v>45</v>
      </c>
      <c r="C166" s="45">
        <v>3654275</v>
      </c>
      <c r="D166" s="45">
        <v>2845531</v>
      </c>
      <c r="E166" s="45">
        <v>2908674</v>
      </c>
      <c r="F166" s="49">
        <v>71030</v>
      </c>
      <c r="G166" s="48">
        <v>24.4</v>
      </c>
      <c r="H166" s="47">
        <v>0.79</v>
      </c>
      <c r="I166" s="48">
        <v>77.900000000000006</v>
      </c>
    </row>
    <row r="167" spans="1:9" outlineLevel="1">
      <c r="A167" s="17" t="s">
        <v>104</v>
      </c>
      <c r="B167" s="44">
        <v>74</v>
      </c>
      <c r="C167" s="45">
        <v>1156957</v>
      </c>
      <c r="D167" s="45">
        <v>962156</v>
      </c>
      <c r="E167" s="45">
        <v>946629</v>
      </c>
      <c r="F167" s="49">
        <v>19361</v>
      </c>
      <c r="G167" s="48">
        <v>20.5</v>
      </c>
      <c r="H167" s="47">
        <v>0.66</v>
      </c>
      <c r="I167" s="48">
        <v>83.2</v>
      </c>
    </row>
    <row r="168" spans="1:9" outlineLevel="1">
      <c r="A168" s="17" t="s">
        <v>105</v>
      </c>
      <c r="B168" s="44">
        <v>72</v>
      </c>
      <c r="C168" s="45">
        <v>2734609</v>
      </c>
      <c r="D168" s="45">
        <v>2349597</v>
      </c>
      <c r="E168" s="45">
        <v>2352283</v>
      </c>
      <c r="F168" s="49">
        <v>59570</v>
      </c>
      <c r="G168" s="48">
        <v>25.3</v>
      </c>
      <c r="H168" s="47">
        <v>0.82</v>
      </c>
      <c r="I168" s="48">
        <v>85.9</v>
      </c>
    </row>
    <row r="169" spans="1:9" outlineLevel="1">
      <c r="A169" s="17" t="s">
        <v>106</v>
      </c>
      <c r="B169" s="44">
        <v>558</v>
      </c>
      <c r="C169" s="45">
        <v>17525941</v>
      </c>
      <c r="D169" s="45">
        <v>15392539</v>
      </c>
      <c r="E169" s="45">
        <v>15518881</v>
      </c>
      <c r="F169" s="45">
        <v>400372</v>
      </c>
      <c r="G169" s="48">
        <v>25.8</v>
      </c>
      <c r="H169" s="47">
        <v>0.83</v>
      </c>
      <c r="I169" s="48">
        <v>87.8</v>
      </c>
    </row>
    <row r="170" spans="1:9" outlineLevel="1">
      <c r="A170" s="17" t="s">
        <v>107</v>
      </c>
      <c r="B170" s="44">
        <v>266</v>
      </c>
      <c r="C170" s="45">
        <v>5785763</v>
      </c>
      <c r="D170" s="45">
        <v>4917395</v>
      </c>
      <c r="E170" s="45">
        <v>4823945</v>
      </c>
      <c r="F170" s="45">
        <v>113126</v>
      </c>
      <c r="G170" s="48">
        <v>23.5</v>
      </c>
      <c r="H170" s="47">
        <v>0.76</v>
      </c>
      <c r="I170" s="48">
        <v>85</v>
      </c>
    </row>
    <row r="171" spans="1:9" outlineLevel="1">
      <c r="A171" s="17" t="s">
        <v>108</v>
      </c>
      <c r="B171" s="44">
        <v>53</v>
      </c>
      <c r="C171" s="45">
        <v>866894</v>
      </c>
      <c r="D171" s="45">
        <v>614571</v>
      </c>
      <c r="E171" s="45">
        <v>676370</v>
      </c>
      <c r="F171" s="49">
        <v>16061</v>
      </c>
      <c r="G171" s="48">
        <v>23.7</v>
      </c>
      <c r="H171" s="47">
        <v>0.77</v>
      </c>
      <c r="I171" s="48">
        <v>70.900000000000006</v>
      </c>
    </row>
    <row r="172" spans="1:9" outlineLevel="1">
      <c r="A172" s="17" t="s">
        <v>109</v>
      </c>
      <c r="B172" s="44">
        <v>13</v>
      </c>
      <c r="C172" s="50" t="s">
        <v>53</v>
      </c>
      <c r="D172" s="50" t="s">
        <v>53</v>
      </c>
      <c r="E172" s="50" t="s">
        <v>53</v>
      </c>
      <c r="F172" s="50" t="s">
        <v>53</v>
      </c>
      <c r="G172" s="48">
        <v>25.9</v>
      </c>
      <c r="H172" s="47">
        <v>0.84</v>
      </c>
      <c r="I172" s="48">
        <v>84</v>
      </c>
    </row>
    <row r="173" spans="1:9" outlineLevel="1">
      <c r="A173" s="17" t="s">
        <v>110</v>
      </c>
      <c r="B173" s="44">
        <v>55</v>
      </c>
      <c r="C173" s="45">
        <v>3689437</v>
      </c>
      <c r="D173" s="45">
        <v>2988010</v>
      </c>
      <c r="E173" s="45">
        <v>3026700</v>
      </c>
      <c r="F173" s="49">
        <v>77825</v>
      </c>
      <c r="G173" s="48">
        <v>25.7</v>
      </c>
      <c r="H173" s="47">
        <v>0.83</v>
      </c>
      <c r="I173" s="48">
        <v>81</v>
      </c>
    </row>
    <row r="174" spans="1:9" outlineLevel="1">
      <c r="A174" s="17" t="s">
        <v>111</v>
      </c>
      <c r="B174" s="44">
        <v>37</v>
      </c>
      <c r="C174" s="45">
        <v>2122754</v>
      </c>
      <c r="D174" s="45">
        <v>1804393</v>
      </c>
      <c r="E174" s="45">
        <v>1792135</v>
      </c>
      <c r="F174" s="49">
        <v>47085</v>
      </c>
      <c r="G174" s="48">
        <v>26.3</v>
      </c>
      <c r="H174" s="47">
        <v>0.85</v>
      </c>
      <c r="I174" s="48">
        <v>85</v>
      </c>
    </row>
    <row r="175" spans="1:9" outlineLevel="1">
      <c r="A175" s="17" t="s">
        <v>112</v>
      </c>
      <c r="B175" s="44">
        <v>65</v>
      </c>
      <c r="C175" s="45">
        <v>1380660</v>
      </c>
      <c r="D175" s="45">
        <v>1256423</v>
      </c>
      <c r="E175" s="45">
        <v>1165147</v>
      </c>
      <c r="F175" s="49">
        <v>28099</v>
      </c>
      <c r="G175" s="48">
        <v>24.1</v>
      </c>
      <c r="H175" s="47">
        <v>0.78</v>
      </c>
      <c r="I175" s="48">
        <v>91</v>
      </c>
    </row>
    <row r="176" spans="1:9" outlineLevel="1">
      <c r="A176" s="17" t="s">
        <v>113</v>
      </c>
      <c r="B176" s="44">
        <v>43</v>
      </c>
      <c r="C176" s="45">
        <v>1983128</v>
      </c>
      <c r="D176" s="45">
        <v>1550972</v>
      </c>
      <c r="E176" s="45">
        <v>1461691</v>
      </c>
      <c r="F176" s="49">
        <v>37134</v>
      </c>
      <c r="G176" s="48">
        <v>25.4</v>
      </c>
      <c r="H176" s="47">
        <v>0.82</v>
      </c>
      <c r="I176" s="48">
        <v>78.2</v>
      </c>
    </row>
    <row r="177" spans="1:9" ht="14.25" outlineLevel="1">
      <c r="A177" s="17" t="s">
        <v>114</v>
      </c>
      <c r="B177" s="44">
        <v>1</v>
      </c>
      <c r="C177" s="50" t="s">
        <v>53</v>
      </c>
      <c r="D177" s="50" t="s">
        <v>53</v>
      </c>
      <c r="E177" s="50" t="s">
        <v>53</v>
      </c>
      <c r="F177" s="50" t="s">
        <v>53</v>
      </c>
      <c r="G177" s="48">
        <v>26.2</v>
      </c>
      <c r="H177" s="47">
        <v>0.85</v>
      </c>
      <c r="I177" s="48">
        <v>81.8</v>
      </c>
    </row>
    <row r="179" spans="1:9">
      <c r="A179" s="56" t="s">
        <v>10</v>
      </c>
      <c r="B179" s="1697" t="s">
        <v>127</v>
      </c>
      <c r="C179" s="1697"/>
      <c r="D179" s="1697"/>
      <c r="E179" s="1697"/>
      <c r="F179" s="1697"/>
      <c r="G179" s="1697"/>
      <c r="H179" s="1697"/>
      <c r="I179" s="1697"/>
    </row>
    <row r="180" spans="1:9">
      <c r="A180" s="17" t="s">
        <v>100</v>
      </c>
      <c r="B180" s="44">
        <v>1758</v>
      </c>
      <c r="C180" s="45">
        <v>48906526</v>
      </c>
      <c r="D180" s="45">
        <v>40472102</v>
      </c>
      <c r="E180" s="45">
        <v>40469273</v>
      </c>
      <c r="F180" s="45">
        <v>1004925</v>
      </c>
      <c r="G180" s="48">
        <v>24.8</v>
      </c>
      <c r="H180" s="47">
        <v>0.8</v>
      </c>
      <c r="I180" s="48">
        <v>82.8</v>
      </c>
    </row>
    <row r="181" spans="1:9" outlineLevel="1">
      <c r="A181" s="17"/>
    </row>
    <row r="182" spans="1:9" outlineLevel="1">
      <c r="A182" s="17" t="s">
        <v>101</v>
      </c>
      <c r="B182" s="44">
        <v>173</v>
      </c>
      <c r="C182" s="45">
        <v>2282151</v>
      </c>
      <c r="D182" s="45">
        <v>1989126</v>
      </c>
      <c r="E182" s="45">
        <v>1958256</v>
      </c>
      <c r="F182" s="49">
        <v>44195</v>
      </c>
      <c r="G182" s="48">
        <v>22.6</v>
      </c>
      <c r="H182" s="47">
        <v>0.73</v>
      </c>
      <c r="I182" s="48">
        <v>87.2</v>
      </c>
    </row>
    <row r="183" spans="1:9" outlineLevel="1">
      <c r="A183" s="17" t="s">
        <v>102</v>
      </c>
      <c r="B183" s="44">
        <v>289</v>
      </c>
      <c r="C183" s="45">
        <v>5359525</v>
      </c>
      <c r="D183" s="45">
        <v>3753208</v>
      </c>
      <c r="E183" s="45">
        <v>3811117</v>
      </c>
      <c r="F183" s="49">
        <v>95549</v>
      </c>
      <c r="G183" s="48">
        <v>25.1</v>
      </c>
      <c r="H183" s="47">
        <v>0.81</v>
      </c>
      <c r="I183" s="48">
        <v>70</v>
      </c>
    </row>
    <row r="184" spans="1:9" outlineLevel="1">
      <c r="A184" s="17" t="s">
        <v>103</v>
      </c>
      <c r="B184" s="44">
        <v>45</v>
      </c>
      <c r="C184" s="45">
        <v>3654275</v>
      </c>
      <c r="D184" s="45">
        <v>3055601</v>
      </c>
      <c r="E184" s="45">
        <v>2940116</v>
      </c>
      <c r="F184" s="49">
        <v>71498</v>
      </c>
      <c r="G184" s="48">
        <v>24.3</v>
      </c>
      <c r="H184" s="47">
        <v>0.78</v>
      </c>
      <c r="I184" s="48">
        <v>83.6</v>
      </c>
    </row>
    <row r="185" spans="1:9" outlineLevel="1">
      <c r="A185" s="17" t="s">
        <v>104</v>
      </c>
      <c r="B185" s="44">
        <v>75</v>
      </c>
      <c r="C185" s="45">
        <v>1164424</v>
      </c>
      <c r="D185" s="45">
        <v>977937</v>
      </c>
      <c r="E185" s="45">
        <v>915271</v>
      </c>
      <c r="F185" s="49">
        <v>22298</v>
      </c>
      <c r="G185" s="48">
        <v>24.4</v>
      </c>
      <c r="H185" s="47">
        <v>0.79</v>
      </c>
      <c r="I185" s="48">
        <v>84</v>
      </c>
    </row>
    <row r="186" spans="1:9" outlineLevel="1">
      <c r="A186" s="17" t="s">
        <v>105</v>
      </c>
      <c r="B186" s="44">
        <v>72</v>
      </c>
      <c r="C186" s="45">
        <v>2734458</v>
      </c>
      <c r="D186" s="45">
        <v>2288011</v>
      </c>
      <c r="E186" s="45">
        <v>2323885</v>
      </c>
      <c r="F186" s="49">
        <v>58409</v>
      </c>
      <c r="G186" s="48">
        <v>25.1</v>
      </c>
      <c r="H186" s="47">
        <v>0.81</v>
      </c>
      <c r="I186" s="48">
        <v>83.7</v>
      </c>
    </row>
    <row r="187" spans="1:9" outlineLevel="1">
      <c r="A187" s="17" t="s">
        <v>106</v>
      </c>
      <c r="B187" s="44">
        <v>571</v>
      </c>
      <c r="C187" s="45">
        <v>17710812</v>
      </c>
      <c r="D187" s="45">
        <v>15492199</v>
      </c>
      <c r="E187" s="45">
        <v>15426537</v>
      </c>
      <c r="F187" s="45">
        <v>389311</v>
      </c>
      <c r="G187" s="48">
        <v>25.2</v>
      </c>
      <c r="H187" s="47">
        <v>0.81</v>
      </c>
      <c r="I187" s="48">
        <v>87.5</v>
      </c>
    </row>
    <row r="188" spans="1:9" outlineLevel="1">
      <c r="A188" s="17" t="s">
        <v>107</v>
      </c>
      <c r="B188" s="44">
        <v>266</v>
      </c>
      <c r="C188" s="45">
        <v>5791274</v>
      </c>
      <c r="D188" s="45">
        <v>4911960</v>
      </c>
      <c r="E188" s="45">
        <v>4914678</v>
      </c>
      <c r="F188" s="45">
        <v>116607</v>
      </c>
      <c r="G188" s="48">
        <v>23.7</v>
      </c>
      <c r="H188" s="47">
        <v>0.77</v>
      </c>
      <c r="I188" s="48">
        <v>84.8</v>
      </c>
    </row>
    <row r="189" spans="1:9" outlineLevel="1">
      <c r="A189" s="17" t="s">
        <v>108</v>
      </c>
      <c r="B189" s="44">
        <v>53</v>
      </c>
      <c r="C189" s="45">
        <v>866894</v>
      </c>
      <c r="D189" s="45">
        <v>719893</v>
      </c>
      <c r="E189" s="45">
        <v>667232</v>
      </c>
      <c r="F189" s="49">
        <v>14844</v>
      </c>
      <c r="G189" s="48">
        <v>22.2</v>
      </c>
      <c r="H189" s="47">
        <v>0.72</v>
      </c>
      <c r="I189" s="48">
        <v>83</v>
      </c>
    </row>
    <row r="190" spans="1:9" outlineLevel="1">
      <c r="A190" s="17" t="s">
        <v>109</v>
      </c>
      <c r="B190" s="44">
        <v>13</v>
      </c>
      <c r="C190" s="50" t="s">
        <v>53</v>
      </c>
      <c r="D190" s="50" t="s">
        <v>53</v>
      </c>
      <c r="E190" s="50" t="s">
        <v>53</v>
      </c>
      <c r="F190" s="50" t="s">
        <v>53</v>
      </c>
      <c r="G190" s="48">
        <v>24.7</v>
      </c>
      <c r="H190" s="47">
        <v>0.8</v>
      </c>
      <c r="I190" s="48">
        <v>81.2</v>
      </c>
    </row>
    <row r="191" spans="1:9" outlineLevel="1">
      <c r="A191" s="17" t="s">
        <v>110</v>
      </c>
      <c r="B191" s="44">
        <v>55</v>
      </c>
      <c r="C191" s="45">
        <v>3688537</v>
      </c>
      <c r="D191" s="45">
        <v>2840901</v>
      </c>
      <c r="E191" s="45">
        <v>2914456</v>
      </c>
      <c r="F191" s="49">
        <v>77197</v>
      </c>
      <c r="G191" s="48">
        <v>26.5</v>
      </c>
      <c r="H191" s="47">
        <v>0.85</v>
      </c>
      <c r="I191" s="48">
        <v>77</v>
      </c>
    </row>
    <row r="192" spans="1:9" outlineLevel="1">
      <c r="A192" s="17" t="s">
        <v>111</v>
      </c>
      <c r="B192" s="44">
        <v>37</v>
      </c>
      <c r="C192" s="45">
        <v>2122754</v>
      </c>
      <c r="D192" s="45">
        <v>1554924</v>
      </c>
      <c r="E192" s="45">
        <v>1679659</v>
      </c>
      <c r="F192" s="49">
        <v>43620</v>
      </c>
      <c r="G192" s="48">
        <v>26</v>
      </c>
      <c r="H192" s="47">
        <v>0.84</v>
      </c>
      <c r="I192" s="48">
        <v>73.3</v>
      </c>
    </row>
    <row r="193" spans="1:9" outlineLevel="1">
      <c r="A193" s="17" t="s">
        <v>112</v>
      </c>
      <c r="B193" s="44">
        <v>65</v>
      </c>
      <c r="C193" s="45">
        <v>1381127</v>
      </c>
      <c r="D193" s="45">
        <v>1248769</v>
      </c>
      <c r="E193" s="45">
        <v>1252596</v>
      </c>
      <c r="F193" s="49">
        <v>29289</v>
      </c>
      <c r="G193" s="48">
        <v>23.4</v>
      </c>
      <c r="H193" s="47">
        <v>0.75</v>
      </c>
      <c r="I193" s="48">
        <v>90.4</v>
      </c>
    </row>
    <row r="194" spans="1:9" outlineLevel="1">
      <c r="A194" s="17" t="s">
        <v>113</v>
      </c>
      <c r="B194" s="44">
        <v>43</v>
      </c>
      <c r="C194" s="45">
        <v>1983128</v>
      </c>
      <c r="D194" s="45">
        <v>1503915</v>
      </c>
      <c r="E194" s="45">
        <v>1527444</v>
      </c>
      <c r="F194" s="49">
        <v>38697</v>
      </c>
      <c r="G194" s="48">
        <v>25.3</v>
      </c>
      <c r="H194" s="47">
        <v>0.82</v>
      </c>
      <c r="I194" s="48">
        <v>75.8</v>
      </c>
    </row>
    <row r="195" spans="1:9" ht="14.25" outlineLevel="1">
      <c r="A195" s="17" t="s">
        <v>114</v>
      </c>
      <c r="B195" s="44">
        <v>1</v>
      </c>
      <c r="C195" s="50" t="s">
        <v>53</v>
      </c>
      <c r="D195" s="50" t="s">
        <v>53</v>
      </c>
      <c r="E195" s="50" t="s">
        <v>53</v>
      </c>
      <c r="F195" s="50" t="s">
        <v>53</v>
      </c>
      <c r="G195" s="48">
        <v>25.9</v>
      </c>
      <c r="H195" s="47">
        <v>0.84</v>
      </c>
      <c r="I195" s="48">
        <v>80.099999999999994</v>
      </c>
    </row>
    <row r="197" spans="1:9">
      <c r="A197" s="56" t="s">
        <v>10</v>
      </c>
      <c r="B197" s="1697" t="s">
        <v>128</v>
      </c>
      <c r="C197" s="1697"/>
      <c r="D197" s="1697"/>
      <c r="E197" s="1697"/>
      <c r="F197" s="1697"/>
      <c r="G197" s="1697"/>
      <c r="H197" s="1697"/>
      <c r="I197" s="1697"/>
    </row>
    <row r="198" spans="1:9">
      <c r="A198" s="17" t="s">
        <v>100</v>
      </c>
      <c r="B198" s="44">
        <v>1757</v>
      </c>
      <c r="C198" s="45">
        <v>48884420</v>
      </c>
      <c r="D198" s="45">
        <v>40026102</v>
      </c>
      <c r="E198" s="45">
        <v>40040957</v>
      </c>
      <c r="F198" s="45">
        <v>975014</v>
      </c>
      <c r="G198" s="48">
        <v>24.4</v>
      </c>
      <c r="H198" s="47">
        <v>0.81</v>
      </c>
      <c r="I198" s="48">
        <v>81.900000000000006</v>
      </c>
    </row>
    <row r="199" spans="1:9" outlineLevel="1">
      <c r="A199" s="17"/>
    </row>
    <row r="200" spans="1:9" outlineLevel="1">
      <c r="A200" s="17" t="s">
        <v>101</v>
      </c>
      <c r="B200" s="44">
        <v>173</v>
      </c>
      <c r="C200" s="45">
        <v>2283586</v>
      </c>
      <c r="D200" s="45">
        <v>1992955</v>
      </c>
      <c r="E200" s="45">
        <v>1988541</v>
      </c>
      <c r="F200" s="49">
        <v>45851</v>
      </c>
      <c r="G200" s="48">
        <v>23.1</v>
      </c>
      <c r="H200" s="47">
        <v>0.77</v>
      </c>
      <c r="I200" s="48">
        <v>87.3</v>
      </c>
    </row>
    <row r="201" spans="1:9" outlineLevel="1">
      <c r="A201" s="17" t="s">
        <v>102</v>
      </c>
      <c r="B201" s="44">
        <v>289</v>
      </c>
      <c r="C201" s="45">
        <v>5372525</v>
      </c>
      <c r="D201" s="45">
        <v>3538293</v>
      </c>
      <c r="E201" s="45">
        <v>3645751</v>
      </c>
      <c r="F201" s="49">
        <v>85478</v>
      </c>
      <c r="G201" s="48">
        <v>23.4</v>
      </c>
      <c r="H201" s="47">
        <v>0.78</v>
      </c>
      <c r="I201" s="48">
        <v>65.900000000000006</v>
      </c>
    </row>
    <row r="202" spans="1:9" outlineLevel="1">
      <c r="A202" s="17" t="s">
        <v>103</v>
      </c>
      <c r="B202" s="44">
        <v>45</v>
      </c>
      <c r="C202" s="45">
        <v>3654275</v>
      </c>
      <c r="D202" s="45">
        <v>3087544</v>
      </c>
      <c r="E202" s="45">
        <v>3061123</v>
      </c>
      <c r="F202" s="49">
        <v>74681</v>
      </c>
      <c r="G202" s="48">
        <v>24.4</v>
      </c>
      <c r="H202" s="47">
        <v>0.81</v>
      </c>
      <c r="I202" s="48">
        <v>84.5</v>
      </c>
    </row>
    <row r="203" spans="1:9" outlineLevel="1">
      <c r="A203" s="17" t="s">
        <v>104</v>
      </c>
      <c r="B203" s="44">
        <v>75</v>
      </c>
      <c r="C203" s="45">
        <v>1164432</v>
      </c>
      <c r="D203" s="45">
        <v>948023</v>
      </c>
      <c r="E203" s="45">
        <v>959702</v>
      </c>
      <c r="F203" s="49">
        <v>23668</v>
      </c>
      <c r="G203" s="48">
        <v>24.7</v>
      </c>
      <c r="H203" s="47">
        <v>0.82</v>
      </c>
      <c r="I203" s="48">
        <v>81.400000000000006</v>
      </c>
    </row>
    <row r="204" spans="1:9" outlineLevel="1">
      <c r="A204" s="17" t="s">
        <v>105</v>
      </c>
      <c r="B204" s="44">
        <v>71</v>
      </c>
      <c r="C204" s="45">
        <v>2728216</v>
      </c>
      <c r="D204" s="45">
        <v>2223950</v>
      </c>
      <c r="E204" s="45">
        <v>2183619</v>
      </c>
      <c r="F204" s="49">
        <v>55472</v>
      </c>
      <c r="G204" s="48">
        <v>25.4</v>
      </c>
      <c r="H204" s="47">
        <v>0.85</v>
      </c>
      <c r="I204" s="48">
        <v>81.5</v>
      </c>
    </row>
    <row r="205" spans="1:9" outlineLevel="1">
      <c r="A205" s="17" t="s">
        <v>106</v>
      </c>
      <c r="B205" s="44">
        <v>571</v>
      </c>
      <c r="C205" s="45">
        <v>17686396</v>
      </c>
      <c r="D205" s="45">
        <v>15351116</v>
      </c>
      <c r="E205" s="45">
        <v>15376770</v>
      </c>
      <c r="F205" s="45">
        <v>376275</v>
      </c>
      <c r="G205" s="48">
        <v>24.5</v>
      </c>
      <c r="H205" s="47">
        <v>0.82</v>
      </c>
      <c r="I205" s="48">
        <v>86.8</v>
      </c>
    </row>
    <row r="206" spans="1:9" outlineLevel="1">
      <c r="A206" s="17" t="s">
        <v>107</v>
      </c>
      <c r="B206" s="44">
        <v>266</v>
      </c>
      <c r="C206" s="45">
        <v>5784724</v>
      </c>
      <c r="D206" s="45">
        <v>4939626</v>
      </c>
      <c r="E206" s="45">
        <v>4925793</v>
      </c>
      <c r="F206" s="45">
        <v>114146</v>
      </c>
      <c r="G206" s="48">
        <v>23.2</v>
      </c>
      <c r="H206" s="47">
        <v>0.77</v>
      </c>
      <c r="I206" s="48">
        <v>85.4</v>
      </c>
    </row>
    <row r="207" spans="1:9" outlineLevel="1">
      <c r="A207" s="17" t="s">
        <v>108</v>
      </c>
      <c r="B207" s="44">
        <v>53</v>
      </c>
      <c r="C207" s="45">
        <v>866864</v>
      </c>
      <c r="D207" s="45">
        <v>710184</v>
      </c>
      <c r="E207" s="45">
        <v>715039</v>
      </c>
      <c r="F207" s="49">
        <v>16508</v>
      </c>
      <c r="G207" s="48">
        <v>23.1</v>
      </c>
      <c r="H207" s="47">
        <v>0.77</v>
      </c>
      <c r="I207" s="48">
        <v>81.900000000000006</v>
      </c>
    </row>
    <row r="208" spans="1:9" outlineLevel="1">
      <c r="A208" s="17" t="s">
        <v>109</v>
      </c>
      <c r="B208" s="44">
        <v>13</v>
      </c>
      <c r="C208" s="50" t="s">
        <v>53</v>
      </c>
      <c r="D208" s="50" t="s">
        <v>53</v>
      </c>
      <c r="E208" s="50" t="s">
        <v>53</v>
      </c>
      <c r="F208" s="50" t="s">
        <v>53</v>
      </c>
      <c r="G208" s="48">
        <v>24.7</v>
      </c>
      <c r="H208" s="47">
        <v>0.82</v>
      </c>
      <c r="I208" s="48">
        <v>82.9</v>
      </c>
    </row>
    <row r="209" spans="1:9" outlineLevel="1">
      <c r="A209" s="17" t="s">
        <v>110</v>
      </c>
      <c r="B209" s="44">
        <v>55</v>
      </c>
      <c r="C209" s="45">
        <v>3688537</v>
      </c>
      <c r="D209" s="45">
        <v>2567613</v>
      </c>
      <c r="E209" s="45">
        <v>2641564</v>
      </c>
      <c r="F209" s="49">
        <v>70008</v>
      </c>
      <c r="G209" s="48">
        <v>26.5</v>
      </c>
      <c r="H209" s="47">
        <v>0.88</v>
      </c>
      <c r="I209" s="48">
        <v>69.599999999999994</v>
      </c>
    </row>
    <row r="210" spans="1:9" outlineLevel="1">
      <c r="A210" s="17" t="s">
        <v>111</v>
      </c>
      <c r="B210" s="44">
        <v>37</v>
      </c>
      <c r="C210" s="45">
        <v>2122793</v>
      </c>
      <c r="D210" s="45">
        <v>1773454</v>
      </c>
      <c r="E210" s="45">
        <v>1658411</v>
      </c>
      <c r="F210" s="49">
        <v>40076</v>
      </c>
      <c r="G210" s="48">
        <v>24.2</v>
      </c>
      <c r="H210" s="47">
        <v>0.81</v>
      </c>
      <c r="I210" s="48">
        <v>83.5</v>
      </c>
    </row>
    <row r="211" spans="1:9" outlineLevel="1">
      <c r="A211" s="17" t="s">
        <v>112</v>
      </c>
      <c r="B211" s="44">
        <v>65</v>
      </c>
      <c r="C211" s="45">
        <v>1381777</v>
      </c>
      <c r="D211" s="45">
        <v>1264649</v>
      </c>
      <c r="E211" s="45">
        <v>1250713</v>
      </c>
      <c r="F211" s="49">
        <v>30584</v>
      </c>
      <c r="G211" s="48">
        <v>24.5</v>
      </c>
      <c r="H211" s="47">
        <v>0.82</v>
      </c>
      <c r="I211" s="48">
        <v>91.5</v>
      </c>
    </row>
    <row r="212" spans="1:9" outlineLevel="1">
      <c r="A212" s="17" t="s">
        <v>113</v>
      </c>
      <c r="B212" s="44">
        <v>43</v>
      </c>
      <c r="C212" s="45">
        <v>1983128</v>
      </c>
      <c r="D212" s="45">
        <v>1490321</v>
      </c>
      <c r="E212" s="45">
        <v>1497118</v>
      </c>
      <c r="F212" s="49">
        <v>38885</v>
      </c>
      <c r="G212" s="48">
        <v>26</v>
      </c>
      <c r="H212" s="47">
        <v>0.87</v>
      </c>
      <c r="I212" s="48">
        <v>75.2</v>
      </c>
    </row>
    <row r="213" spans="1:9" ht="14.25" outlineLevel="1">
      <c r="A213" s="17" t="s">
        <v>114</v>
      </c>
      <c r="B213" s="44">
        <v>1</v>
      </c>
      <c r="C213" s="50" t="s">
        <v>53</v>
      </c>
      <c r="D213" s="50" t="s">
        <v>53</v>
      </c>
      <c r="E213" s="50" t="s">
        <v>53</v>
      </c>
      <c r="F213" s="50" t="s">
        <v>53</v>
      </c>
      <c r="G213" s="48">
        <v>26.4</v>
      </c>
      <c r="H213" s="47">
        <v>0.88</v>
      </c>
      <c r="I213" s="48">
        <v>78.3</v>
      </c>
    </row>
    <row r="214" spans="1:9" outlineLevel="1">
      <c r="A214" s="16"/>
      <c r="B214" s="34"/>
      <c r="C214" s="43"/>
      <c r="D214" s="43"/>
      <c r="E214" s="43"/>
      <c r="F214" s="43"/>
      <c r="G214" s="31"/>
      <c r="H214" s="32"/>
      <c r="I214" s="31"/>
    </row>
    <row r="215" spans="1:9" outlineLevel="1">
      <c r="A215" s="1697" t="s">
        <v>55</v>
      </c>
      <c r="B215" s="1697"/>
      <c r="C215" s="1697"/>
      <c r="D215" s="1697"/>
      <c r="E215" s="1697"/>
      <c r="F215" s="1697"/>
      <c r="G215" s="1697"/>
      <c r="H215" s="1697"/>
      <c r="I215" s="1697"/>
    </row>
    <row r="216" spans="1:9" ht="12.75" customHeight="1" outlineLevel="1">
      <c r="A216" s="1696" t="s">
        <v>56</v>
      </c>
      <c r="B216" s="1696"/>
      <c r="C216" s="1696"/>
      <c r="D216" s="1696"/>
      <c r="E216" s="1696"/>
      <c r="F216" s="1696"/>
      <c r="G216" s="1696"/>
      <c r="H216" s="1696"/>
      <c r="I216" s="1696"/>
    </row>
    <row r="217" spans="1:9" ht="12.75" customHeight="1" outlineLevel="1">
      <c r="A217" s="1696" t="s">
        <v>57</v>
      </c>
      <c r="B217" s="1696"/>
      <c r="C217" s="1696"/>
      <c r="D217" s="1696"/>
      <c r="E217" s="1696"/>
      <c r="F217" s="1696"/>
      <c r="G217" s="1696"/>
      <c r="H217" s="1696"/>
      <c r="I217" s="1696"/>
    </row>
    <row r="218" spans="1:9" ht="12.75" customHeight="1" outlineLevel="1">
      <c r="A218" s="1696" t="s">
        <v>117</v>
      </c>
      <c r="B218" s="1696"/>
      <c r="C218" s="1696"/>
      <c r="D218" s="1696"/>
      <c r="E218" s="1696"/>
      <c r="F218" s="1696"/>
      <c r="G218" s="1696"/>
      <c r="H218" s="1696"/>
      <c r="I218" s="1696"/>
    </row>
    <row r="219" spans="1:9" ht="12.75" customHeight="1" outlineLevel="1">
      <c r="A219" s="1696" t="s">
        <v>60</v>
      </c>
      <c r="B219" s="1696"/>
      <c r="C219" s="1696"/>
      <c r="D219" s="1696"/>
      <c r="E219" s="1696"/>
      <c r="F219" s="1696"/>
      <c r="G219" s="1696"/>
      <c r="H219" s="1696"/>
      <c r="I219" s="1696"/>
    </row>
    <row r="220" spans="1:9" ht="12.75" customHeight="1" outlineLevel="1">
      <c r="A220" s="1696" t="s">
        <v>118</v>
      </c>
      <c r="B220" s="1696"/>
      <c r="C220" s="1696"/>
      <c r="D220" s="1696"/>
      <c r="E220" s="1696"/>
      <c r="F220" s="1696"/>
      <c r="G220" s="1696"/>
      <c r="H220" s="1696"/>
      <c r="I220" s="1696"/>
    </row>
    <row r="221" spans="1:9" ht="12.75" customHeight="1" outlineLevel="1">
      <c r="A221" s="1696" t="s">
        <v>119</v>
      </c>
      <c r="B221" s="1696"/>
      <c r="C221" s="1696"/>
      <c r="D221" s="1696"/>
      <c r="E221" s="1696"/>
      <c r="F221" s="1696"/>
      <c r="G221" s="1696"/>
      <c r="H221" s="1696"/>
      <c r="I221" s="1696"/>
    </row>
    <row r="222" spans="1:9" ht="12.75" customHeight="1" outlineLevel="1">
      <c r="A222" s="1696" t="s">
        <v>120</v>
      </c>
      <c r="B222" s="1696"/>
      <c r="C222" s="1696"/>
      <c r="D222" s="1696"/>
      <c r="E222" s="1696"/>
      <c r="F222" s="1696"/>
      <c r="G222" s="1696"/>
      <c r="H222" s="1696"/>
      <c r="I222" s="1696"/>
    </row>
    <row r="223" spans="1:9" ht="12.75" customHeight="1" outlineLevel="1">
      <c r="A223" s="1696" t="s">
        <v>121</v>
      </c>
      <c r="B223" s="1696"/>
      <c r="C223" s="1696"/>
      <c r="D223" s="1696"/>
      <c r="E223" s="1696"/>
      <c r="F223" s="1696"/>
      <c r="G223" s="1696"/>
      <c r="H223" s="1696"/>
      <c r="I223" s="1696"/>
    </row>
    <row r="224" spans="1:9" ht="12.75" customHeight="1" outlineLevel="1">
      <c r="A224" s="1697" t="s">
        <v>122</v>
      </c>
      <c r="B224" s="1697"/>
      <c r="C224" s="1697"/>
      <c r="D224" s="1697"/>
      <c r="E224" s="1697"/>
      <c r="F224" s="1697"/>
      <c r="G224" s="1697"/>
      <c r="H224" s="1697"/>
      <c r="I224" s="1697"/>
    </row>
    <row r="225" spans="1:9" outlineLevel="1">
      <c r="A225" s="16"/>
      <c r="B225" s="34"/>
      <c r="C225" s="43"/>
      <c r="D225" s="43"/>
      <c r="E225" s="43"/>
      <c r="F225" s="43"/>
      <c r="G225" s="31"/>
      <c r="H225" s="32"/>
      <c r="I225" s="31"/>
    </row>
    <row r="226" spans="1:9" ht="13.15" customHeight="1" outlineLevel="1">
      <c r="A226" s="16"/>
      <c r="B226" s="34"/>
      <c r="C226" s="43"/>
      <c r="D226" s="43"/>
      <c r="E226" s="43"/>
      <c r="F226" s="43"/>
      <c r="G226" s="31"/>
      <c r="H226" s="32"/>
      <c r="I226" s="31"/>
    </row>
    <row r="227" spans="1:9">
      <c r="A227" s="16"/>
      <c r="B227" s="34"/>
      <c r="C227" s="43"/>
      <c r="D227" s="43"/>
      <c r="E227" s="43"/>
      <c r="F227" s="43"/>
      <c r="G227" s="31"/>
      <c r="H227" s="32"/>
      <c r="I227" s="31"/>
    </row>
    <row r="228" spans="1:9">
      <c r="A228" s="16"/>
      <c r="B228" s="34"/>
      <c r="C228" s="43"/>
      <c r="D228" s="43"/>
      <c r="E228" s="43"/>
      <c r="F228" s="43"/>
      <c r="G228" s="31"/>
      <c r="H228" s="32"/>
      <c r="I228" s="31"/>
    </row>
    <row r="229" spans="1:9">
      <c r="A229" s="16"/>
      <c r="B229" s="34"/>
      <c r="C229" s="43"/>
      <c r="D229" s="43"/>
      <c r="E229" s="43"/>
      <c r="F229" s="43"/>
      <c r="G229" s="31"/>
      <c r="H229" s="32"/>
      <c r="I229" s="31"/>
    </row>
    <row r="230" spans="1:9" outlineLevel="1">
      <c r="A230" s="16"/>
      <c r="B230" s="34"/>
      <c r="C230" s="43"/>
      <c r="D230" s="43"/>
      <c r="E230" s="43"/>
      <c r="F230" s="43"/>
      <c r="G230" s="31"/>
      <c r="H230" s="32"/>
      <c r="I230" s="31"/>
    </row>
    <row r="231" spans="1:9" ht="13.15" customHeight="1" outlineLevel="1">
      <c r="A231" s="1695" t="s">
        <v>305</v>
      </c>
      <c r="B231" s="1695"/>
      <c r="C231" s="1695"/>
      <c r="D231" s="1695"/>
      <c r="E231" s="1695"/>
      <c r="F231" s="1695"/>
      <c r="G231" s="1695"/>
      <c r="H231" s="1695"/>
      <c r="I231" s="1695"/>
    </row>
    <row r="232" spans="1:9" outlineLevel="1"/>
    <row r="233" spans="1:9" outlineLevel="1">
      <c r="A233" s="56" t="s">
        <v>10</v>
      </c>
      <c r="B233" s="1697" t="s">
        <v>129</v>
      </c>
      <c r="C233" s="1697"/>
      <c r="D233" s="1697"/>
      <c r="E233" s="1697"/>
      <c r="F233" s="1697"/>
      <c r="G233" s="1697"/>
      <c r="H233" s="1697"/>
      <c r="I233" s="1697"/>
    </row>
    <row r="234" spans="1:9" outlineLevel="1">
      <c r="A234" s="17" t="s">
        <v>100</v>
      </c>
      <c r="B234" s="44">
        <v>1767</v>
      </c>
      <c r="C234" s="45">
        <v>48927513</v>
      </c>
      <c r="D234" s="45">
        <v>40663627</v>
      </c>
      <c r="E234" s="45">
        <v>40254936</v>
      </c>
      <c r="F234" s="45">
        <v>995258</v>
      </c>
      <c r="G234" s="48">
        <v>24.7</v>
      </c>
      <c r="H234" s="47">
        <v>0.8</v>
      </c>
      <c r="I234" s="48">
        <v>83.1</v>
      </c>
    </row>
    <row r="235" spans="1:9" outlineLevel="1">
      <c r="A235" s="17"/>
    </row>
    <row r="236" spans="1:9" outlineLevel="1">
      <c r="A236" s="17" t="s">
        <v>101</v>
      </c>
      <c r="B236" s="44">
        <v>173</v>
      </c>
      <c r="C236" s="45">
        <v>2269617</v>
      </c>
      <c r="D236" s="45">
        <v>2024689</v>
      </c>
      <c r="E236" s="45">
        <v>2008822</v>
      </c>
      <c r="F236" s="49">
        <v>45903</v>
      </c>
      <c r="G236" s="48">
        <v>22.9</v>
      </c>
      <c r="H236" s="47">
        <v>0.74</v>
      </c>
      <c r="I236" s="48">
        <v>89.2</v>
      </c>
    </row>
    <row r="237" spans="1:9" outlineLevel="1">
      <c r="A237" s="17" t="s">
        <v>102</v>
      </c>
      <c r="B237" s="44">
        <v>289</v>
      </c>
      <c r="C237" s="45">
        <v>5364971</v>
      </c>
      <c r="D237" s="45">
        <v>3496106</v>
      </c>
      <c r="E237" s="45">
        <v>3517200</v>
      </c>
      <c r="F237" s="49">
        <v>86723</v>
      </c>
      <c r="G237" s="48">
        <v>24.7</v>
      </c>
      <c r="H237" s="47">
        <v>0.8</v>
      </c>
      <c r="I237" s="48">
        <v>65.2</v>
      </c>
    </row>
    <row r="238" spans="1:9" outlineLevel="1">
      <c r="A238" s="17" t="s">
        <v>103</v>
      </c>
      <c r="B238" s="44">
        <v>45</v>
      </c>
      <c r="C238" s="45">
        <v>3654275</v>
      </c>
      <c r="D238" s="45">
        <v>3008339</v>
      </c>
      <c r="E238" s="45">
        <v>3030842</v>
      </c>
      <c r="F238" s="49">
        <v>75551</v>
      </c>
      <c r="G238" s="48">
        <v>24.9</v>
      </c>
      <c r="H238" s="47">
        <v>0.8</v>
      </c>
      <c r="I238" s="48">
        <v>82.3</v>
      </c>
    </row>
    <row r="239" spans="1:9" outlineLevel="1">
      <c r="A239" s="17" t="s">
        <v>104</v>
      </c>
      <c r="B239" s="44">
        <v>75</v>
      </c>
      <c r="C239" s="45">
        <v>1164432</v>
      </c>
      <c r="D239" s="45">
        <v>957140</v>
      </c>
      <c r="E239" s="45">
        <v>952582</v>
      </c>
      <c r="F239" s="49">
        <v>22667</v>
      </c>
      <c r="G239" s="48">
        <v>23.8</v>
      </c>
      <c r="H239" s="47">
        <v>0.77</v>
      </c>
      <c r="I239" s="48">
        <v>82.2</v>
      </c>
    </row>
    <row r="240" spans="1:9" outlineLevel="1">
      <c r="A240" s="17" t="s">
        <v>105</v>
      </c>
      <c r="B240" s="44">
        <v>71</v>
      </c>
      <c r="C240" s="45">
        <v>2731106</v>
      </c>
      <c r="D240" s="45">
        <v>2290064</v>
      </c>
      <c r="E240" s="45">
        <v>2225402</v>
      </c>
      <c r="F240" s="49">
        <v>56795</v>
      </c>
      <c r="G240" s="48">
        <v>25.5</v>
      </c>
      <c r="H240" s="47">
        <v>0.82</v>
      </c>
      <c r="I240" s="48">
        <v>83.9</v>
      </c>
    </row>
    <row r="241" spans="1:9" outlineLevel="1">
      <c r="A241" s="17" t="s">
        <v>106</v>
      </c>
      <c r="B241" s="44">
        <v>583</v>
      </c>
      <c r="C241" s="45">
        <v>17757776</v>
      </c>
      <c r="D241" s="45">
        <v>15546164</v>
      </c>
      <c r="E241" s="45">
        <v>15436391</v>
      </c>
      <c r="F241" s="45">
        <v>382368</v>
      </c>
      <c r="G241" s="48">
        <v>24.8</v>
      </c>
      <c r="H241" s="47">
        <v>0.8</v>
      </c>
      <c r="I241" s="48">
        <v>87.5</v>
      </c>
    </row>
    <row r="242" spans="1:9" outlineLevel="1">
      <c r="A242" s="17" t="s">
        <v>107</v>
      </c>
      <c r="B242" s="44">
        <v>265</v>
      </c>
      <c r="C242" s="45">
        <v>5777372</v>
      </c>
      <c r="D242" s="45">
        <v>4546139</v>
      </c>
      <c r="E242" s="45">
        <v>4713908</v>
      </c>
      <c r="F242" s="45">
        <v>117321</v>
      </c>
      <c r="G242" s="48">
        <v>24.9</v>
      </c>
      <c r="H242" s="47">
        <v>0.8</v>
      </c>
      <c r="I242" s="48">
        <v>78.7</v>
      </c>
    </row>
    <row r="243" spans="1:9" outlineLevel="1">
      <c r="A243" s="17" t="s">
        <v>108</v>
      </c>
      <c r="B243" s="44">
        <v>53</v>
      </c>
      <c r="C243" s="45">
        <v>866764</v>
      </c>
      <c r="D243" s="45">
        <v>778304</v>
      </c>
      <c r="E243" s="45">
        <v>744244</v>
      </c>
      <c r="F243" s="49">
        <v>15119</v>
      </c>
      <c r="G243" s="48">
        <v>20.3</v>
      </c>
      <c r="H243" s="47">
        <v>0.66</v>
      </c>
      <c r="I243" s="48">
        <v>89.8</v>
      </c>
    </row>
    <row r="244" spans="1:9" outlineLevel="1">
      <c r="A244" s="17" t="s">
        <v>109</v>
      </c>
      <c r="B244" s="44">
        <v>13</v>
      </c>
      <c r="C244" s="50" t="s">
        <v>53</v>
      </c>
      <c r="D244" s="50" t="s">
        <v>53</v>
      </c>
      <c r="E244" s="50" t="s">
        <v>53</v>
      </c>
      <c r="F244" s="50" t="s">
        <v>53</v>
      </c>
      <c r="G244" s="48">
        <v>23.2</v>
      </c>
      <c r="H244" s="47">
        <v>0.75</v>
      </c>
      <c r="I244" s="48">
        <v>87.3</v>
      </c>
    </row>
    <row r="245" spans="1:9">
      <c r="A245" s="17" t="s">
        <v>110</v>
      </c>
      <c r="B245" s="44">
        <v>55</v>
      </c>
      <c r="C245" s="45">
        <v>3688537</v>
      </c>
      <c r="D245" s="45">
        <v>3101110</v>
      </c>
      <c r="E245" s="45">
        <v>2834362</v>
      </c>
      <c r="F245" s="49">
        <v>70618</v>
      </c>
      <c r="G245" s="48">
        <v>24.9</v>
      </c>
      <c r="H245" s="47">
        <v>0.8</v>
      </c>
      <c r="I245" s="48">
        <v>84.1</v>
      </c>
    </row>
    <row r="246" spans="1:9">
      <c r="A246" s="17" t="s">
        <v>111</v>
      </c>
      <c r="B246" s="44">
        <v>37</v>
      </c>
      <c r="C246" s="45">
        <v>2127093</v>
      </c>
      <c r="D246" s="45">
        <v>1923930</v>
      </c>
      <c r="E246" s="45">
        <v>1848692</v>
      </c>
      <c r="F246" s="49">
        <v>44384</v>
      </c>
      <c r="G246" s="48">
        <v>24</v>
      </c>
      <c r="H246" s="47">
        <v>0.77</v>
      </c>
      <c r="I246" s="48">
        <v>90.4</v>
      </c>
    </row>
    <row r="247" spans="1:9">
      <c r="A247" s="17" t="s">
        <v>112</v>
      </c>
      <c r="B247" s="44">
        <v>64</v>
      </c>
      <c r="C247" s="45">
        <v>1375275</v>
      </c>
      <c r="D247" s="45">
        <v>1260969</v>
      </c>
      <c r="E247" s="45">
        <v>1262809</v>
      </c>
      <c r="F247" s="49">
        <v>32969</v>
      </c>
      <c r="G247" s="48">
        <v>26.1</v>
      </c>
      <c r="H247" s="47">
        <v>0.84</v>
      </c>
      <c r="I247" s="48">
        <v>91.7</v>
      </c>
    </row>
    <row r="248" spans="1:9" outlineLevel="1">
      <c r="A248" s="17" t="s">
        <v>113</v>
      </c>
      <c r="B248" s="44">
        <v>43</v>
      </c>
      <c r="C248" s="45">
        <v>1983128</v>
      </c>
      <c r="D248" s="45">
        <v>1585368</v>
      </c>
      <c r="E248" s="45">
        <v>1537845</v>
      </c>
      <c r="F248" s="49">
        <v>41539</v>
      </c>
      <c r="G248" s="48">
        <v>27</v>
      </c>
      <c r="H248" s="47">
        <v>0.87</v>
      </c>
      <c r="I248" s="48">
        <v>79.900000000000006</v>
      </c>
    </row>
    <row r="249" spans="1:9" ht="14.25" outlineLevel="1">
      <c r="A249" s="17" t="s">
        <v>114</v>
      </c>
      <c r="B249" s="44">
        <v>1</v>
      </c>
      <c r="C249" s="50" t="s">
        <v>53</v>
      </c>
      <c r="D249" s="50" t="s">
        <v>53</v>
      </c>
      <c r="E249" s="50" t="s">
        <v>53</v>
      </c>
      <c r="F249" s="50" t="s">
        <v>53</v>
      </c>
      <c r="G249" s="48">
        <v>26.2</v>
      </c>
      <c r="H249" s="47">
        <v>0.85</v>
      </c>
      <c r="I249" s="48">
        <v>77</v>
      </c>
    </row>
    <row r="250" spans="1:9" outlineLevel="1"/>
    <row r="251" spans="1:9" outlineLevel="1">
      <c r="A251" s="56" t="s">
        <v>10</v>
      </c>
      <c r="B251" s="1697" t="s">
        <v>130</v>
      </c>
      <c r="C251" s="1697"/>
      <c r="D251" s="1697"/>
      <c r="E251" s="1697"/>
      <c r="F251" s="1697"/>
      <c r="G251" s="1697"/>
      <c r="H251" s="1697"/>
      <c r="I251" s="1697"/>
    </row>
    <row r="252" spans="1:9" outlineLevel="1">
      <c r="A252" s="17" t="s">
        <v>100</v>
      </c>
      <c r="B252" s="44">
        <v>1780</v>
      </c>
      <c r="C252" s="45">
        <v>49031224</v>
      </c>
      <c r="D252" s="45">
        <v>41762255</v>
      </c>
      <c r="E252" s="45">
        <v>41193472</v>
      </c>
      <c r="F252" s="45">
        <v>1003726</v>
      </c>
      <c r="G252" s="48">
        <v>24.4</v>
      </c>
      <c r="H252" s="47">
        <v>0.81</v>
      </c>
      <c r="I252" s="48">
        <v>85.2</v>
      </c>
    </row>
    <row r="253" spans="1:9" outlineLevel="1">
      <c r="A253" s="17"/>
    </row>
    <row r="254" spans="1:9" outlineLevel="1">
      <c r="A254" s="17" t="s">
        <v>101</v>
      </c>
      <c r="B254" s="44">
        <v>185</v>
      </c>
      <c r="C254" s="45">
        <v>2357772</v>
      </c>
      <c r="D254" s="45">
        <v>2064653</v>
      </c>
      <c r="E254" s="45">
        <v>2044671</v>
      </c>
      <c r="F254" s="49">
        <v>49631</v>
      </c>
      <c r="G254" s="48">
        <v>24.3</v>
      </c>
      <c r="H254" s="47">
        <v>0.81</v>
      </c>
      <c r="I254" s="48">
        <v>87.6</v>
      </c>
    </row>
    <row r="255" spans="1:9" outlineLevel="1">
      <c r="A255" s="17" t="s">
        <v>102</v>
      </c>
      <c r="B255" s="44">
        <v>289</v>
      </c>
      <c r="C255" s="45">
        <v>5381582</v>
      </c>
      <c r="D255" s="45">
        <v>3545151</v>
      </c>
      <c r="E255" s="45">
        <v>3520629</v>
      </c>
      <c r="F255" s="45">
        <v>84580</v>
      </c>
      <c r="G255" s="48">
        <v>24</v>
      </c>
      <c r="H255" s="47">
        <v>0.8</v>
      </c>
      <c r="I255" s="48">
        <v>65.900000000000006</v>
      </c>
    </row>
    <row r="256" spans="1:9" outlineLevel="1">
      <c r="A256" s="17" t="s">
        <v>103</v>
      </c>
      <c r="B256" s="44">
        <v>45</v>
      </c>
      <c r="C256" s="45">
        <v>3659515</v>
      </c>
      <c r="D256" s="45">
        <v>3071465</v>
      </c>
      <c r="E256" s="45">
        <v>3029402</v>
      </c>
      <c r="F256" s="49">
        <v>72261</v>
      </c>
      <c r="G256" s="48">
        <v>23.9</v>
      </c>
      <c r="H256" s="47">
        <v>0.8</v>
      </c>
      <c r="I256" s="48">
        <v>83.9</v>
      </c>
    </row>
    <row r="257" spans="1:9" outlineLevel="1">
      <c r="A257" s="17" t="s">
        <v>104</v>
      </c>
      <c r="B257" s="44">
        <v>75</v>
      </c>
      <c r="C257" s="45">
        <v>1164432</v>
      </c>
      <c r="D257" s="45">
        <v>921678</v>
      </c>
      <c r="E257" s="45">
        <v>939409</v>
      </c>
      <c r="F257" s="49">
        <v>21725</v>
      </c>
      <c r="G257" s="48">
        <v>23.1</v>
      </c>
      <c r="H257" s="47">
        <v>0.77</v>
      </c>
      <c r="I257" s="48">
        <v>79.2</v>
      </c>
    </row>
    <row r="258" spans="1:9" outlineLevel="1">
      <c r="A258" s="17" t="s">
        <v>105</v>
      </c>
      <c r="B258" s="44">
        <v>71</v>
      </c>
      <c r="C258" s="45">
        <v>2675217</v>
      </c>
      <c r="D258" s="45">
        <v>2324166</v>
      </c>
      <c r="E258" s="45">
        <v>2301895</v>
      </c>
      <c r="F258" s="49">
        <v>56139</v>
      </c>
      <c r="G258" s="48">
        <v>24.4</v>
      </c>
      <c r="H258" s="47">
        <v>0.81</v>
      </c>
      <c r="I258" s="48">
        <v>86.9</v>
      </c>
    </row>
    <row r="259" spans="1:9" outlineLevel="1">
      <c r="A259" s="17" t="s">
        <v>106</v>
      </c>
      <c r="B259" s="44">
        <v>585</v>
      </c>
      <c r="C259" s="45">
        <v>17819010</v>
      </c>
      <c r="D259" s="45">
        <v>16012849</v>
      </c>
      <c r="E259" s="45">
        <v>15779507</v>
      </c>
      <c r="F259" s="45">
        <v>397494</v>
      </c>
      <c r="G259" s="48">
        <v>25.2</v>
      </c>
      <c r="H259" s="47">
        <v>0.84</v>
      </c>
      <c r="I259" s="48">
        <v>89.9</v>
      </c>
    </row>
    <row r="260" spans="1:9" outlineLevel="1">
      <c r="A260" s="17" t="s">
        <v>107</v>
      </c>
      <c r="B260" s="44">
        <v>264</v>
      </c>
      <c r="C260" s="45">
        <v>5765742</v>
      </c>
      <c r="D260" s="45">
        <v>4912086</v>
      </c>
      <c r="E260" s="45">
        <v>4729113</v>
      </c>
      <c r="F260" s="45">
        <v>111683</v>
      </c>
      <c r="G260" s="48">
        <v>23.6</v>
      </c>
      <c r="H260" s="47">
        <v>0.79</v>
      </c>
      <c r="I260" s="48">
        <v>85.2</v>
      </c>
    </row>
    <row r="261" spans="1:9" outlineLevel="1">
      <c r="A261" s="17" t="s">
        <v>108</v>
      </c>
      <c r="B261" s="44">
        <v>53</v>
      </c>
      <c r="C261" s="45">
        <v>866764</v>
      </c>
      <c r="D261" s="45">
        <v>776067</v>
      </c>
      <c r="E261" s="45">
        <v>777186</v>
      </c>
      <c r="F261" s="49">
        <v>17554</v>
      </c>
      <c r="G261" s="48">
        <v>22.6</v>
      </c>
      <c r="H261" s="47">
        <v>0.75</v>
      </c>
      <c r="I261" s="48">
        <v>89.5</v>
      </c>
    </row>
    <row r="262" spans="1:9" outlineLevel="1">
      <c r="A262" s="17" t="s">
        <v>109</v>
      </c>
      <c r="B262" s="44">
        <v>13</v>
      </c>
      <c r="C262" s="50" t="s">
        <v>53</v>
      </c>
      <c r="D262" s="50" t="s">
        <v>53</v>
      </c>
      <c r="E262" s="50" t="s">
        <v>53</v>
      </c>
      <c r="F262" s="50" t="s">
        <v>53</v>
      </c>
      <c r="G262" s="48">
        <v>24.5</v>
      </c>
      <c r="H262" s="47">
        <v>0.82</v>
      </c>
      <c r="I262" s="48">
        <v>82.2</v>
      </c>
    </row>
    <row r="263" spans="1:9">
      <c r="A263" s="17" t="s">
        <v>110</v>
      </c>
      <c r="B263" s="44">
        <v>55</v>
      </c>
      <c r="C263" s="45">
        <v>3688537</v>
      </c>
      <c r="D263" s="45">
        <v>3239932</v>
      </c>
      <c r="E263" s="45">
        <v>3166772</v>
      </c>
      <c r="F263" s="49">
        <v>75287</v>
      </c>
      <c r="G263" s="48">
        <v>23.8</v>
      </c>
      <c r="H263" s="47">
        <v>0.79</v>
      </c>
      <c r="I263" s="48">
        <v>87.8</v>
      </c>
    </row>
    <row r="264" spans="1:9">
      <c r="A264" s="17" t="s">
        <v>111</v>
      </c>
      <c r="B264" s="44">
        <v>37</v>
      </c>
      <c r="C264" s="45">
        <v>2127083</v>
      </c>
      <c r="D264" s="45">
        <v>1859822</v>
      </c>
      <c r="E264" s="45">
        <v>1891876</v>
      </c>
      <c r="F264" s="49">
        <v>46437</v>
      </c>
      <c r="G264" s="48">
        <v>24.5</v>
      </c>
      <c r="H264" s="47">
        <v>0.82</v>
      </c>
      <c r="I264" s="48">
        <v>87.4</v>
      </c>
    </row>
    <row r="265" spans="1:9">
      <c r="A265" s="17" t="s">
        <v>112</v>
      </c>
      <c r="B265" s="44">
        <v>64</v>
      </c>
      <c r="C265" s="45">
        <v>1375275</v>
      </c>
      <c r="D265" s="45">
        <v>1257052</v>
      </c>
      <c r="E265" s="45">
        <v>1259011</v>
      </c>
      <c r="F265" s="49">
        <v>32226</v>
      </c>
      <c r="G265" s="48">
        <v>25.6</v>
      </c>
      <c r="H265" s="47">
        <v>0.85</v>
      </c>
      <c r="I265" s="48">
        <v>91.4</v>
      </c>
    </row>
    <row r="266" spans="1:9" outlineLevel="1">
      <c r="A266" s="17" t="s">
        <v>113</v>
      </c>
      <c r="B266" s="44">
        <v>43</v>
      </c>
      <c r="C266" s="45">
        <v>1983128</v>
      </c>
      <c r="D266" s="45">
        <v>1640347</v>
      </c>
      <c r="E266" s="45">
        <v>1612858</v>
      </c>
      <c r="F266" s="49">
        <v>35249</v>
      </c>
      <c r="G266" s="48">
        <v>21.9</v>
      </c>
      <c r="H266" s="47">
        <v>0.73</v>
      </c>
      <c r="I266" s="48">
        <v>82.7</v>
      </c>
    </row>
    <row r="267" spans="1:9" ht="14.25" outlineLevel="1">
      <c r="A267" s="17" t="s">
        <v>114</v>
      </c>
      <c r="B267" s="44">
        <v>1</v>
      </c>
      <c r="C267" s="50" t="s">
        <v>53</v>
      </c>
      <c r="D267" s="50" t="s">
        <v>53</v>
      </c>
      <c r="E267" s="50" t="s">
        <v>53</v>
      </c>
      <c r="F267" s="50" t="s">
        <v>53</v>
      </c>
      <c r="G267" s="48">
        <v>24.8</v>
      </c>
      <c r="H267" s="47">
        <v>0.83</v>
      </c>
      <c r="I267" s="48">
        <v>76.099999999999994</v>
      </c>
    </row>
    <row r="268" spans="1:9" outlineLevel="1"/>
    <row r="269" spans="1:9" outlineLevel="1">
      <c r="A269" s="56" t="s">
        <v>10</v>
      </c>
      <c r="B269" s="1697" t="s">
        <v>131</v>
      </c>
      <c r="C269" s="1697"/>
      <c r="D269" s="1697"/>
      <c r="E269" s="1697"/>
      <c r="F269" s="1697"/>
      <c r="G269" s="1697"/>
      <c r="H269" s="1697"/>
      <c r="I269" s="1697"/>
    </row>
    <row r="270" spans="1:9" outlineLevel="1">
      <c r="A270" s="17" t="s">
        <v>100</v>
      </c>
      <c r="B270" s="44">
        <v>1781</v>
      </c>
      <c r="C270" s="45">
        <v>48941745</v>
      </c>
      <c r="D270" s="45">
        <v>40727073</v>
      </c>
      <c r="E270" s="45">
        <v>41205764</v>
      </c>
      <c r="F270" s="45">
        <v>1031341</v>
      </c>
      <c r="G270" s="48">
        <v>25</v>
      </c>
      <c r="H270" s="47">
        <v>0.81</v>
      </c>
      <c r="I270" s="48">
        <v>83.2</v>
      </c>
    </row>
    <row r="271" spans="1:9" outlineLevel="1">
      <c r="A271" s="17"/>
    </row>
    <row r="272" spans="1:9" outlineLevel="1">
      <c r="A272" s="17" t="s">
        <v>101</v>
      </c>
      <c r="B272" s="44">
        <v>185</v>
      </c>
      <c r="C272" s="45">
        <v>2356037</v>
      </c>
      <c r="D272" s="45">
        <v>2023658</v>
      </c>
      <c r="E272" s="45">
        <v>2044156</v>
      </c>
      <c r="F272" s="49">
        <v>47574</v>
      </c>
      <c r="G272" s="48">
        <v>23.3</v>
      </c>
      <c r="H272" s="47">
        <v>0.75</v>
      </c>
      <c r="I272" s="48">
        <v>85.9</v>
      </c>
    </row>
    <row r="273" spans="1:9" outlineLevel="1">
      <c r="A273" s="17" t="s">
        <v>102</v>
      </c>
      <c r="B273" s="44">
        <v>289</v>
      </c>
      <c r="C273" s="45">
        <v>5388452</v>
      </c>
      <c r="D273" s="45">
        <v>3502603</v>
      </c>
      <c r="E273" s="45">
        <v>3523877</v>
      </c>
      <c r="F273" s="45">
        <v>86116</v>
      </c>
      <c r="G273" s="48">
        <v>24.4</v>
      </c>
      <c r="H273" s="47">
        <v>0.79</v>
      </c>
      <c r="I273" s="48">
        <v>65</v>
      </c>
    </row>
    <row r="274" spans="1:9" outlineLevel="1">
      <c r="A274" s="17" t="s">
        <v>103</v>
      </c>
      <c r="B274" s="44">
        <v>45</v>
      </c>
      <c r="C274" s="45">
        <v>3659515</v>
      </c>
      <c r="D274" s="45">
        <v>3015875</v>
      </c>
      <c r="E274" s="45">
        <v>3033170</v>
      </c>
      <c r="F274" s="49">
        <v>70434</v>
      </c>
      <c r="G274" s="48">
        <v>23.2</v>
      </c>
      <c r="H274" s="47">
        <v>0.75</v>
      </c>
      <c r="I274" s="48">
        <v>82.4</v>
      </c>
    </row>
    <row r="275" spans="1:9" outlineLevel="1">
      <c r="A275" s="17" t="s">
        <v>104</v>
      </c>
      <c r="B275" s="44">
        <v>75</v>
      </c>
      <c r="C275" s="45">
        <v>1162162</v>
      </c>
      <c r="D275" s="45">
        <v>975139</v>
      </c>
      <c r="E275" s="45">
        <v>948409</v>
      </c>
      <c r="F275" s="49">
        <v>22611</v>
      </c>
      <c r="G275" s="48">
        <v>23.8</v>
      </c>
      <c r="H275" s="47">
        <v>0.77</v>
      </c>
      <c r="I275" s="48">
        <v>83.9</v>
      </c>
    </row>
    <row r="276" spans="1:9" outlineLevel="1">
      <c r="A276" s="17" t="s">
        <v>105</v>
      </c>
      <c r="B276" s="44">
        <v>71</v>
      </c>
      <c r="C276" s="45">
        <v>2625116</v>
      </c>
      <c r="D276" s="45">
        <v>2229508</v>
      </c>
      <c r="E276" s="45">
        <v>2267302</v>
      </c>
      <c r="F276" s="49">
        <v>58448</v>
      </c>
      <c r="G276" s="48">
        <v>25.8</v>
      </c>
      <c r="H276" s="47">
        <v>0.83</v>
      </c>
      <c r="I276" s="48">
        <v>84.9</v>
      </c>
    </row>
    <row r="277" spans="1:9" outlineLevel="1">
      <c r="A277" s="17" t="s">
        <v>106</v>
      </c>
      <c r="B277" s="44">
        <v>585</v>
      </c>
      <c r="C277" s="45">
        <v>17818500</v>
      </c>
      <c r="D277" s="45">
        <v>15684173</v>
      </c>
      <c r="E277" s="45">
        <v>15848511</v>
      </c>
      <c r="F277" s="45">
        <v>407619</v>
      </c>
      <c r="G277" s="48">
        <v>25.7</v>
      </c>
      <c r="H277" s="47">
        <v>0.83</v>
      </c>
      <c r="I277" s="48">
        <v>88</v>
      </c>
    </row>
    <row r="278" spans="1:9" outlineLevel="1">
      <c r="A278" s="17" t="s">
        <v>107</v>
      </c>
      <c r="B278" s="44">
        <v>265</v>
      </c>
      <c r="C278" s="45">
        <v>5719353</v>
      </c>
      <c r="D278" s="45">
        <v>4786277</v>
      </c>
      <c r="E278" s="45">
        <v>4831517</v>
      </c>
      <c r="F278" s="45">
        <v>115058</v>
      </c>
      <c r="G278" s="48">
        <v>23.8</v>
      </c>
      <c r="H278" s="47">
        <v>0.77</v>
      </c>
      <c r="I278" s="48">
        <v>83.7</v>
      </c>
    </row>
    <row r="279" spans="1:9" outlineLevel="1">
      <c r="A279" s="17" t="s">
        <v>108</v>
      </c>
      <c r="B279" s="44">
        <v>53</v>
      </c>
      <c r="C279" s="45">
        <v>866764</v>
      </c>
      <c r="D279" s="45">
        <v>739477</v>
      </c>
      <c r="E279" s="45">
        <v>757772</v>
      </c>
      <c r="F279" s="49">
        <v>18220</v>
      </c>
      <c r="G279" s="48">
        <v>24</v>
      </c>
      <c r="H279" s="47">
        <v>0.78</v>
      </c>
      <c r="I279" s="48">
        <v>85.3</v>
      </c>
    </row>
    <row r="280" spans="1:9" outlineLevel="1">
      <c r="A280" s="17" t="s">
        <v>109</v>
      </c>
      <c r="B280" s="44">
        <v>13</v>
      </c>
      <c r="C280" s="50" t="s">
        <v>53</v>
      </c>
      <c r="D280" s="50" t="s">
        <v>53</v>
      </c>
      <c r="E280" s="50" t="s">
        <v>53</v>
      </c>
      <c r="F280" s="50" t="s">
        <v>53</v>
      </c>
      <c r="G280" s="48">
        <v>26</v>
      </c>
      <c r="H280" s="47">
        <v>0.84</v>
      </c>
      <c r="I280" s="48">
        <v>85.9</v>
      </c>
    </row>
    <row r="281" spans="1:9" outlineLevel="1">
      <c r="A281" s="17" t="s">
        <v>110</v>
      </c>
      <c r="B281" s="44">
        <v>55</v>
      </c>
      <c r="C281" s="45">
        <v>3694487</v>
      </c>
      <c r="D281" s="45">
        <v>3086052</v>
      </c>
      <c r="E281" s="45">
        <v>3162992</v>
      </c>
      <c r="F281" s="49">
        <v>80132</v>
      </c>
      <c r="G281" s="48">
        <v>25.3</v>
      </c>
      <c r="H281" s="47">
        <v>0.82</v>
      </c>
      <c r="I281" s="48">
        <v>83.5</v>
      </c>
    </row>
    <row r="282" spans="1:9">
      <c r="A282" s="17" t="s">
        <v>111</v>
      </c>
      <c r="B282" s="44">
        <v>37</v>
      </c>
      <c r="C282" s="45">
        <v>2125789</v>
      </c>
      <c r="D282" s="45">
        <v>1802260</v>
      </c>
      <c r="E282" s="45">
        <v>1831041</v>
      </c>
      <c r="F282" s="49">
        <v>48324</v>
      </c>
      <c r="G282" s="48">
        <v>26.4</v>
      </c>
      <c r="H282" s="47">
        <v>0.85</v>
      </c>
      <c r="I282" s="48">
        <v>84.8</v>
      </c>
    </row>
    <row r="283" spans="1:9" ht="12.75" customHeight="1">
      <c r="A283" s="17" t="s">
        <v>112</v>
      </c>
      <c r="B283" s="44">
        <v>64</v>
      </c>
      <c r="C283" s="45">
        <v>1375275</v>
      </c>
      <c r="D283" s="45">
        <v>1187359</v>
      </c>
      <c r="E283" s="45">
        <v>1222206</v>
      </c>
      <c r="F283" s="49">
        <v>32672</v>
      </c>
      <c r="G283" s="48">
        <v>26.7</v>
      </c>
      <c r="H283" s="47">
        <v>0.86</v>
      </c>
      <c r="I283" s="48">
        <v>86.3</v>
      </c>
    </row>
    <row r="284" spans="1:9" ht="12.75" customHeight="1">
      <c r="A284" s="17" t="s">
        <v>113</v>
      </c>
      <c r="B284" s="44">
        <v>43</v>
      </c>
      <c r="C284" s="45">
        <v>1983128</v>
      </c>
      <c r="D284" s="45">
        <v>1553548</v>
      </c>
      <c r="E284" s="45">
        <v>1595747</v>
      </c>
      <c r="F284" s="49">
        <v>40504</v>
      </c>
      <c r="G284" s="48">
        <v>25.4</v>
      </c>
      <c r="H284" s="47">
        <v>0.82</v>
      </c>
      <c r="I284" s="48">
        <v>78.3</v>
      </c>
    </row>
    <row r="285" spans="1:9" ht="12.75" customHeight="1">
      <c r="A285" s="17" t="s">
        <v>114</v>
      </c>
      <c r="B285" s="44">
        <v>1</v>
      </c>
      <c r="C285" s="50" t="s">
        <v>53</v>
      </c>
      <c r="D285" s="50" t="s">
        <v>53</v>
      </c>
      <c r="E285" s="50" t="s">
        <v>53</v>
      </c>
      <c r="F285" s="50" t="s">
        <v>53</v>
      </c>
      <c r="G285" s="48">
        <v>28.4</v>
      </c>
      <c r="H285" s="47">
        <v>0.92</v>
      </c>
      <c r="I285" s="48">
        <v>44.8</v>
      </c>
    </row>
    <row r="286" spans="1:9" ht="12.75" customHeight="1">
      <c r="A286" s="16"/>
      <c r="B286" s="64"/>
      <c r="C286" s="50"/>
      <c r="D286" s="50"/>
      <c r="E286" s="50"/>
      <c r="F286" s="50"/>
      <c r="G286" s="48"/>
      <c r="H286" s="47"/>
      <c r="I286" s="48"/>
    </row>
    <row r="287" spans="1:9" ht="12.75" customHeight="1">
      <c r="A287" s="1697" t="s">
        <v>55</v>
      </c>
      <c r="B287" s="1697"/>
      <c r="C287" s="1697"/>
      <c r="D287" s="1697"/>
      <c r="E287" s="1697"/>
      <c r="F287" s="1697"/>
      <c r="G287" s="1697"/>
      <c r="H287" s="1697"/>
      <c r="I287" s="1697"/>
    </row>
    <row r="288" spans="1:9" ht="12.75" customHeight="1">
      <c r="A288" s="1696" t="s">
        <v>56</v>
      </c>
      <c r="B288" s="1696"/>
      <c r="C288" s="1696"/>
      <c r="D288" s="1696"/>
      <c r="E288" s="1696"/>
      <c r="F288" s="1696"/>
      <c r="G288" s="1696"/>
      <c r="H288" s="1696"/>
      <c r="I288" s="1696"/>
    </row>
    <row r="289" spans="1:9" ht="12.75" customHeight="1">
      <c r="A289" s="1696" t="s">
        <v>57</v>
      </c>
      <c r="B289" s="1696"/>
      <c r="C289" s="1696"/>
      <c r="D289" s="1696"/>
      <c r="E289" s="1696"/>
      <c r="F289" s="1696"/>
      <c r="G289" s="1696"/>
      <c r="H289" s="1696"/>
      <c r="I289" s="1696"/>
    </row>
    <row r="290" spans="1:9" ht="12.75" customHeight="1">
      <c r="A290" s="1696" t="s">
        <v>117</v>
      </c>
      <c r="B290" s="1696"/>
      <c r="C290" s="1696"/>
      <c r="D290" s="1696"/>
      <c r="E290" s="1696"/>
      <c r="F290" s="1696"/>
      <c r="G290" s="1696"/>
      <c r="H290" s="1696"/>
      <c r="I290" s="1696"/>
    </row>
    <row r="291" spans="1:9" ht="12.75" customHeight="1">
      <c r="A291" s="1696" t="s">
        <v>60</v>
      </c>
      <c r="B291" s="1696"/>
      <c r="C291" s="1696"/>
      <c r="D291" s="1696"/>
      <c r="E291" s="1696"/>
      <c r="F291" s="1696"/>
      <c r="G291" s="1696"/>
      <c r="H291" s="1696"/>
      <c r="I291" s="1696"/>
    </row>
    <row r="292" spans="1:9" ht="13.15" customHeight="1">
      <c r="A292" s="1696" t="s">
        <v>118</v>
      </c>
      <c r="B292" s="1696"/>
      <c r="C292" s="1696"/>
      <c r="D292" s="1696"/>
      <c r="E292" s="1696"/>
      <c r="F292" s="1696"/>
      <c r="G292" s="1696"/>
      <c r="H292" s="1696"/>
      <c r="I292" s="1696"/>
    </row>
    <row r="293" spans="1:9" ht="13.15" customHeight="1">
      <c r="A293" s="1696" t="s">
        <v>119</v>
      </c>
      <c r="B293" s="1696"/>
      <c r="C293" s="1696"/>
      <c r="D293" s="1696"/>
      <c r="E293" s="1696"/>
      <c r="F293" s="1696"/>
      <c r="G293" s="1696"/>
      <c r="H293" s="1696"/>
      <c r="I293" s="1696"/>
    </row>
    <row r="294" spans="1:9" ht="13.15" customHeight="1">
      <c r="A294" s="1696" t="s">
        <v>120</v>
      </c>
      <c r="B294" s="1696"/>
      <c r="C294" s="1696"/>
      <c r="D294" s="1696"/>
      <c r="E294" s="1696"/>
      <c r="F294" s="1696"/>
      <c r="G294" s="1696"/>
      <c r="H294" s="1696"/>
      <c r="I294" s="1696"/>
    </row>
    <row r="295" spans="1:9" ht="13.15" customHeight="1">
      <c r="A295" s="1696" t="s">
        <v>121</v>
      </c>
      <c r="B295" s="1696"/>
      <c r="C295" s="1696"/>
      <c r="D295" s="1696"/>
      <c r="E295" s="1696"/>
      <c r="F295" s="1696"/>
      <c r="G295" s="1696"/>
      <c r="H295" s="1696"/>
      <c r="I295" s="1696"/>
    </row>
    <row r="296" spans="1:9" ht="13.15" customHeight="1">
      <c r="A296" s="1697" t="s">
        <v>122</v>
      </c>
      <c r="B296" s="1697"/>
      <c r="C296" s="1697"/>
      <c r="D296" s="1697"/>
      <c r="E296" s="1697"/>
      <c r="F296" s="1697"/>
      <c r="G296" s="1697"/>
      <c r="H296" s="1697"/>
      <c r="I296" s="1697"/>
    </row>
    <row r="304" spans="1:9" ht="13.15" customHeight="1" outlineLevel="1">
      <c r="A304" s="1695" t="s">
        <v>305</v>
      </c>
      <c r="B304" s="1695"/>
      <c r="C304" s="1695"/>
      <c r="D304" s="1695"/>
      <c r="E304" s="1695"/>
      <c r="F304" s="1695"/>
      <c r="G304" s="1695"/>
      <c r="H304" s="1695"/>
      <c r="I304" s="1695"/>
    </row>
  </sheetData>
  <mergeCells count="71">
    <mergeCell ref="B18:I18"/>
    <mergeCell ref="A2:J2"/>
    <mergeCell ref="A3:J3"/>
    <mergeCell ref="A5:I5"/>
    <mergeCell ref="B6:B14"/>
    <mergeCell ref="C6:C8"/>
    <mergeCell ref="D6:E8"/>
    <mergeCell ref="I6:I14"/>
    <mergeCell ref="G7:H7"/>
    <mergeCell ref="G8:H8"/>
    <mergeCell ref="H9:H12"/>
    <mergeCell ref="C11:D11"/>
    <mergeCell ref="C12:D12"/>
    <mergeCell ref="F13:H14"/>
    <mergeCell ref="B15:E15"/>
    <mergeCell ref="G15:H15"/>
    <mergeCell ref="A81:I81"/>
    <mergeCell ref="B36:I36"/>
    <mergeCell ref="B54:I54"/>
    <mergeCell ref="A72:I72"/>
    <mergeCell ref="A73:I73"/>
    <mergeCell ref="A74:I74"/>
    <mergeCell ref="A75:I75"/>
    <mergeCell ref="A76:I76"/>
    <mergeCell ref="A77:I77"/>
    <mergeCell ref="A78:I78"/>
    <mergeCell ref="A79:I79"/>
    <mergeCell ref="A80:I80"/>
    <mergeCell ref="A150:I150"/>
    <mergeCell ref="A87:I87"/>
    <mergeCell ref="B89:I89"/>
    <mergeCell ref="B107:I107"/>
    <mergeCell ref="B125:I125"/>
    <mergeCell ref="A143:I143"/>
    <mergeCell ref="A144:I144"/>
    <mergeCell ref="A145:I145"/>
    <mergeCell ref="A146:I146"/>
    <mergeCell ref="A147:I147"/>
    <mergeCell ref="A148:I148"/>
    <mergeCell ref="A149:I149"/>
    <mergeCell ref="A220:I220"/>
    <mergeCell ref="A151:I151"/>
    <mergeCell ref="A152:I152"/>
    <mergeCell ref="A159:I159"/>
    <mergeCell ref="B161:I161"/>
    <mergeCell ref="B179:I179"/>
    <mergeCell ref="B197:I197"/>
    <mergeCell ref="A215:I215"/>
    <mergeCell ref="A216:I216"/>
    <mergeCell ref="A217:I217"/>
    <mergeCell ref="A218:I218"/>
    <mergeCell ref="A219:I219"/>
    <mergeCell ref="A290:I290"/>
    <mergeCell ref="A221:I221"/>
    <mergeCell ref="A222:I222"/>
    <mergeCell ref="A223:I223"/>
    <mergeCell ref="A224:I224"/>
    <mergeCell ref="A231:I231"/>
    <mergeCell ref="B233:I233"/>
    <mergeCell ref="B251:I251"/>
    <mergeCell ref="B269:I269"/>
    <mergeCell ref="A287:I287"/>
    <mergeCell ref="A288:I288"/>
    <mergeCell ref="A289:I289"/>
    <mergeCell ref="A304:I304"/>
    <mergeCell ref="A291:I291"/>
    <mergeCell ref="A292:I292"/>
    <mergeCell ref="A293:I293"/>
    <mergeCell ref="A294:I294"/>
    <mergeCell ref="A295:I295"/>
    <mergeCell ref="A296:I296"/>
  </mergeCells>
  <pageMargins left="0.23622047244094491" right="0.23622047244094491" top="0.74803149606299213" bottom="0.74803149606299213" header="0.31496062992125984" footer="0.31496062992125984"/>
  <pageSetup scale="61" orientation="portrait" horizontalDpi="300" verticalDpi="300" r:id="rId1"/>
  <headerFooter alignWithMargins="0"/>
  <rowBreaks count="3" manualBreakCount="3">
    <brk id="87" max="8" man="1"/>
    <brk id="159" max="8" man="1"/>
    <brk id="231" max="8" man="1"/>
  </rowBreaks>
  <colBreaks count="1" manualBreakCount="1">
    <brk id="9" max="283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297"/>
  <sheetViews>
    <sheetView zoomScaleNormal="100" workbookViewId="0"/>
  </sheetViews>
  <sheetFormatPr baseColWidth="10" defaultColWidth="9.140625" defaultRowHeight="12.75" outlineLevelRow="1"/>
  <cols>
    <col min="1" max="1" width="28.42578125" style="57" customWidth="1"/>
    <col min="2" max="2" width="13.140625" style="57" customWidth="1"/>
    <col min="3" max="3" width="17.85546875" style="57" customWidth="1"/>
    <col min="4" max="4" width="19.140625" style="57" customWidth="1"/>
    <col min="5" max="5" width="17.28515625" style="57" customWidth="1"/>
    <col min="6" max="6" width="15.5703125" style="57" customWidth="1"/>
    <col min="7" max="7" width="16.5703125" style="57" customWidth="1"/>
    <col min="8" max="8" width="14.7109375" style="57" customWidth="1"/>
    <col min="9" max="9" width="14.28515625" style="57" customWidth="1"/>
    <col min="10" max="16384" width="9.140625" style="57"/>
  </cols>
  <sheetData>
    <row r="1" spans="1:10">
      <c r="A1" s="56"/>
      <c r="B1" s="56"/>
      <c r="C1" s="56"/>
      <c r="D1" s="56"/>
      <c r="E1" s="56"/>
      <c r="F1" s="56"/>
      <c r="G1" s="56"/>
      <c r="H1" s="56"/>
      <c r="I1" s="56"/>
    </row>
    <row r="2" spans="1:10" ht="12.75" customHeight="1">
      <c r="A2" s="1698" t="s">
        <v>138</v>
      </c>
      <c r="B2" s="1698"/>
      <c r="C2" s="1698"/>
      <c r="D2" s="1698"/>
      <c r="E2" s="1698"/>
      <c r="F2" s="1698"/>
      <c r="G2" s="1698"/>
      <c r="H2" s="1698"/>
      <c r="I2" s="1698"/>
      <c r="J2" s="1698"/>
    </row>
    <row r="3" spans="1:10" ht="12.75" customHeight="1">
      <c r="A3" s="1699" t="s">
        <v>139</v>
      </c>
      <c r="B3" s="1699"/>
      <c r="C3" s="1699"/>
      <c r="D3" s="1699"/>
      <c r="E3" s="1699"/>
      <c r="F3" s="1699"/>
      <c r="G3" s="1699"/>
      <c r="H3" s="1699"/>
      <c r="I3" s="1699"/>
      <c r="J3" s="1699"/>
    </row>
    <row r="4" spans="1:10">
      <c r="A4" s="56"/>
      <c r="B4" s="56"/>
      <c r="C4" s="56"/>
      <c r="D4" s="56"/>
      <c r="E4" s="56"/>
      <c r="F4" s="56"/>
      <c r="G4" s="56"/>
      <c r="H4" s="56"/>
      <c r="I4" s="56"/>
    </row>
    <row r="5" spans="1:10">
      <c r="A5" s="1697"/>
      <c r="B5" s="1697"/>
      <c r="C5" s="1697"/>
      <c r="D5" s="1697"/>
      <c r="E5" s="1697"/>
      <c r="F5" s="1697"/>
      <c r="G5" s="1697"/>
      <c r="H5" s="1697"/>
      <c r="I5" s="1697"/>
    </row>
    <row r="6" spans="1:10" ht="13.15" customHeight="1">
      <c r="A6" s="9" t="s">
        <v>10</v>
      </c>
      <c r="B6" s="1700" t="s">
        <v>83</v>
      </c>
      <c r="C6" s="1703" t="s">
        <v>84</v>
      </c>
      <c r="D6" s="1706" t="s">
        <v>85</v>
      </c>
      <c r="E6" s="1707"/>
      <c r="F6" s="7" t="s">
        <v>10</v>
      </c>
      <c r="G6" s="8" t="s">
        <v>10</v>
      </c>
      <c r="H6" s="9" t="s">
        <v>10</v>
      </c>
      <c r="I6" s="1712" t="s">
        <v>132</v>
      </c>
      <c r="J6" s="58"/>
    </row>
    <row r="7" spans="1:10">
      <c r="A7" s="16" t="s">
        <v>10</v>
      </c>
      <c r="B7" s="1701"/>
      <c r="C7" s="1704"/>
      <c r="D7" s="1708"/>
      <c r="E7" s="1709"/>
      <c r="F7" s="12" t="s">
        <v>10</v>
      </c>
      <c r="G7" s="1714" t="s">
        <v>15</v>
      </c>
      <c r="H7" s="1715"/>
      <c r="I7" s="1708"/>
      <c r="J7" s="58"/>
    </row>
    <row r="8" spans="1:10">
      <c r="A8" s="16" t="s">
        <v>10</v>
      </c>
      <c r="B8" s="1701"/>
      <c r="C8" s="1705"/>
      <c r="D8" s="1710"/>
      <c r="E8" s="1711"/>
      <c r="F8" s="13" t="s">
        <v>16</v>
      </c>
      <c r="G8" s="1716" t="s">
        <v>10</v>
      </c>
      <c r="H8" s="1717"/>
      <c r="I8" s="1708"/>
      <c r="J8" s="58"/>
    </row>
    <row r="9" spans="1:10" ht="13.15" customHeight="1">
      <c r="B9" s="1701"/>
      <c r="C9" s="9" t="s">
        <v>10</v>
      </c>
      <c r="D9" s="15" t="s">
        <v>10</v>
      </c>
      <c r="E9" s="7" t="s">
        <v>10</v>
      </c>
      <c r="F9" s="13" t="s">
        <v>87</v>
      </c>
      <c r="G9" s="7" t="s">
        <v>10</v>
      </c>
      <c r="H9" s="1718" t="s">
        <v>19</v>
      </c>
      <c r="I9" s="1708"/>
      <c r="J9" s="58"/>
    </row>
    <row r="10" spans="1:10" ht="14.25">
      <c r="A10" s="59" t="s">
        <v>89</v>
      </c>
      <c r="B10" s="1701"/>
      <c r="C10" s="16" t="s">
        <v>10</v>
      </c>
      <c r="D10" s="17" t="s">
        <v>10</v>
      </c>
      <c r="E10" s="13" t="s">
        <v>90</v>
      </c>
      <c r="F10" s="18"/>
      <c r="G10" s="13" t="s">
        <v>22</v>
      </c>
      <c r="H10" s="1719"/>
      <c r="I10" s="1708"/>
      <c r="J10" s="58"/>
    </row>
    <row r="11" spans="1:10" ht="12.75" customHeight="1">
      <c r="A11" s="59" t="s">
        <v>20</v>
      </c>
      <c r="B11" s="1701"/>
      <c r="C11" s="1709" t="s">
        <v>91</v>
      </c>
      <c r="D11" s="1714"/>
      <c r="E11" s="13" t="s">
        <v>92</v>
      </c>
      <c r="F11" s="12" t="s">
        <v>10</v>
      </c>
      <c r="G11" s="13" t="s">
        <v>25</v>
      </c>
      <c r="H11" s="1719"/>
      <c r="I11" s="1708"/>
      <c r="J11" s="58"/>
    </row>
    <row r="12" spans="1:10" ht="12.75" customHeight="1">
      <c r="A12" s="59" t="s">
        <v>93</v>
      </c>
      <c r="B12" s="1701"/>
      <c r="C12" s="1709" t="s">
        <v>94</v>
      </c>
      <c r="D12" s="1714"/>
      <c r="E12" s="13" t="s">
        <v>95</v>
      </c>
      <c r="F12" s="19" t="s">
        <v>10</v>
      </c>
      <c r="G12" s="20"/>
      <c r="H12" s="1720"/>
      <c r="I12" s="1708"/>
      <c r="J12" s="58"/>
    </row>
    <row r="13" spans="1:10" ht="12.75" customHeight="1">
      <c r="A13" s="59"/>
      <c r="B13" s="1701"/>
      <c r="C13" s="16" t="s">
        <v>10</v>
      </c>
      <c r="D13" s="17" t="s">
        <v>10</v>
      </c>
      <c r="E13" s="13" t="s">
        <v>96</v>
      </c>
      <c r="F13" s="1721" t="s">
        <v>97</v>
      </c>
      <c r="G13" s="1721"/>
      <c r="H13" s="1722"/>
      <c r="I13" s="1708"/>
      <c r="J13" s="58"/>
    </row>
    <row r="14" spans="1:10">
      <c r="A14" s="59"/>
      <c r="B14" s="1702"/>
      <c r="C14" s="21"/>
      <c r="D14" s="22"/>
      <c r="E14" s="20"/>
      <c r="F14" s="1723"/>
      <c r="G14" s="1723"/>
      <c r="H14" s="1724"/>
      <c r="I14" s="1713"/>
      <c r="J14" s="58"/>
    </row>
    <row r="15" spans="1:10">
      <c r="A15" s="60"/>
      <c r="B15" s="1725" t="s">
        <v>29</v>
      </c>
      <c r="C15" s="1720"/>
      <c r="D15" s="1720"/>
      <c r="E15" s="1711"/>
      <c r="F15" s="23" t="s">
        <v>30</v>
      </c>
      <c r="G15" s="1726" t="s">
        <v>29</v>
      </c>
      <c r="H15" s="1727"/>
      <c r="I15" s="24" t="s">
        <v>31</v>
      </c>
      <c r="J15" s="58"/>
    </row>
    <row r="16" spans="1:10">
      <c r="A16" s="61" t="s">
        <v>10</v>
      </c>
      <c r="B16" s="62" t="s">
        <v>32</v>
      </c>
      <c r="C16" s="62" t="s">
        <v>33</v>
      </c>
      <c r="D16" s="62" t="s">
        <v>34</v>
      </c>
      <c r="E16" s="62" t="s">
        <v>35</v>
      </c>
      <c r="F16" s="62" t="s">
        <v>36</v>
      </c>
      <c r="G16" s="62" t="s">
        <v>37</v>
      </c>
      <c r="H16" s="63" t="s">
        <v>38</v>
      </c>
      <c r="I16" s="26" t="s">
        <v>98</v>
      </c>
      <c r="J16" s="58"/>
    </row>
    <row r="17" spans="1:9">
      <c r="A17" s="59" t="s">
        <v>10</v>
      </c>
      <c r="B17" s="16" t="s">
        <v>10</v>
      </c>
      <c r="C17" s="16" t="s">
        <v>10</v>
      </c>
      <c r="D17" s="16" t="s">
        <v>10</v>
      </c>
      <c r="E17" s="16" t="s">
        <v>10</v>
      </c>
      <c r="F17" s="16" t="s">
        <v>10</v>
      </c>
      <c r="G17" s="16" t="s">
        <v>10</v>
      </c>
      <c r="H17" s="16" t="s">
        <v>10</v>
      </c>
      <c r="I17" s="16" t="s">
        <v>10</v>
      </c>
    </row>
    <row r="18" spans="1:9">
      <c r="A18" s="56" t="s">
        <v>10</v>
      </c>
      <c r="B18" s="1697" t="s">
        <v>99</v>
      </c>
      <c r="C18" s="1697"/>
      <c r="D18" s="1697"/>
      <c r="E18" s="1697"/>
      <c r="F18" s="1697"/>
      <c r="G18" s="1697"/>
      <c r="H18" s="1697"/>
      <c r="I18" s="1697"/>
    </row>
    <row r="19" spans="1:9">
      <c r="A19" s="17" t="s">
        <v>100</v>
      </c>
      <c r="B19" s="29">
        <v>1032</v>
      </c>
      <c r="C19" s="30">
        <v>30624625</v>
      </c>
      <c r="D19" s="30">
        <v>26077794</v>
      </c>
      <c r="E19" s="30">
        <v>25737896</v>
      </c>
      <c r="F19" s="30">
        <v>649873</v>
      </c>
      <c r="G19" s="31">
        <v>25.2</v>
      </c>
      <c r="H19" s="32">
        <v>0.81</v>
      </c>
      <c r="I19" s="31">
        <v>85.2</v>
      </c>
    </row>
    <row r="20" spans="1:9" outlineLevel="1">
      <c r="A20" s="17"/>
    </row>
    <row r="21" spans="1:9" outlineLevel="1">
      <c r="A21" s="17" t="s">
        <v>101</v>
      </c>
      <c r="B21" s="29">
        <v>138</v>
      </c>
      <c r="C21" s="30">
        <v>1575277</v>
      </c>
      <c r="D21" s="30">
        <v>1401592</v>
      </c>
      <c r="E21" s="30">
        <v>1382900</v>
      </c>
      <c r="F21" s="51">
        <v>30936</v>
      </c>
      <c r="G21" s="31">
        <v>22.4</v>
      </c>
      <c r="H21" s="32">
        <v>0.72</v>
      </c>
      <c r="I21" s="31">
        <v>89</v>
      </c>
    </row>
    <row r="22" spans="1:9" outlineLevel="1">
      <c r="A22" s="17" t="s">
        <v>102</v>
      </c>
      <c r="B22" s="29">
        <v>181</v>
      </c>
      <c r="C22" s="30">
        <v>2903558</v>
      </c>
      <c r="D22" s="30">
        <v>2462857</v>
      </c>
      <c r="E22" s="30">
        <v>2441204</v>
      </c>
      <c r="F22" s="51">
        <v>58584</v>
      </c>
      <c r="G22" s="31">
        <v>24</v>
      </c>
      <c r="H22" s="32">
        <v>0.77</v>
      </c>
      <c r="I22" s="31">
        <v>84.8</v>
      </c>
    </row>
    <row r="23" spans="1:9" outlineLevel="1">
      <c r="A23" s="17" t="s">
        <v>103</v>
      </c>
      <c r="B23" s="29">
        <v>16</v>
      </c>
      <c r="C23" s="30">
        <v>2950395</v>
      </c>
      <c r="D23" s="30">
        <v>2446504</v>
      </c>
      <c r="E23" s="30">
        <v>2392501</v>
      </c>
      <c r="F23" s="51">
        <v>59570</v>
      </c>
      <c r="G23" s="31">
        <v>24.9</v>
      </c>
      <c r="H23" s="32">
        <v>0.8</v>
      </c>
      <c r="I23" s="31">
        <v>82.9</v>
      </c>
    </row>
    <row r="24" spans="1:9" outlineLevel="1">
      <c r="A24" s="17" t="s">
        <v>104</v>
      </c>
      <c r="B24" s="29">
        <v>47</v>
      </c>
      <c r="C24" s="30">
        <v>795190</v>
      </c>
      <c r="D24" s="30">
        <v>667625</v>
      </c>
      <c r="E24" s="30">
        <v>564065</v>
      </c>
      <c r="F24" s="51">
        <v>15395</v>
      </c>
      <c r="G24" s="31">
        <v>27.3</v>
      </c>
      <c r="H24" s="32">
        <v>0.88</v>
      </c>
      <c r="I24" s="31">
        <v>84</v>
      </c>
    </row>
    <row r="25" spans="1:9" outlineLevel="1">
      <c r="A25" s="17" t="s">
        <v>105</v>
      </c>
      <c r="B25" s="29">
        <v>16</v>
      </c>
      <c r="C25" s="30">
        <v>720311</v>
      </c>
      <c r="D25" s="30">
        <v>506099</v>
      </c>
      <c r="E25" s="30">
        <v>540068</v>
      </c>
      <c r="F25" s="51">
        <v>15439</v>
      </c>
      <c r="G25" s="31">
        <v>28.6</v>
      </c>
      <c r="H25" s="32">
        <v>0.92</v>
      </c>
      <c r="I25" s="31">
        <v>70.3</v>
      </c>
    </row>
    <row r="26" spans="1:9" outlineLevel="1">
      <c r="A26" s="17" t="s">
        <v>106</v>
      </c>
      <c r="B26" s="29">
        <v>242</v>
      </c>
      <c r="C26" s="30">
        <v>9593810</v>
      </c>
      <c r="D26" s="30">
        <v>8338810</v>
      </c>
      <c r="E26" s="30">
        <v>8353706</v>
      </c>
      <c r="F26" s="30">
        <v>215087</v>
      </c>
      <c r="G26" s="31">
        <v>25.7</v>
      </c>
      <c r="H26" s="32">
        <v>0.83</v>
      </c>
      <c r="I26" s="31">
        <v>86.9</v>
      </c>
    </row>
    <row r="27" spans="1:9" outlineLevel="1">
      <c r="A27" s="17" t="s">
        <v>107</v>
      </c>
      <c r="B27" s="29">
        <v>200</v>
      </c>
      <c r="C27" s="30">
        <v>4262669</v>
      </c>
      <c r="D27" s="30">
        <v>3539845</v>
      </c>
      <c r="E27" s="30">
        <v>3498458</v>
      </c>
      <c r="F27" s="51">
        <v>86622</v>
      </c>
      <c r="G27" s="31">
        <v>24.8</v>
      </c>
      <c r="H27" s="32">
        <v>0.8</v>
      </c>
      <c r="I27" s="31">
        <v>83</v>
      </c>
    </row>
    <row r="28" spans="1:9" outlineLevel="1">
      <c r="A28" s="17" t="s">
        <v>108</v>
      </c>
      <c r="B28" s="29">
        <v>45</v>
      </c>
      <c r="C28" s="30">
        <v>778206</v>
      </c>
      <c r="D28" s="30">
        <v>699093</v>
      </c>
      <c r="E28" s="30">
        <v>652281</v>
      </c>
      <c r="F28" s="51">
        <v>16172</v>
      </c>
      <c r="G28" s="31">
        <v>24.8</v>
      </c>
      <c r="H28" s="32">
        <v>0.8</v>
      </c>
      <c r="I28" s="31">
        <v>89.8</v>
      </c>
    </row>
    <row r="29" spans="1:9" outlineLevel="1">
      <c r="A29" s="17" t="s">
        <v>109</v>
      </c>
      <c r="B29" s="29">
        <v>8</v>
      </c>
      <c r="C29" s="43" t="s">
        <v>53</v>
      </c>
      <c r="D29" s="43" t="s">
        <v>53</v>
      </c>
      <c r="E29" s="43" t="s">
        <v>53</v>
      </c>
      <c r="F29" s="43" t="s">
        <v>53</v>
      </c>
      <c r="G29" s="31">
        <v>22.7</v>
      </c>
      <c r="H29" s="32">
        <v>0.73</v>
      </c>
      <c r="I29" s="31">
        <v>90.6</v>
      </c>
    </row>
    <row r="30" spans="1:9" outlineLevel="1">
      <c r="A30" s="17" t="s">
        <v>110</v>
      </c>
      <c r="B30" s="29">
        <v>40</v>
      </c>
      <c r="C30" s="30">
        <v>3193318</v>
      </c>
      <c r="D30" s="30">
        <v>2774631</v>
      </c>
      <c r="E30" s="30">
        <v>2694353</v>
      </c>
      <c r="F30" s="51">
        <v>68316</v>
      </c>
      <c r="G30" s="31">
        <v>25.4</v>
      </c>
      <c r="H30" s="32">
        <v>0.82</v>
      </c>
      <c r="I30" s="31">
        <v>86.9</v>
      </c>
    </row>
    <row r="31" spans="1:9" outlineLevel="1">
      <c r="A31" s="17" t="s">
        <v>111</v>
      </c>
      <c r="B31" s="29">
        <v>21</v>
      </c>
      <c r="C31" s="30">
        <v>1269349</v>
      </c>
      <c r="D31" s="30">
        <v>1122079</v>
      </c>
      <c r="E31" s="30">
        <v>1146089</v>
      </c>
      <c r="F31" s="51">
        <v>29486</v>
      </c>
      <c r="G31" s="31">
        <v>25.7</v>
      </c>
      <c r="H31" s="32">
        <v>0.83</v>
      </c>
      <c r="I31" s="31">
        <v>88.4</v>
      </c>
    </row>
    <row r="32" spans="1:9" outlineLevel="1">
      <c r="A32" s="17" t="s">
        <v>112</v>
      </c>
      <c r="B32" s="29">
        <v>47</v>
      </c>
      <c r="C32" s="30">
        <v>1064678</v>
      </c>
      <c r="D32" s="30">
        <v>922205</v>
      </c>
      <c r="E32" s="30">
        <v>920817</v>
      </c>
      <c r="F32" s="51">
        <v>24267</v>
      </c>
      <c r="G32" s="31">
        <v>26.4</v>
      </c>
      <c r="H32" s="32">
        <v>0.85</v>
      </c>
      <c r="I32" s="31">
        <v>86.6</v>
      </c>
    </row>
    <row r="33" spans="1:9" outlineLevel="1">
      <c r="A33" s="17" t="s">
        <v>113</v>
      </c>
      <c r="B33" s="29">
        <v>30</v>
      </c>
      <c r="C33" s="30">
        <v>1428148</v>
      </c>
      <c r="D33" s="30">
        <v>1116107</v>
      </c>
      <c r="E33" s="30">
        <v>1078436</v>
      </c>
      <c r="F33" s="51">
        <v>28340</v>
      </c>
      <c r="G33" s="31">
        <v>26.3</v>
      </c>
      <c r="H33" s="32">
        <v>0.85</v>
      </c>
      <c r="I33" s="31">
        <v>78.2</v>
      </c>
    </row>
    <row r="34" spans="1:9" ht="14.25" outlineLevel="1">
      <c r="A34" s="17" t="s">
        <v>114</v>
      </c>
      <c r="B34" s="29">
        <v>1</v>
      </c>
      <c r="C34" s="43" t="s">
        <v>53</v>
      </c>
      <c r="D34" s="43" t="s">
        <v>53</v>
      </c>
      <c r="E34" s="43" t="s">
        <v>53</v>
      </c>
      <c r="F34" s="43" t="s">
        <v>53</v>
      </c>
      <c r="G34" s="31">
        <v>23.1</v>
      </c>
      <c r="H34" s="32">
        <v>0.75</v>
      </c>
      <c r="I34" s="31">
        <v>72.2</v>
      </c>
    </row>
    <row r="36" spans="1:9">
      <c r="A36" s="56" t="s">
        <v>10</v>
      </c>
      <c r="B36" s="1697" t="s">
        <v>115</v>
      </c>
      <c r="C36" s="1697"/>
      <c r="D36" s="1697"/>
      <c r="E36" s="1697"/>
      <c r="F36" s="1697"/>
      <c r="G36" s="1697"/>
      <c r="H36" s="1697"/>
      <c r="I36" s="1697"/>
    </row>
    <row r="37" spans="1:9">
      <c r="A37" s="17" t="s">
        <v>100</v>
      </c>
      <c r="B37" s="29">
        <v>1218</v>
      </c>
      <c r="C37" s="30">
        <v>36909008</v>
      </c>
      <c r="D37" s="30">
        <v>32029149</v>
      </c>
      <c r="E37" s="30">
        <v>28997383</v>
      </c>
      <c r="F37" s="30">
        <v>707489</v>
      </c>
      <c r="G37" s="31">
        <v>24.4</v>
      </c>
      <c r="H37" s="32">
        <v>0.87</v>
      </c>
      <c r="I37" s="31">
        <v>86.8</v>
      </c>
    </row>
    <row r="38" spans="1:9" outlineLevel="1">
      <c r="A38" s="17"/>
    </row>
    <row r="39" spans="1:9" outlineLevel="1">
      <c r="A39" s="17" t="s">
        <v>101</v>
      </c>
      <c r="B39" s="29">
        <v>139</v>
      </c>
      <c r="C39" s="30">
        <v>1587766</v>
      </c>
      <c r="D39" s="30">
        <v>1444939</v>
      </c>
      <c r="E39" s="30">
        <v>1412246</v>
      </c>
      <c r="F39" s="51">
        <v>31169</v>
      </c>
      <c r="G39" s="31">
        <v>22.1</v>
      </c>
      <c r="H39" s="32">
        <v>0.79</v>
      </c>
      <c r="I39" s="31">
        <v>91</v>
      </c>
    </row>
    <row r="40" spans="1:9" outlineLevel="1">
      <c r="A40" s="17" t="s">
        <v>102</v>
      </c>
      <c r="B40" s="29">
        <v>202</v>
      </c>
      <c r="C40" s="30">
        <v>3631196</v>
      </c>
      <c r="D40" s="30">
        <v>3074625</v>
      </c>
      <c r="E40" s="30">
        <v>2767862</v>
      </c>
      <c r="F40" s="51">
        <v>64097</v>
      </c>
      <c r="G40" s="31">
        <v>23.2</v>
      </c>
      <c r="H40" s="32">
        <v>0.83</v>
      </c>
      <c r="I40" s="31">
        <v>84.7</v>
      </c>
    </row>
    <row r="41" spans="1:9" outlineLevel="1">
      <c r="A41" s="17" t="s">
        <v>103</v>
      </c>
      <c r="B41" s="29">
        <v>24</v>
      </c>
      <c r="C41" s="30">
        <v>3188433</v>
      </c>
      <c r="D41" s="30">
        <v>2451290</v>
      </c>
      <c r="E41" s="30">
        <v>2439197</v>
      </c>
      <c r="F41" s="51">
        <v>59461</v>
      </c>
      <c r="G41" s="31">
        <v>24.4</v>
      </c>
      <c r="H41" s="32">
        <v>0.87</v>
      </c>
      <c r="I41" s="31">
        <v>76.900000000000006</v>
      </c>
    </row>
    <row r="42" spans="1:9" outlineLevel="1">
      <c r="A42" s="17" t="s">
        <v>104</v>
      </c>
      <c r="B42" s="29">
        <v>47</v>
      </c>
      <c r="C42" s="30">
        <v>795192</v>
      </c>
      <c r="D42" s="30">
        <v>684409</v>
      </c>
      <c r="E42" s="30">
        <v>676017</v>
      </c>
      <c r="F42" s="51">
        <v>15123</v>
      </c>
      <c r="G42" s="31">
        <v>22.4</v>
      </c>
      <c r="H42" s="32">
        <v>0.8</v>
      </c>
      <c r="I42" s="31">
        <v>86.1</v>
      </c>
    </row>
    <row r="43" spans="1:9" outlineLevel="1">
      <c r="A43" s="17" t="s">
        <v>105</v>
      </c>
      <c r="B43" s="29">
        <v>41</v>
      </c>
      <c r="C43" s="30">
        <v>1963757</v>
      </c>
      <c r="D43" s="30">
        <v>1659097</v>
      </c>
      <c r="E43" s="30">
        <v>1082598</v>
      </c>
      <c r="F43" s="51">
        <v>31872</v>
      </c>
      <c r="G43" s="31" t="s">
        <v>70</v>
      </c>
      <c r="H43" s="32" t="s">
        <v>70</v>
      </c>
      <c r="I43" s="31">
        <v>84.5</v>
      </c>
    </row>
    <row r="44" spans="1:9" outlineLevel="1">
      <c r="A44" s="17" t="s">
        <v>106</v>
      </c>
      <c r="B44" s="29">
        <v>355</v>
      </c>
      <c r="C44" s="30">
        <v>12792041</v>
      </c>
      <c r="D44" s="30">
        <v>11636472</v>
      </c>
      <c r="E44" s="30">
        <v>9966511</v>
      </c>
      <c r="F44" s="30">
        <v>254462</v>
      </c>
      <c r="G44" s="31">
        <v>25.5</v>
      </c>
      <c r="H44" s="32">
        <v>0.91</v>
      </c>
      <c r="I44" s="31">
        <v>91</v>
      </c>
    </row>
    <row r="45" spans="1:9" outlineLevel="1">
      <c r="A45" s="17" t="s">
        <v>107</v>
      </c>
      <c r="B45" s="29">
        <v>205</v>
      </c>
      <c r="C45" s="30">
        <v>4507861</v>
      </c>
      <c r="D45" s="30">
        <v>3877381</v>
      </c>
      <c r="E45" s="30">
        <v>3703559</v>
      </c>
      <c r="F45" s="51">
        <v>84510</v>
      </c>
      <c r="G45" s="31">
        <v>22.8</v>
      </c>
      <c r="H45" s="32">
        <v>0.81</v>
      </c>
      <c r="I45" s="31">
        <v>86</v>
      </c>
    </row>
    <row r="46" spans="1:9" outlineLevel="1">
      <c r="A46" s="17" t="s">
        <v>108</v>
      </c>
      <c r="B46" s="29">
        <v>45</v>
      </c>
      <c r="C46" s="30">
        <v>787246</v>
      </c>
      <c r="D46" s="30">
        <v>711902</v>
      </c>
      <c r="E46" s="30">
        <v>705498</v>
      </c>
      <c r="F46" s="51">
        <v>16472</v>
      </c>
      <c r="G46" s="31">
        <v>23.3</v>
      </c>
      <c r="H46" s="32">
        <v>0.83</v>
      </c>
      <c r="I46" s="31">
        <v>90.4</v>
      </c>
    </row>
    <row r="47" spans="1:9" outlineLevel="1">
      <c r="A47" s="17" t="s">
        <v>109</v>
      </c>
      <c r="B47" s="29">
        <v>8</v>
      </c>
      <c r="C47" s="43" t="s">
        <v>53</v>
      </c>
      <c r="D47" s="43" t="s">
        <v>53</v>
      </c>
      <c r="E47" s="43" t="s">
        <v>53</v>
      </c>
      <c r="F47" s="43" t="s">
        <v>53</v>
      </c>
      <c r="G47" s="31">
        <v>21.1</v>
      </c>
      <c r="H47" s="32">
        <v>0.75</v>
      </c>
      <c r="I47" s="31">
        <v>93.8</v>
      </c>
    </row>
    <row r="48" spans="1:9" outlineLevel="1">
      <c r="A48" s="17" t="s">
        <v>110</v>
      </c>
      <c r="B48" s="29">
        <v>40</v>
      </c>
      <c r="C48" s="30">
        <v>3193318</v>
      </c>
      <c r="D48" s="30">
        <v>2793962</v>
      </c>
      <c r="E48" s="30">
        <v>2775992</v>
      </c>
      <c r="F48" s="51">
        <v>65796</v>
      </c>
      <c r="G48" s="31">
        <v>23.7</v>
      </c>
      <c r="H48" s="32">
        <v>0.85</v>
      </c>
      <c r="I48" s="31">
        <v>87.5</v>
      </c>
    </row>
    <row r="49" spans="1:9" outlineLevel="1">
      <c r="A49" s="17" t="s">
        <v>111</v>
      </c>
      <c r="B49" s="29">
        <v>25</v>
      </c>
      <c r="C49" s="30">
        <v>1615697</v>
      </c>
      <c r="D49" s="30">
        <v>1428513</v>
      </c>
      <c r="E49" s="30">
        <v>1275296</v>
      </c>
      <c r="F49" s="51">
        <v>30880</v>
      </c>
      <c r="G49" s="31">
        <v>24.2</v>
      </c>
      <c r="H49" s="32">
        <v>0.86</v>
      </c>
      <c r="I49" s="31">
        <v>88.4</v>
      </c>
    </row>
    <row r="50" spans="1:9" outlineLevel="1">
      <c r="A50" s="17" t="s">
        <v>112</v>
      </c>
      <c r="B50" s="29">
        <v>54</v>
      </c>
      <c r="C50" s="30">
        <v>1210949</v>
      </c>
      <c r="D50" s="30">
        <v>1032753</v>
      </c>
      <c r="E50" s="30">
        <v>977479</v>
      </c>
      <c r="F50" s="51">
        <v>23854</v>
      </c>
      <c r="G50" s="31">
        <v>24.4</v>
      </c>
      <c r="H50" s="32">
        <v>0.87</v>
      </c>
      <c r="I50" s="31">
        <v>85.3</v>
      </c>
    </row>
    <row r="51" spans="1:9" outlineLevel="1">
      <c r="A51" s="17" t="s">
        <v>113</v>
      </c>
      <c r="B51" s="29">
        <v>32</v>
      </c>
      <c r="C51" s="30">
        <v>1545836</v>
      </c>
      <c r="D51" s="30">
        <v>1150737</v>
      </c>
      <c r="E51" s="30">
        <v>1133422</v>
      </c>
      <c r="F51" s="51">
        <v>28060</v>
      </c>
      <c r="G51" s="31">
        <v>24.8</v>
      </c>
      <c r="H51" s="32">
        <v>0.88</v>
      </c>
      <c r="I51" s="31">
        <v>74.400000000000006</v>
      </c>
    </row>
    <row r="52" spans="1:9" ht="14.25" outlineLevel="1">
      <c r="A52" s="17" t="s">
        <v>114</v>
      </c>
      <c r="B52" s="29">
        <v>1</v>
      </c>
      <c r="C52" s="43" t="s">
        <v>53</v>
      </c>
      <c r="D52" s="43" t="s">
        <v>53</v>
      </c>
      <c r="E52" s="43" t="s">
        <v>53</v>
      </c>
      <c r="F52" s="43" t="s">
        <v>53</v>
      </c>
      <c r="G52" s="31">
        <v>23</v>
      </c>
      <c r="H52" s="32">
        <v>0.82</v>
      </c>
      <c r="I52" s="31">
        <v>72.099999999999994</v>
      </c>
    </row>
    <row r="54" spans="1:9">
      <c r="A54" s="56" t="s">
        <v>10</v>
      </c>
      <c r="B54" s="1697" t="s">
        <v>116</v>
      </c>
      <c r="C54" s="1697"/>
      <c r="D54" s="1697"/>
      <c r="E54" s="1697"/>
      <c r="F54" s="1697"/>
      <c r="G54" s="1697"/>
      <c r="H54" s="1697"/>
      <c r="I54" s="1697"/>
    </row>
    <row r="55" spans="1:9">
      <c r="A55" s="17" t="s">
        <v>100</v>
      </c>
      <c r="B55" s="29">
        <v>1165</v>
      </c>
      <c r="C55" s="30">
        <v>34483173</v>
      </c>
      <c r="D55" s="30">
        <v>29668259</v>
      </c>
      <c r="E55" s="30">
        <v>30640864</v>
      </c>
      <c r="F55" s="30">
        <v>804287</v>
      </c>
      <c r="G55" s="31">
        <v>26.2</v>
      </c>
      <c r="H55" s="32">
        <v>0.85</v>
      </c>
      <c r="I55" s="31">
        <v>86</v>
      </c>
    </row>
    <row r="56" spans="1:9" outlineLevel="1">
      <c r="A56" s="17"/>
    </row>
    <row r="57" spans="1:9" outlineLevel="1">
      <c r="A57" s="17" t="s">
        <v>101</v>
      </c>
      <c r="B57" s="29">
        <v>140</v>
      </c>
      <c r="C57" s="30">
        <v>1601712</v>
      </c>
      <c r="D57" s="30">
        <v>1447848</v>
      </c>
      <c r="E57" s="30">
        <v>1446394</v>
      </c>
      <c r="F57" s="51">
        <v>35654</v>
      </c>
      <c r="G57" s="31">
        <v>24.7</v>
      </c>
      <c r="H57" s="32">
        <v>0.8</v>
      </c>
      <c r="I57" s="31">
        <v>90.4</v>
      </c>
    </row>
    <row r="58" spans="1:9" outlineLevel="1">
      <c r="A58" s="17" t="s">
        <v>102</v>
      </c>
      <c r="B58" s="29">
        <v>181</v>
      </c>
      <c r="C58" s="30">
        <v>2835238</v>
      </c>
      <c r="D58" s="30">
        <v>2391225</v>
      </c>
      <c r="E58" s="30">
        <v>2729250</v>
      </c>
      <c r="F58" s="51">
        <v>70059</v>
      </c>
      <c r="G58" s="31">
        <v>25.7</v>
      </c>
      <c r="H58" s="32">
        <v>0.83</v>
      </c>
      <c r="I58" s="31">
        <v>84.3</v>
      </c>
    </row>
    <row r="59" spans="1:9" outlineLevel="1">
      <c r="A59" s="17" t="s">
        <v>103</v>
      </c>
      <c r="B59" s="29">
        <v>17</v>
      </c>
      <c r="C59" s="30">
        <v>2964395</v>
      </c>
      <c r="D59" s="30">
        <v>2436044</v>
      </c>
      <c r="E59" s="30">
        <v>2435867</v>
      </c>
      <c r="F59" s="51">
        <v>65861</v>
      </c>
      <c r="G59" s="31">
        <v>27</v>
      </c>
      <c r="H59" s="32">
        <v>0.87</v>
      </c>
      <c r="I59" s="31">
        <v>82.2</v>
      </c>
    </row>
    <row r="60" spans="1:9" outlineLevel="1">
      <c r="A60" s="17" t="s">
        <v>104</v>
      </c>
      <c r="B60" s="29">
        <v>47</v>
      </c>
      <c r="C60" s="30">
        <v>795190</v>
      </c>
      <c r="D60" s="30">
        <v>666160</v>
      </c>
      <c r="E60" s="30">
        <v>675285</v>
      </c>
      <c r="F60" s="51">
        <v>16642</v>
      </c>
      <c r="G60" s="31">
        <v>24.6</v>
      </c>
      <c r="H60" s="32">
        <v>0.79</v>
      </c>
      <c r="I60" s="31">
        <v>83.8</v>
      </c>
    </row>
    <row r="61" spans="1:9" outlineLevel="1">
      <c r="A61" s="17" t="s">
        <v>105</v>
      </c>
      <c r="B61" s="29">
        <v>25</v>
      </c>
      <c r="C61" s="30">
        <v>1253147</v>
      </c>
      <c r="D61" s="30">
        <v>1019748</v>
      </c>
      <c r="E61" s="30">
        <v>1320730</v>
      </c>
      <c r="F61" s="51">
        <v>36447</v>
      </c>
      <c r="G61" s="31">
        <v>27.6</v>
      </c>
      <c r="H61" s="32">
        <v>0.89</v>
      </c>
      <c r="I61" s="31">
        <v>81.400000000000006</v>
      </c>
    </row>
    <row r="62" spans="1:9" outlineLevel="1">
      <c r="A62" s="17" t="s">
        <v>106</v>
      </c>
      <c r="B62" s="29">
        <v>350</v>
      </c>
      <c r="C62" s="30">
        <v>12635747</v>
      </c>
      <c r="D62" s="30">
        <v>11458931</v>
      </c>
      <c r="E62" s="30">
        <v>11400680</v>
      </c>
      <c r="F62" s="30">
        <v>304459</v>
      </c>
      <c r="G62" s="31">
        <v>26.7</v>
      </c>
      <c r="H62" s="32">
        <v>0.86</v>
      </c>
      <c r="I62" s="31">
        <v>90.7</v>
      </c>
    </row>
    <row r="63" spans="1:9" outlineLevel="1">
      <c r="A63" s="17" t="s">
        <v>107</v>
      </c>
      <c r="B63" s="29">
        <v>203</v>
      </c>
      <c r="C63" s="30">
        <v>4305034</v>
      </c>
      <c r="D63" s="30">
        <v>3726170</v>
      </c>
      <c r="E63" s="30">
        <v>3795598</v>
      </c>
      <c r="F63" s="51">
        <v>95568</v>
      </c>
      <c r="G63" s="31">
        <v>25.2</v>
      </c>
      <c r="H63" s="32">
        <v>0.81</v>
      </c>
      <c r="I63" s="31">
        <v>86.6</v>
      </c>
    </row>
    <row r="64" spans="1:9" outlineLevel="1">
      <c r="A64" s="17" t="s">
        <v>108</v>
      </c>
      <c r="B64" s="29">
        <v>45</v>
      </c>
      <c r="C64" s="30">
        <v>787246</v>
      </c>
      <c r="D64" s="30">
        <v>713501</v>
      </c>
      <c r="E64" s="30">
        <v>712702</v>
      </c>
      <c r="F64" s="51">
        <v>18345</v>
      </c>
      <c r="G64" s="31">
        <v>25.7</v>
      </c>
      <c r="H64" s="32">
        <v>0.83</v>
      </c>
      <c r="I64" s="31">
        <v>90.6</v>
      </c>
    </row>
    <row r="65" spans="1:9" outlineLevel="1">
      <c r="A65" s="17" t="s">
        <v>109</v>
      </c>
      <c r="B65" s="29">
        <v>8</v>
      </c>
      <c r="C65" s="43" t="s">
        <v>53</v>
      </c>
      <c r="D65" s="43" t="s">
        <v>53</v>
      </c>
      <c r="E65" s="43" t="s">
        <v>53</v>
      </c>
      <c r="F65" s="43" t="s">
        <v>53</v>
      </c>
      <c r="G65" s="31">
        <v>26</v>
      </c>
      <c r="H65" s="32">
        <v>0.84</v>
      </c>
      <c r="I65" s="31">
        <v>92.3</v>
      </c>
    </row>
    <row r="66" spans="1:9" outlineLevel="1">
      <c r="A66" s="17" t="s">
        <v>110</v>
      </c>
      <c r="B66" s="29">
        <v>40</v>
      </c>
      <c r="C66" s="30">
        <v>3193318</v>
      </c>
      <c r="D66" s="30">
        <v>2493061</v>
      </c>
      <c r="E66" s="30">
        <v>2643512</v>
      </c>
      <c r="F66" s="51">
        <v>73873</v>
      </c>
      <c r="G66" s="31">
        <v>27.9</v>
      </c>
      <c r="H66" s="32">
        <v>0.9</v>
      </c>
      <c r="I66" s="31">
        <v>78.099999999999994</v>
      </c>
    </row>
    <row r="67" spans="1:9" outlineLevel="1">
      <c r="A67" s="17" t="s">
        <v>111</v>
      </c>
      <c r="B67" s="29">
        <v>22</v>
      </c>
      <c r="C67" s="30">
        <v>1284971</v>
      </c>
      <c r="D67" s="30">
        <v>1106399</v>
      </c>
      <c r="E67" s="30">
        <v>1242984</v>
      </c>
      <c r="F67" s="51">
        <v>28924</v>
      </c>
      <c r="G67" s="31">
        <v>23.3</v>
      </c>
      <c r="H67" s="32">
        <v>0.75</v>
      </c>
      <c r="I67" s="31">
        <v>86.1</v>
      </c>
    </row>
    <row r="68" spans="1:9" outlineLevel="1">
      <c r="A68" s="17" t="s">
        <v>112</v>
      </c>
      <c r="B68" s="29">
        <v>54</v>
      </c>
      <c r="C68" s="30">
        <v>1226720</v>
      </c>
      <c r="D68" s="30">
        <v>1020155</v>
      </c>
      <c r="E68" s="30">
        <v>1026454</v>
      </c>
      <c r="F68" s="51">
        <v>25989</v>
      </c>
      <c r="G68" s="31">
        <v>25.3</v>
      </c>
      <c r="H68" s="32">
        <v>0.82</v>
      </c>
      <c r="I68" s="31">
        <v>83.2</v>
      </c>
    </row>
    <row r="69" spans="1:9" outlineLevel="1">
      <c r="A69" s="17" t="s">
        <v>113</v>
      </c>
      <c r="B69" s="29">
        <v>32</v>
      </c>
      <c r="C69" s="30">
        <v>1510839</v>
      </c>
      <c r="D69" s="30">
        <v>1107364</v>
      </c>
      <c r="E69" s="30">
        <v>1129051</v>
      </c>
      <c r="F69" s="51">
        <v>30325</v>
      </c>
      <c r="G69" s="31">
        <v>26.9</v>
      </c>
      <c r="H69" s="32">
        <v>0.87</v>
      </c>
      <c r="I69" s="31">
        <v>73.3</v>
      </c>
    </row>
    <row r="70" spans="1:9" ht="14.25" outlineLevel="1">
      <c r="A70" s="17" t="s">
        <v>114</v>
      </c>
      <c r="B70" s="29">
        <v>1</v>
      </c>
      <c r="C70" s="43" t="s">
        <v>53</v>
      </c>
      <c r="D70" s="43" t="s">
        <v>53</v>
      </c>
      <c r="E70" s="43" t="s">
        <v>53</v>
      </c>
      <c r="F70" s="43" t="s">
        <v>53</v>
      </c>
      <c r="G70" s="31">
        <v>25.5</v>
      </c>
      <c r="H70" s="32">
        <v>0.82</v>
      </c>
      <c r="I70" s="31">
        <v>71.7</v>
      </c>
    </row>
    <row r="71" spans="1:9" outlineLevel="1">
      <c r="A71" s="16"/>
      <c r="B71" s="34"/>
      <c r="C71" s="43"/>
      <c r="D71" s="43"/>
      <c r="E71" s="43"/>
      <c r="F71" s="43"/>
      <c r="G71" s="31"/>
      <c r="H71" s="32"/>
      <c r="I71" s="31"/>
    </row>
    <row r="72" spans="1:9" outlineLevel="1">
      <c r="A72" s="1697" t="s">
        <v>55</v>
      </c>
      <c r="B72" s="1697"/>
      <c r="C72" s="1697"/>
      <c r="D72" s="1697"/>
      <c r="E72" s="1697"/>
      <c r="F72" s="1697"/>
      <c r="G72" s="1697"/>
      <c r="H72" s="1697"/>
      <c r="I72" s="1697"/>
    </row>
    <row r="73" spans="1:9" ht="13.15" customHeight="1" outlineLevel="1">
      <c r="A73" s="1696" t="s">
        <v>56</v>
      </c>
      <c r="B73" s="1696"/>
      <c r="C73" s="1696"/>
      <c r="D73" s="1696"/>
      <c r="E73" s="1696"/>
      <c r="F73" s="1696"/>
      <c r="G73" s="1696"/>
      <c r="H73" s="1696"/>
      <c r="I73" s="1696"/>
    </row>
    <row r="74" spans="1:9" ht="12.75" customHeight="1" outlineLevel="1">
      <c r="A74" s="1696" t="s">
        <v>57</v>
      </c>
      <c r="B74" s="1696"/>
      <c r="C74" s="1696"/>
      <c r="D74" s="1696"/>
      <c r="E74" s="1696"/>
      <c r="F74" s="1696"/>
      <c r="G74" s="1696"/>
      <c r="H74" s="1696"/>
      <c r="I74" s="1696"/>
    </row>
    <row r="75" spans="1:9" ht="12.75" customHeight="1" outlineLevel="1">
      <c r="A75" s="1696" t="s">
        <v>117</v>
      </c>
      <c r="B75" s="1696"/>
      <c r="C75" s="1696"/>
      <c r="D75" s="1696"/>
      <c r="E75" s="1696"/>
      <c r="F75" s="1696"/>
      <c r="G75" s="1696"/>
      <c r="H75" s="1696"/>
      <c r="I75" s="1696"/>
    </row>
    <row r="76" spans="1:9" ht="12.75" customHeight="1" outlineLevel="1">
      <c r="A76" s="1696" t="s">
        <v>60</v>
      </c>
      <c r="B76" s="1696"/>
      <c r="C76" s="1696"/>
      <c r="D76" s="1696"/>
      <c r="E76" s="1696"/>
      <c r="F76" s="1696"/>
      <c r="G76" s="1696"/>
      <c r="H76" s="1696"/>
      <c r="I76" s="1696"/>
    </row>
    <row r="77" spans="1:9" ht="12.75" customHeight="1" outlineLevel="1">
      <c r="A77" s="1696" t="s">
        <v>118</v>
      </c>
      <c r="B77" s="1696"/>
      <c r="C77" s="1696"/>
      <c r="D77" s="1696"/>
      <c r="E77" s="1696"/>
      <c r="F77" s="1696"/>
      <c r="G77" s="1696"/>
      <c r="H77" s="1696"/>
      <c r="I77" s="1696"/>
    </row>
    <row r="78" spans="1:9" ht="12.75" customHeight="1" outlineLevel="1">
      <c r="A78" s="1696" t="s">
        <v>119</v>
      </c>
      <c r="B78" s="1696"/>
      <c r="C78" s="1696"/>
      <c r="D78" s="1696"/>
      <c r="E78" s="1696"/>
      <c r="F78" s="1696"/>
      <c r="G78" s="1696"/>
      <c r="H78" s="1696"/>
      <c r="I78" s="1696"/>
    </row>
    <row r="79" spans="1:9" ht="12.75" customHeight="1" outlineLevel="1">
      <c r="A79" s="1696" t="s">
        <v>120</v>
      </c>
      <c r="B79" s="1696"/>
      <c r="C79" s="1696"/>
      <c r="D79" s="1696"/>
      <c r="E79" s="1696"/>
      <c r="F79" s="1696"/>
      <c r="G79" s="1696"/>
      <c r="H79" s="1696"/>
      <c r="I79" s="1696"/>
    </row>
    <row r="80" spans="1:9" ht="12.75" customHeight="1" outlineLevel="1">
      <c r="A80" s="1696" t="s">
        <v>121</v>
      </c>
      <c r="B80" s="1696"/>
      <c r="C80" s="1696"/>
      <c r="D80" s="1696"/>
      <c r="E80" s="1696"/>
      <c r="F80" s="1696"/>
      <c r="G80" s="1696"/>
      <c r="H80" s="1696"/>
      <c r="I80" s="1696"/>
    </row>
    <row r="81" spans="1:9" ht="13.15" customHeight="1" outlineLevel="1">
      <c r="A81" s="1697" t="s">
        <v>122</v>
      </c>
      <c r="B81" s="1697"/>
      <c r="C81" s="1697"/>
      <c r="D81" s="1697"/>
      <c r="E81" s="1697"/>
      <c r="F81" s="1697"/>
      <c r="G81" s="1697"/>
      <c r="H81" s="1697"/>
      <c r="I81" s="1697"/>
    </row>
    <row r="82" spans="1:9" outlineLevel="1">
      <c r="A82" s="16"/>
      <c r="B82" s="34"/>
      <c r="C82" s="43"/>
      <c r="D82" s="43"/>
      <c r="E82" s="43"/>
      <c r="F82" s="43"/>
      <c r="G82" s="31"/>
      <c r="H82" s="32"/>
      <c r="I82" s="31"/>
    </row>
    <row r="83" spans="1:9" outlineLevel="1">
      <c r="A83" s="16"/>
      <c r="B83" s="34"/>
      <c r="C83" s="43"/>
      <c r="D83" s="43"/>
      <c r="E83" s="43"/>
      <c r="F83" s="43"/>
      <c r="G83" s="31"/>
      <c r="H83" s="32"/>
      <c r="I83" s="31"/>
    </row>
    <row r="84" spans="1:9" outlineLevel="1">
      <c r="A84" s="16"/>
      <c r="B84" s="34"/>
      <c r="C84" s="43"/>
      <c r="D84" s="43"/>
      <c r="E84" s="43"/>
      <c r="F84" s="43"/>
      <c r="G84" s="31"/>
      <c r="H84" s="32"/>
      <c r="I84" s="31"/>
    </row>
    <row r="85" spans="1:9" ht="13.15" customHeight="1" outlineLevel="1">
      <c r="A85" s="1695" t="s">
        <v>305</v>
      </c>
      <c r="B85" s="1695"/>
      <c r="C85" s="1695"/>
      <c r="D85" s="1695"/>
      <c r="E85" s="1695"/>
      <c r="F85" s="1695"/>
      <c r="G85" s="1695"/>
      <c r="H85" s="1695"/>
      <c r="I85" s="1695"/>
    </row>
    <row r="87" spans="1:9">
      <c r="A87" s="56" t="s">
        <v>10</v>
      </c>
      <c r="B87" s="1697" t="s">
        <v>123</v>
      </c>
      <c r="C87" s="1697"/>
      <c r="D87" s="1697"/>
      <c r="E87" s="1697"/>
      <c r="F87" s="1697"/>
      <c r="G87" s="1697"/>
      <c r="H87" s="1697"/>
      <c r="I87" s="1697"/>
    </row>
    <row r="88" spans="1:9">
      <c r="A88" s="17" t="s">
        <v>100</v>
      </c>
      <c r="B88" s="44">
        <v>1110</v>
      </c>
      <c r="C88" s="45">
        <v>32984483</v>
      </c>
      <c r="D88" s="45">
        <v>27123974</v>
      </c>
      <c r="E88" s="45">
        <v>27944524</v>
      </c>
      <c r="F88" s="45">
        <v>700080</v>
      </c>
      <c r="G88" s="48">
        <v>25.1</v>
      </c>
      <c r="H88" s="47">
        <v>0.84</v>
      </c>
      <c r="I88" s="48">
        <v>82.2</v>
      </c>
    </row>
    <row r="89" spans="1:9">
      <c r="A89" s="17"/>
      <c r="B89" s="44"/>
      <c r="C89" s="45"/>
      <c r="D89" s="45"/>
      <c r="E89" s="45"/>
      <c r="F89" s="45"/>
      <c r="G89" s="48"/>
      <c r="H89" s="47"/>
      <c r="I89" s="48"/>
    </row>
    <row r="90" spans="1:9" outlineLevel="1">
      <c r="A90" s="17" t="s">
        <v>101</v>
      </c>
      <c r="B90" s="44">
        <v>139</v>
      </c>
      <c r="C90" s="45">
        <v>1590048</v>
      </c>
      <c r="D90" s="45">
        <v>1363248</v>
      </c>
      <c r="E90" s="45">
        <v>1402718</v>
      </c>
      <c r="F90" s="49">
        <v>32601</v>
      </c>
      <c r="G90" s="48">
        <v>23.2</v>
      </c>
      <c r="H90" s="47">
        <v>0.77</v>
      </c>
      <c r="I90" s="48">
        <v>85.7</v>
      </c>
    </row>
    <row r="91" spans="1:9" outlineLevel="1">
      <c r="A91" s="17" t="s">
        <v>102</v>
      </c>
      <c r="B91" s="44">
        <v>180</v>
      </c>
      <c r="C91" s="45">
        <v>2874776</v>
      </c>
      <c r="D91" s="45">
        <v>2309010</v>
      </c>
      <c r="E91" s="45">
        <v>2334023</v>
      </c>
      <c r="F91" s="49">
        <v>59182</v>
      </c>
      <c r="G91" s="48">
        <v>25.4</v>
      </c>
      <c r="H91" s="47">
        <v>0.85</v>
      </c>
      <c r="I91" s="48">
        <v>80.3</v>
      </c>
    </row>
    <row r="92" spans="1:9" outlineLevel="1">
      <c r="A92" s="17" t="s">
        <v>103</v>
      </c>
      <c r="B92" s="44">
        <v>16</v>
      </c>
      <c r="C92" s="45">
        <v>2949895</v>
      </c>
      <c r="D92" s="45">
        <v>2346347</v>
      </c>
      <c r="E92" s="45">
        <v>2381396</v>
      </c>
      <c r="F92" s="49">
        <v>63001</v>
      </c>
      <c r="G92" s="48">
        <v>26.5</v>
      </c>
      <c r="H92" s="47">
        <v>0.88</v>
      </c>
      <c r="I92" s="48">
        <v>79.5</v>
      </c>
    </row>
    <row r="93" spans="1:9" outlineLevel="1">
      <c r="A93" s="17" t="s">
        <v>104</v>
      </c>
      <c r="B93" s="44">
        <v>47</v>
      </c>
      <c r="C93" s="45">
        <v>795190</v>
      </c>
      <c r="D93" s="45">
        <v>647621</v>
      </c>
      <c r="E93" s="45">
        <v>656891</v>
      </c>
      <c r="F93" s="49">
        <v>15961</v>
      </c>
      <c r="G93" s="48">
        <v>24.3</v>
      </c>
      <c r="H93" s="47">
        <v>0.81</v>
      </c>
      <c r="I93" s="48">
        <v>81.400000000000006</v>
      </c>
    </row>
    <row r="94" spans="1:9" outlineLevel="1">
      <c r="A94" s="17" t="s">
        <v>105</v>
      </c>
      <c r="B94" s="44">
        <v>16</v>
      </c>
      <c r="C94" s="45">
        <v>709312</v>
      </c>
      <c r="D94" s="45">
        <v>508877</v>
      </c>
      <c r="E94" s="45">
        <v>613570</v>
      </c>
      <c r="F94" s="49">
        <v>13247</v>
      </c>
      <c r="G94" s="48">
        <v>21.6</v>
      </c>
      <c r="H94" s="47">
        <v>0.72</v>
      </c>
      <c r="I94" s="48">
        <v>71.7</v>
      </c>
    </row>
    <row r="95" spans="1:9" outlineLevel="1">
      <c r="A95" s="17" t="s">
        <v>106</v>
      </c>
      <c r="B95" s="44">
        <v>317</v>
      </c>
      <c r="C95" s="45">
        <v>11907386</v>
      </c>
      <c r="D95" s="45">
        <v>10424728</v>
      </c>
      <c r="E95" s="45">
        <v>10698361</v>
      </c>
      <c r="F95" s="45">
        <v>275292</v>
      </c>
      <c r="G95" s="48">
        <v>25.7</v>
      </c>
      <c r="H95" s="47">
        <v>0.86</v>
      </c>
      <c r="I95" s="48">
        <v>87.5</v>
      </c>
    </row>
    <row r="96" spans="1:9" outlineLevel="1">
      <c r="A96" s="17" t="s">
        <v>107</v>
      </c>
      <c r="B96" s="44">
        <v>199</v>
      </c>
      <c r="C96" s="45">
        <v>4269471</v>
      </c>
      <c r="D96" s="45">
        <v>3513765</v>
      </c>
      <c r="E96" s="45">
        <v>3611626</v>
      </c>
      <c r="F96" s="49">
        <v>84205</v>
      </c>
      <c r="G96" s="48">
        <v>23.3</v>
      </c>
      <c r="H96" s="47">
        <v>0.78</v>
      </c>
      <c r="I96" s="48">
        <v>82.3</v>
      </c>
    </row>
    <row r="97" spans="1:9" outlineLevel="1">
      <c r="A97" s="17" t="s">
        <v>108</v>
      </c>
      <c r="B97" s="44">
        <v>46</v>
      </c>
      <c r="C97" s="45">
        <v>787903</v>
      </c>
      <c r="D97" s="45">
        <v>698387</v>
      </c>
      <c r="E97" s="45">
        <v>705944</v>
      </c>
      <c r="F97" s="49">
        <v>17282</v>
      </c>
      <c r="G97" s="48">
        <v>24.5</v>
      </c>
      <c r="H97" s="47">
        <v>0.82</v>
      </c>
      <c r="I97" s="48">
        <v>88.6</v>
      </c>
    </row>
    <row r="98" spans="1:9" outlineLevel="1">
      <c r="A98" s="17" t="s">
        <v>109</v>
      </c>
      <c r="B98" s="44">
        <v>8</v>
      </c>
      <c r="C98" s="50" t="s">
        <v>53</v>
      </c>
      <c r="D98" s="50" t="s">
        <v>53</v>
      </c>
      <c r="E98" s="50" t="s">
        <v>53</v>
      </c>
      <c r="F98" s="50" t="s">
        <v>53</v>
      </c>
      <c r="G98" s="48">
        <v>26.8</v>
      </c>
      <c r="H98" s="47">
        <v>0.89</v>
      </c>
      <c r="I98" s="48">
        <v>79.5</v>
      </c>
    </row>
    <row r="99" spans="1:9" outlineLevel="1">
      <c r="A99" s="17" t="s">
        <v>110</v>
      </c>
      <c r="B99" s="44">
        <v>39</v>
      </c>
      <c r="C99" s="45">
        <v>3191518</v>
      </c>
      <c r="D99" s="45">
        <v>2522650</v>
      </c>
      <c r="E99" s="45">
        <v>2507856</v>
      </c>
      <c r="F99" s="49">
        <v>64690</v>
      </c>
      <c r="G99" s="48">
        <v>25.8</v>
      </c>
      <c r="H99" s="47">
        <v>0.86</v>
      </c>
      <c r="I99" s="48">
        <v>79</v>
      </c>
    </row>
    <row r="100" spans="1:9" outlineLevel="1">
      <c r="A100" s="17" t="s">
        <v>111</v>
      </c>
      <c r="B100" s="44">
        <v>22</v>
      </c>
      <c r="C100" s="45">
        <v>1273471</v>
      </c>
      <c r="D100" s="45">
        <v>986910</v>
      </c>
      <c r="E100" s="45">
        <v>1046655</v>
      </c>
      <c r="F100" s="49">
        <v>26268</v>
      </c>
      <c r="G100" s="48">
        <v>25.1</v>
      </c>
      <c r="H100" s="47">
        <v>0.84</v>
      </c>
      <c r="I100" s="48">
        <v>77.5</v>
      </c>
    </row>
    <row r="101" spans="1:9" outlineLevel="1">
      <c r="A101" s="17" t="s">
        <v>112</v>
      </c>
      <c r="B101" s="44">
        <v>49</v>
      </c>
      <c r="C101" s="45">
        <v>1113764</v>
      </c>
      <c r="D101" s="45">
        <v>720763</v>
      </c>
      <c r="E101" s="45">
        <v>850145</v>
      </c>
      <c r="F101" s="49">
        <v>20125</v>
      </c>
      <c r="G101" s="48">
        <v>23.7</v>
      </c>
      <c r="H101" s="47">
        <v>0.79</v>
      </c>
      <c r="I101" s="48">
        <v>64.7</v>
      </c>
    </row>
    <row r="102" spans="1:9" outlineLevel="1">
      <c r="A102" s="17" t="s">
        <v>113</v>
      </c>
      <c r="B102" s="44">
        <v>31</v>
      </c>
      <c r="C102" s="45">
        <v>1432133</v>
      </c>
      <c r="D102" s="45">
        <v>1010832</v>
      </c>
      <c r="E102" s="45">
        <v>1059098</v>
      </c>
      <c r="F102" s="49">
        <v>26192</v>
      </c>
      <c r="G102" s="48">
        <v>24.7</v>
      </c>
      <c r="H102" s="47">
        <v>0.82</v>
      </c>
      <c r="I102" s="48">
        <v>70.599999999999994</v>
      </c>
    </row>
    <row r="103" spans="1:9" ht="14.25" outlineLevel="1">
      <c r="A103" s="17" t="s">
        <v>114</v>
      </c>
      <c r="B103" s="44">
        <v>1</v>
      </c>
      <c r="C103" s="50" t="s">
        <v>53</v>
      </c>
      <c r="D103" s="50" t="s">
        <v>53</v>
      </c>
      <c r="E103" s="50" t="s">
        <v>53</v>
      </c>
      <c r="F103" s="50" t="s">
        <v>53</v>
      </c>
      <c r="G103" s="48">
        <v>25.3</v>
      </c>
      <c r="H103" s="47">
        <v>0.84</v>
      </c>
      <c r="I103" s="48">
        <v>71.3</v>
      </c>
    </row>
    <row r="105" spans="1:9">
      <c r="A105" s="56" t="s">
        <v>10</v>
      </c>
      <c r="B105" s="1697" t="s">
        <v>124</v>
      </c>
      <c r="C105" s="1697"/>
      <c r="D105" s="1697"/>
      <c r="E105" s="1697"/>
      <c r="F105" s="1697"/>
      <c r="G105" s="1697"/>
      <c r="H105" s="1697"/>
      <c r="I105" s="1697"/>
    </row>
    <row r="106" spans="1:9">
      <c r="A106" s="17" t="s">
        <v>100</v>
      </c>
      <c r="B106" s="29">
        <v>1021</v>
      </c>
      <c r="C106" s="30">
        <v>30451669</v>
      </c>
      <c r="D106" s="30">
        <v>24957341</v>
      </c>
      <c r="E106" s="30">
        <v>25045681</v>
      </c>
      <c r="F106" s="30">
        <v>626396</v>
      </c>
      <c r="G106" s="31">
        <v>25</v>
      </c>
      <c r="H106" s="32">
        <v>0.81</v>
      </c>
      <c r="I106" s="31">
        <v>82</v>
      </c>
    </row>
    <row r="107" spans="1:9">
      <c r="A107" s="17"/>
      <c r="B107" s="29"/>
      <c r="C107" s="30"/>
      <c r="D107" s="30"/>
      <c r="E107" s="30"/>
      <c r="F107" s="30"/>
      <c r="G107" s="31"/>
      <c r="H107" s="32"/>
      <c r="I107" s="31"/>
    </row>
    <row r="108" spans="1:9" outlineLevel="1">
      <c r="A108" s="17" t="s">
        <v>101</v>
      </c>
      <c r="B108" s="29">
        <v>139</v>
      </c>
      <c r="C108" s="30">
        <v>1587686</v>
      </c>
      <c r="D108" s="30">
        <v>1407037</v>
      </c>
      <c r="E108" s="30">
        <v>1385143</v>
      </c>
      <c r="F108" s="51">
        <v>31898</v>
      </c>
      <c r="G108" s="31">
        <v>23</v>
      </c>
      <c r="H108" s="32">
        <v>0.74</v>
      </c>
      <c r="I108" s="31">
        <v>88.6</v>
      </c>
    </row>
    <row r="109" spans="1:9" outlineLevel="1">
      <c r="A109" s="17" t="s">
        <v>102</v>
      </c>
      <c r="B109" s="29">
        <v>179</v>
      </c>
      <c r="C109" s="30">
        <v>2864144</v>
      </c>
      <c r="D109" s="30">
        <v>2329647</v>
      </c>
      <c r="E109" s="30">
        <v>2319329</v>
      </c>
      <c r="F109" s="51">
        <v>57710</v>
      </c>
      <c r="G109" s="31">
        <v>24.9</v>
      </c>
      <c r="H109" s="32">
        <v>0.8</v>
      </c>
      <c r="I109" s="31">
        <v>81.3</v>
      </c>
    </row>
    <row r="110" spans="1:9" outlineLevel="1">
      <c r="A110" s="17" t="s">
        <v>103</v>
      </c>
      <c r="B110" s="29">
        <v>16</v>
      </c>
      <c r="C110" s="30">
        <v>2950395</v>
      </c>
      <c r="D110" s="30">
        <v>2403341</v>
      </c>
      <c r="E110" s="30">
        <v>2371544</v>
      </c>
      <c r="F110" s="51">
        <v>61477</v>
      </c>
      <c r="G110" s="31">
        <v>25.9</v>
      </c>
      <c r="H110" s="32">
        <v>0.84</v>
      </c>
      <c r="I110" s="31">
        <v>81.5</v>
      </c>
    </row>
    <row r="111" spans="1:9" outlineLevel="1">
      <c r="A111" s="17" t="s">
        <v>104</v>
      </c>
      <c r="B111" s="29">
        <v>47</v>
      </c>
      <c r="C111" s="30">
        <v>795190</v>
      </c>
      <c r="D111" s="30">
        <v>621994</v>
      </c>
      <c r="E111" s="30">
        <v>634808</v>
      </c>
      <c r="F111" s="51">
        <v>15126</v>
      </c>
      <c r="G111" s="31">
        <v>23.8</v>
      </c>
      <c r="H111" s="32">
        <v>0.77</v>
      </c>
      <c r="I111" s="31">
        <v>78.2</v>
      </c>
    </row>
    <row r="112" spans="1:9" outlineLevel="1">
      <c r="A112" s="17" t="s">
        <v>105</v>
      </c>
      <c r="B112" s="29">
        <v>17</v>
      </c>
      <c r="C112" s="30">
        <v>749302</v>
      </c>
      <c r="D112" s="30">
        <v>564527</v>
      </c>
      <c r="E112" s="30">
        <v>536702</v>
      </c>
      <c r="F112" s="51">
        <v>13056</v>
      </c>
      <c r="G112" s="31">
        <v>24.3</v>
      </c>
      <c r="H112" s="32">
        <v>0.78</v>
      </c>
      <c r="I112" s="31">
        <v>75.3</v>
      </c>
    </row>
    <row r="113" spans="1:9" outlineLevel="1">
      <c r="A113" s="17" t="s">
        <v>106</v>
      </c>
      <c r="B113" s="29">
        <v>232</v>
      </c>
      <c r="C113" s="30">
        <v>9383065</v>
      </c>
      <c r="D113" s="30">
        <v>7801272</v>
      </c>
      <c r="E113" s="30">
        <v>8135396</v>
      </c>
      <c r="F113" s="30">
        <v>211396</v>
      </c>
      <c r="G113" s="31">
        <v>26</v>
      </c>
      <c r="H113" s="32">
        <v>0.84</v>
      </c>
      <c r="I113" s="31">
        <v>83.1</v>
      </c>
    </row>
    <row r="114" spans="1:9" outlineLevel="1">
      <c r="A114" s="17" t="s">
        <v>107</v>
      </c>
      <c r="B114" s="29">
        <v>198</v>
      </c>
      <c r="C114" s="30">
        <v>4273014</v>
      </c>
      <c r="D114" s="30">
        <v>3486124</v>
      </c>
      <c r="E114" s="30">
        <v>3499944</v>
      </c>
      <c r="F114" s="51">
        <v>83657</v>
      </c>
      <c r="G114" s="31">
        <v>23.9</v>
      </c>
      <c r="H114" s="32">
        <v>0.77</v>
      </c>
      <c r="I114" s="31">
        <v>81.599999999999994</v>
      </c>
    </row>
    <row r="115" spans="1:9" outlineLevel="1">
      <c r="A115" s="17" t="s">
        <v>108</v>
      </c>
      <c r="B115" s="29">
        <v>46</v>
      </c>
      <c r="C115" s="30">
        <v>787903</v>
      </c>
      <c r="D115" s="30">
        <v>688276</v>
      </c>
      <c r="E115" s="30">
        <v>693332</v>
      </c>
      <c r="F115" s="51">
        <v>17245</v>
      </c>
      <c r="G115" s="31">
        <v>24.9</v>
      </c>
      <c r="H115" s="32">
        <v>0.8</v>
      </c>
      <c r="I115" s="31">
        <v>87.4</v>
      </c>
    </row>
    <row r="116" spans="1:9" outlineLevel="1">
      <c r="A116" s="17" t="s">
        <v>109</v>
      </c>
      <c r="B116" s="29">
        <v>8</v>
      </c>
      <c r="C116" s="43" t="s">
        <v>53</v>
      </c>
      <c r="D116" s="43" t="s">
        <v>53</v>
      </c>
      <c r="E116" s="43" t="s">
        <v>53</v>
      </c>
      <c r="F116" s="43" t="s">
        <v>53</v>
      </c>
      <c r="G116" s="31">
        <v>25.8</v>
      </c>
      <c r="H116" s="32">
        <v>0.83</v>
      </c>
      <c r="I116" s="31">
        <v>69.3</v>
      </c>
    </row>
    <row r="117" spans="1:9" outlineLevel="1">
      <c r="A117" s="17" t="s">
        <v>110</v>
      </c>
      <c r="B117" s="29">
        <v>39</v>
      </c>
      <c r="C117" s="30">
        <v>3191518</v>
      </c>
      <c r="D117" s="30">
        <v>2584326</v>
      </c>
      <c r="E117" s="30">
        <v>2553488</v>
      </c>
      <c r="F117" s="51">
        <v>66312</v>
      </c>
      <c r="G117" s="31">
        <v>26</v>
      </c>
      <c r="H117" s="32">
        <v>0.84</v>
      </c>
      <c r="I117" s="31">
        <v>81</v>
      </c>
    </row>
    <row r="118" spans="1:9" outlineLevel="1">
      <c r="A118" s="17" t="s">
        <v>111</v>
      </c>
      <c r="B118" s="29">
        <v>22</v>
      </c>
      <c r="C118" s="30">
        <v>1273471</v>
      </c>
      <c r="D118" s="30">
        <v>1070683</v>
      </c>
      <c r="E118" s="30">
        <v>1029572</v>
      </c>
      <c r="F118" s="51">
        <v>24933</v>
      </c>
      <c r="G118" s="31">
        <v>24.2</v>
      </c>
      <c r="H118" s="32">
        <v>0.78</v>
      </c>
      <c r="I118" s="31">
        <v>84.1</v>
      </c>
    </row>
    <row r="119" spans="1:9" outlineLevel="1">
      <c r="A119" s="17" t="s">
        <v>112</v>
      </c>
      <c r="B119" s="29">
        <v>46</v>
      </c>
      <c r="C119" s="30">
        <v>1065582</v>
      </c>
      <c r="D119" s="30">
        <v>905018</v>
      </c>
      <c r="E119" s="30">
        <v>798043</v>
      </c>
      <c r="F119" s="51">
        <v>16185</v>
      </c>
      <c r="G119" s="31">
        <v>20.3</v>
      </c>
      <c r="H119" s="32">
        <v>0.65</v>
      </c>
      <c r="I119" s="31">
        <v>84.9</v>
      </c>
    </row>
    <row r="120" spans="1:9" outlineLevel="1">
      <c r="A120" s="17" t="s">
        <v>113</v>
      </c>
      <c r="B120" s="29">
        <v>31</v>
      </c>
      <c r="C120" s="30">
        <v>1427783</v>
      </c>
      <c r="D120" s="30">
        <v>1023142</v>
      </c>
      <c r="E120" s="30">
        <v>1016987</v>
      </c>
      <c r="F120" s="51">
        <v>25569</v>
      </c>
      <c r="G120" s="31">
        <v>25.1</v>
      </c>
      <c r="H120" s="32">
        <v>0.81</v>
      </c>
      <c r="I120" s="31">
        <v>71.7</v>
      </c>
    </row>
    <row r="121" spans="1:9" ht="14.25" outlineLevel="1">
      <c r="A121" s="17" t="s">
        <v>114</v>
      </c>
      <c r="B121" s="29">
        <v>1</v>
      </c>
      <c r="C121" s="43" t="s">
        <v>53</v>
      </c>
      <c r="D121" s="43" t="s">
        <v>53</v>
      </c>
      <c r="E121" s="43" t="s">
        <v>53</v>
      </c>
      <c r="F121" s="43" t="s">
        <v>53</v>
      </c>
      <c r="G121" s="31">
        <v>23.1</v>
      </c>
      <c r="H121" s="32">
        <v>0.74</v>
      </c>
      <c r="I121" s="31">
        <v>83.9</v>
      </c>
    </row>
    <row r="123" spans="1:9">
      <c r="A123" s="56" t="s">
        <v>10</v>
      </c>
      <c r="B123" s="1697" t="s">
        <v>125</v>
      </c>
      <c r="C123" s="1697"/>
      <c r="D123" s="1697"/>
      <c r="E123" s="1697"/>
      <c r="F123" s="1697"/>
      <c r="G123" s="1697"/>
      <c r="H123" s="1697"/>
      <c r="I123" s="1697"/>
    </row>
    <row r="124" spans="1:9">
      <c r="A124" s="17" t="s">
        <v>100</v>
      </c>
      <c r="B124" s="29">
        <v>1020</v>
      </c>
      <c r="C124" s="30">
        <v>30532432</v>
      </c>
      <c r="D124" s="30">
        <v>25479139</v>
      </c>
      <c r="E124" s="30">
        <v>25197354</v>
      </c>
      <c r="F124" s="30">
        <v>621270</v>
      </c>
      <c r="G124" s="31">
        <v>24.7</v>
      </c>
      <c r="H124" s="32">
        <v>0.82</v>
      </c>
      <c r="I124" s="31">
        <v>83.4</v>
      </c>
    </row>
    <row r="125" spans="1:9">
      <c r="A125" s="17"/>
      <c r="B125" s="29"/>
      <c r="C125" s="30"/>
      <c r="D125" s="30"/>
      <c r="E125" s="30"/>
      <c r="F125" s="30"/>
      <c r="G125" s="31"/>
      <c r="H125" s="32"/>
      <c r="I125" s="31"/>
    </row>
    <row r="126" spans="1:9" outlineLevel="1">
      <c r="A126" s="17" t="s">
        <v>101</v>
      </c>
      <c r="B126" s="29">
        <v>138</v>
      </c>
      <c r="C126" s="30">
        <v>1579920</v>
      </c>
      <c r="D126" s="30">
        <v>1257781</v>
      </c>
      <c r="E126" s="30">
        <v>1330440</v>
      </c>
      <c r="F126" s="51">
        <v>30452</v>
      </c>
      <c r="G126" s="31">
        <v>22.9</v>
      </c>
      <c r="H126" s="32">
        <v>0.76</v>
      </c>
      <c r="I126" s="31">
        <v>79.599999999999994</v>
      </c>
    </row>
    <row r="127" spans="1:9" outlineLevel="1">
      <c r="A127" s="17" t="s">
        <v>102</v>
      </c>
      <c r="B127" s="29">
        <v>179</v>
      </c>
      <c r="C127" s="30">
        <v>2869397</v>
      </c>
      <c r="D127" s="30">
        <v>2223188</v>
      </c>
      <c r="E127" s="30">
        <v>2276418</v>
      </c>
      <c r="F127" s="51">
        <v>55196</v>
      </c>
      <c r="G127" s="31">
        <v>24.2</v>
      </c>
      <c r="H127" s="32">
        <v>0.81</v>
      </c>
      <c r="I127" s="31">
        <v>77.5</v>
      </c>
    </row>
    <row r="128" spans="1:9" outlineLevel="1">
      <c r="A128" s="17" t="s">
        <v>103</v>
      </c>
      <c r="B128" s="29">
        <v>16</v>
      </c>
      <c r="C128" s="30">
        <v>2950395</v>
      </c>
      <c r="D128" s="30">
        <v>2383371</v>
      </c>
      <c r="E128" s="30">
        <v>2396556</v>
      </c>
      <c r="F128" s="51">
        <v>62427</v>
      </c>
      <c r="G128" s="31">
        <v>26</v>
      </c>
      <c r="H128" s="32">
        <v>0.87</v>
      </c>
      <c r="I128" s="31">
        <v>80.8</v>
      </c>
    </row>
    <row r="129" spans="1:9" outlineLevel="1">
      <c r="A129" s="17" t="s">
        <v>104</v>
      </c>
      <c r="B129" s="29">
        <v>47</v>
      </c>
      <c r="C129" s="30">
        <v>795190</v>
      </c>
      <c r="D129" s="30">
        <v>599614</v>
      </c>
      <c r="E129" s="30">
        <v>610804</v>
      </c>
      <c r="F129" s="51">
        <v>14120</v>
      </c>
      <c r="G129" s="31">
        <v>23.1</v>
      </c>
      <c r="H129" s="32">
        <v>0.77</v>
      </c>
      <c r="I129" s="31">
        <v>75.400000000000006</v>
      </c>
    </row>
    <row r="130" spans="1:9" outlineLevel="1">
      <c r="A130" s="17" t="s">
        <v>105</v>
      </c>
      <c r="B130" s="29">
        <v>17</v>
      </c>
      <c r="C130" s="30">
        <v>769102</v>
      </c>
      <c r="D130" s="30">
        <v>703523</v>
      </c>
      <c r="E130" s="30">
        <v>616095</v>
      </c>
      <c r="F130" s="51">
        <v>15642</v>
      </c>
      <c r="G130" s="31">
        <v>25.4</v>
      </c>
      <c r="H130" s="32">
        <v>0.85</v>
      </c>
      <c r="I130" s="31">
        <v>91.5</v>
      </c>
    </row>
    <row r="131" spans="1:9" outlineLevel="1">
      <c r="A131" s="17" t="s">
        <v>106</v>
      </c>
      <c r="B131" s="29">
        <v>230</v>
      </c>
      <c r="C131" s="30">
        <v>9418006</v>
      </c>
      <c r="D131" s="30">
        <v>8586418</v>
      </c>
      <c r="E131" s="30">
        <v>8189658</v>
      </c>
      <c r="F131" s="30">
        <v>204895</v>
      </c>
      <c r="G131" s="31">
        <v>25</v>
      </c>
      <c r="H131" s="32">
        <v>0.83</v>
      </c>
      <c r="I131" s="31">
        <v>91.2</v>
      </c>
    </row>
    <row r="132" spans="1:9" outlineLevel="1">
      <c r="A132" s="17" t="s">
        <v>107</v>
      </c>
      <c r="B132" s="29">
        <v>199</v>
      </c>
      <c r="C132" s="30">
        <v>4273064</v>
      </c>
      <c r="D132" s="30">
        <v>3441155</v>
      </c>
      <c r="E132" s="30">
        <v>3463640</v>
      </c>
      <c r="F132" s="51">
        <v>81979</v>
      </c>
      <c r="G132" s="31">
        <v>23.7</v>
      </c>
      <c r="H132" s="32">
        <v>0.79</v>
      </c>
      <c r="I132" s="31">
        <v>80.5</v>
      </c>
    </row>
    <row r="133" spans="1:9" outlineLevel="1">
      <c r="A133" s="17" t="s">
        <v>108</v>
      </c>
      <c r="B133" s="29">
        <v>46</v>
      </c>
      <c r="C133" s="30">
        <v>787903</v>
      </c>
      <c r="D133" s="30">
        <v>675697</v>
      </c>
      <c r="E133" s="30">
        <v>681987</v>
      </c>
      <c r="F133" s="51">
        <v>15798</v>
      </c>
      <c r="G133" s="31">
        <v>23.2</v>
      </c>
      <c r="H133" s="32">
        <v>0.77</v>
      </c>
      <c r="I133" s="31">
        <v>85.8</v>
      </c>
    </row>
    <row r="134" spans="1:9" outlineLevel="1">
      <c r="A134" s="17" t="s">
        <v>109</v>
      </c>
      <c r="B134" s="29">
        <v>8</v>
      </c>
      <c r="C134" s="43" t="s">
        <v>53</v>
      </c>
      <c r="D134" s="43" t="s">
        <v>53</v>
      </c>
      <c r="E134" s="43" t="s">
        <v>53</v>
      </c>
      <c r="F134" s="43" t="s">
        <v>53</v>
      </c>
      <c r="G134" s="31">
        <v>24.2</v>
      </c>
      <c r="H134" s="32">
        <v>0.81</v>
      </c>
      <c r="I134" s="31">
        <v>57.7</v>
      </c>
    </row>
    <row r="135" spans="1:9" outlineLevel="1">
      <c r="A135" s="17" t="s">
        <v>110</v>
      </c>
      <c r="B135" s="29">
        <v>40</v>
      </c>
      <c r="C135" s="30">
        <v>3211418</v>
      </c>
      <c r="D135" s="30">
        <v>2750678</v>
      </c>
      <c r="E135" s="30">
        <v>2667502</v>
      </c>
      <c r="F135" s="51">
        <v>66508</v>
      </c>
      <c r="G135" s="31">
        <v>24.9</v>
      </c>
      <c r="H135" s="32">
        <v>0.83</v>
      </c>
      <c r="I135" s="31">
        <v>85.7</v>
      </c>
    </row>
    <row r="136" spans="1:9" outlineLevel="1">
      <c r="A136" s="17" t="s">
        <v>111</v>
      </c>
      <c r="B136" s="29">
        <v>22</v>
      </c>
      <c r="C136" s="30">
        <v>1273471</v>
      </c>
      <c r="D136" s="30">
        <v>1080740</v>
      </c>
      <c r="E136" s="30">
        <v>1075712</v>
      </c>
      <c r="F136" s="51">
        <v>27860</v>
      </c>
      <c r="G136" s="31">
        <v>25.9</v>
      </c>
      <c r="H136" s="32">
        <v>0.86</v>
      </c>
      <c r="I136" s="31">
        <v>84.9</v>
      </c>
    </row>
    <row r="137" spans="1:9" outlineLevel="1">
      <c r="A137" s="17" t="s">
        <v>112</v>
      </c>
      <c r="B137" s="29">
        <v>46</v>
      </c>
      <c r="C137" s="30">
        <v>1057678</v>
      </c>
      <c r="D137" s="30">
        <v>796740</v>
      </c>
      <c r="E137" s="30">
        <v>850879</v>
      </c>
      <c r="F137" s="51">
        <v>17867</v>
      </c>
      <c r="G137" s="31">
        <v>21</v>
      </c>
      <c r="H137" s="32">
        <v>0.7</v>
      </c>
      <c r="I137" s="31">
        <v>75.3</v>
      </c>
    </row>
    <row r="138" spans="1:9" outlineLevel="1">
      <c r="A138" s="17" t="s">
        <v>113</v>
      </c>
      <c r="B138" s="29">
        <v>31</v>
      </c>
      <c r="C138" s="30">
        <v>1444272</v>
      </c>
      <c r="D138" s="30">
        <v>919449</v>
      </c>
      <c r="E138" s="30">
        <v>971296</v>
      </c>
      <c r="F138" s="51">
        <v>26925</v>
      </c>
      <c r="G138" s="31">
        <v>27.7</v>
      </c>
      <c r="H138" s="32">
        <v>0.92</v>
      </c>
      <c r="I138" s="31">
        <v>63.7</v>
      </c>
    </row>
    <row r="139" spans="1:9" ht="14.25" outlineLevel="1">
      <c r="A139" s="17" t="s">
        <v>114</v>
      </c>
      <c r="B139" s="29">
        <v>1</v>
      </c>
      <c r="C139" s="43" t="s">
        <v>53</v>
      </c>
      <c r="D139" s="43" t="s">
        <v>53</v>
      </c>
      <c r="E139" s="43" t="s">
        <v>53</v>
      </c>
      <c r="F139" s="43" t="s">
        <v>53</v>
      </c>
      <c r="G139" s="31">
        <v>23.6</v>
      </c>
      <c r="H139" s="32">
        <v>0.79</v>
      </c>
      <c r="I139" s="31">
        <v>83.2</v>
      </c>
    </row>
    <row r="140" spans="1:9" outlineLevel="1">
      <c r="A140" s="16"/>
      <c r="B140" s="34"/>
      <c r="C140" s="43"/>
      <c r="D140" s="43"/>
      <c r="E140" s="43"/>
      <c r="F140" s="43"/>
      <c r="G140" s="31"/>
      <c r="H140" s="32"/>
      <c r="I140" s="31"/>
    </row>
    <row r="141" spans="1:9" outlineLevel="1">
      <c r="A141" s="1697" t="s">
        <v>55</v>
      </c>
      <c r="B141" s="1697"/>
      <c r="C141" s="1697"/>
      <c r="D141" s="1697"/>
      <c r="E141" s="1697"/>
      <c r="F141" s="1697"/>
      <c r="G141" s="1697"/>
      <c r="H141" s="1697"/>
      <c r="I141" s="1697"/>
    </row>
    <row r="142" spans="1:9" ht="12.75" customHeight="1" outlineLevel="1">
      <c r="A142" s="1696" t="s">
        <v>56</v>
      </c>
      <c r="B142" s="1696"/>
      <c r="C142" s="1696"/>
      <c r="D142" s="1696"/>
      <c r="E142" s="1696"/>
      <c r="F142" s="1696"/>
      <c r="G142" s="1696"/>
      <c r="H142" s="1696"/>
      <c r="I142" s="1696"/>
    </row>
    <row r="143" spans="1:9" ht="12.75" customHeight="1" outlineLevel="1">
      <c r="A143" s="1696" t="s">
        <v>57</v>
      </c>
      <c r="B143" s="1696"/>
      <c r="C143" s="1696"/>
      <c r="D143" s="1696"/>
      <c r="E143" s="1696"/>
      <c r="F143" s="1696"/>
      <c r="G143" s="1696"/>
      <c r="H143" s="1696"/>
      <c r="I143" s="1696"/>
    </row>
    <row r="144" spans="1:9" ht="12.75" customHeight="1" outlineLevel="1">
      <c r="A144" s="1696" t="s">
        <v>117</v>
      </c>
      <c r="B144" s="1696"/>
      <c r="C144" s="1696"/>
      <c r="D144" s="1696"/>
      <c r="E144" s="1696"/>
      <c r="F144" s="1696"/>
      <c r="G144" s="1696"/>
      <c r="H144" s="1696"/>
      <c r="I144" s="1696"/>
    </row>
    <row r="145" spans="1:9" ht="12.75" customHeight="1" outlineLevel="1">
      <c r="A145" s="1696" t="s">
        <v>60</v>
      </c>
      <c r="B145" s="1696"/>
      <c r="C145" s="1696"/>
      <c r="D145" s="1696"/>
      <c r="E145" s="1696"/>
      <c r="F145" s="1696"/>
      <c r="G145" s="1696"/>
      <c r="H145" s="1696"/>
      <c r="I145" s="1696"/>
    </row>
    <row r="146" spans="1:9" ht="12.75" customHeight="1" outlineLevel="1">
      <c r="A146" s="1696" t="s">
        <v>118</v>
      </c>
      <c r="B146" s="1696"/>
      <c r="C146" s="1696"/>
      <c r="D146" s="1696"/>
      <c r="E146" s="1696"/>
      <c r="F146" s="1696"/>
      <c r="G146" s="1696"/>
      <c r="H146" s="1696"/>
      <c r="I146" s="1696"/>
    </row>
    <row r="147" spans="1:9" ht="12.75" customHeight="1" outlineLevel="1">
      <c r="A147" s="1696" t="s">
        <v>119</v>
      </c>
      <c r="B147" s="1696"/>
      <c r="C147" s="1696"/>
      <c r="D147" s="1696"/>
      <c r="E147" s="1696"/>
      <c r="F147" s="1696"/>
      <c r="G147" s="1696"/>
      <c r="H147" s="1696"/>
      <c r="I147" s="1696"/>
    </row>
    <row r="148" spans="1:9" ht="12.75" customHeight="1" outlineLevel="1">
      <c r="A148" s="1696" t="s">
        <v>120</v>
      </c>
      <c r="B148" s="1696"/>
      <c r="C148" s="1696"/>
      <c r="D148" s="1696"/>
      <c r="E148" s="1696"/>
      <c r="F148" s="1696"/>
      <c r="G148" s="1696"/>
      <c r="H148" s="1696"/>
      <c r="I148" s="1696"/>
    </row>
    <row r="149" spans="1:9" ht="12.75" customHeight="1" outlineLevel="1">
      <c r="A149" s="1696" t="s">
        <v>121</v>
      </c>
      <c r="B149" s="1696"/>
      <c r="C149" s="1696"/>
      <c r="D149" s="1696"/>
      <c r="E149" s="1696"/>
      <c r="F149" s="1696"/>
      <c r="G149" s="1696"/>
      <c r="H149" s="1696"/>
      <c r="I149" s="1696"/>
    </row>
    <row r="150" spans="1:9" ht="12.75" customHeight="1" outlineLevel="1">
      <c r="A150" s="1697" t="s">
        <v>122</v>
      </c>
      <c r="B150" s="1697"/>
      <c r="C150" s="1697"/>
      <c r="D150" s="1697"/>
      <c r="E150" s="1697"/>
      <c r="F150" s="1697"/>
      <c r="G150" s="1697"/>
      <c r="H150" s="1697"/>
      <c r="I150" s="1697"/>
    </row>
    <row r="151" spans="1:9" outlineLevel="1">
      <c r="A151" s="16"/>
      <c r="B151" s="34"/>
      <c r="C151" s="43"/>
      <c r="D151" s="43"/>
      <c r="E151" s="43"/>
      <c r="F151" s="43"/>
      <c r="G151" s="31"/>
      <c r="H151" s="32"/>
      <c r="I151" s="31"/>
    </row>
    <row r="152" spans="1:9" ht="13.15" customHeight="1" outlineLevel="1">
      <c r="A152" s="16"/>
      <c r="B152" s="34"/>
      <c r="C152" s="43"/>
      <c r="D152" s="43"/>
      <c r="E152" s="43"/>
      <c r="F152" s="43"/>
      <c r="G152" s="31"/>
      <c r="H152" s="32"/>
      <c r="I152" s="31"/>
    </row>
    <row r="153" spans="1:9">
      <c r="A153" s="16"/>
      <c r="B153" s="34"/>
      <c r="C153" s="43"/>
      <c r="D153" s="43"/>
      <c r="E153" s="43"/>
      <c r="F153" s="43"/>
      <c r="G153" s="31"/>
      <c r="H153" s="32"/>
      <c r="I153" s="31"/>
    </row>
    <row r="154" spans="1:9">
      <c r="A154" s="16"/>
      <c r="B154" s="34"/>
      <c r="C154" s="43"/>
      <c r="D154" s="43"/>
      <c r="E154" s="43"/>
      <c r="F154" s="43"/>
      <c r="G154" s="31"/>
      <c r="H154" s="32"/>
      <c r="I154" s="31"/>
    </row>
    <row r="155" spans="1:9" ht="13.15" customHeight="1" outlineLevel="1">
      <c r="A155" s="1695" t="s">
        <v>305</v>
      </c>
      <c r="B155" s="1695"/>
      <c r="C155" s="1695"/>
      <c r="D155" s="1695"/>
      <c r="E155" s="1695"/>
      <c r="F155" s="1695"/>
      <c r="G155" s="1695"/>
      <c r="H155" s="1695"/>
      <c r="I155" s="1695"/>
    </row>
    <row r="157" spans="1:9" outlineLevel="1">
      <c r="A157" s="56" t="s">
        <v>10</v>
      </c>
      <c r="B157" s="1697" t="s">
        <v>126</v>
      </c>
      <c r="C157" s="1697"/>
      <c r="D157" s="1697"/>
      <c r="E157" s="1697"/>
      <c r="F157" s="1697"/>
      <c r="G157" s="1697"/>
      <c r="H157" s="1697"/>
      <c r="I157" s="1697"/>
    </row>
    <row r="158" spans="1:9" outlineLevel="1">
      <c r="A158" s="17" t="s">
        <v>100</v>
      </c>
      <c r="B158" s="29">
        <v>1027</v>
      </c>
      <c r="C158" s="30">
        <v>30730921</v>
      </c>
      <c r="D158" s="30">
        <v>25713697</v>
      </c>
      <c r="E158" s="30">
        <v>25541100</v>
      </c>
      <c r="F158" s="30">
        <v>635447</v>
      </c>
      <c r="G158" s="31">
        <v>24.9</v>
      </c>
      <c r="H158" s="32">
        <v>0.8</v>
      </c>
      <c r="I158" s="31">
        <v>83.7</v>
      </c>
    </row>
    <row r="159" spans="1:9" outlineLevel="1">
      <c r="A159" s="17"/>
      <c r="B159" s="29"/>
      <c r="C159" s="30"/>
      <c r="D159" s="30"/>
      <c r="E159" s="30"/>
      <c r="F159" s="30"/>
      <c r="G159" s="31"/>
      <c r="H159" s="32"/>
      <c r="I159" s="31"/>
    </row>
    <row r="160" spans="1:9" outlineLevel="1">
      <c r="A160" s="17" t="s">
        <v>101</v>
      </c>
      <c r="B160" s="29">
        <v>137</v>
      </c>
      <c r="C160" s="30">
        <v>1567237</v>
      </c>
      <c r="D160" s="30">
        <v>1320431</v>
      </c>
      <c r="E160" s="30">
        <v>1286323</v>
      </c>
      <c r="F160" s="51">
        <v>27765</v>
      </c>
      <c r="G160" s="31">
        <v>21.6</v>
      </c>
      <c r="H160" s="32">
        <v>0.7</v>
      </c>
      <c r="I160" s="31">
        <v>84.3</v>
      </c>
    </row>
    <row r="161" spans="1:9" outlineLevel="1">
      <c r="A161" s="17" t="s">
        <v>102</v>
      </c>
      <c r="B161" s="29">
        <v>179</v>
      </c>
      <c r="C161" s="30">
        <v>2869397</v>
      </c>
      <c r="D161" s="30">
        <v>2341381</v>
      </c>
      <c r="E161" s="30">
        <v>2282285</v>
      </c>
      <c r="F161" s="51">
        <v>55304</v>
      </c>
      <c r="G161" s="31">
        <v>24.2</v>
      </c>
      <c r="H161" s="32">
        <v>0.78</v>
      </c>
      <c r="I161" s="31">
        <v>81.599999999999994</v>
      </c>
    </row>
    <row r="162" spans="1:9" outlineLevel="1">
      <c r="A162" s="17" t="s">
        <v>103</v>
      </c>
      <c r="B162" s="29">
        <v>16</v>
      </c>
      <c r="C162" s="30">
        <v>2950395</v>
      </c>
      <c r="D162" s="30">
        <v>2232799</v>
      </c>
      <c r="E162" s="30">
        <v>2299235</v>
      </c>
      <c r="F162" s="51">
        <v>56551</v>
      </c>
      <c r="G162" s="31">
        <v>24.6</v>
      </c>
      <c r="H162" s="32">
        <v>0.79</v>
      </c>
      <c r="I162" s="31">
        <v>75.7</v>
      </c>
    </row>
    <row r="163" spans="1:9" outlineLevel="1">
      <c r="A163" s="17" t="s">
        <v>104</v>
      </c>
      <c r="B163" s="29">
        <v>47</v>
      </c>
      <c r="C163" s="30">
        <v>791618</v>
      </c>
      <c r="D163" s="30">
        <v>644621</v>
      </c>
      <c r="E163" s="30">
        <v>622118</v>
      </c>
      <c r="F163" s="51">
        <v>12700</v>
      </c>
      <c r="G163" s="31">
        <v>20.399999999999999</v>
      </c>
      <c r="H163" s="32">
        <v>0.66</v>
      </c>
      <c r="I163" s="31">
        <v>81.400000000000006</v>
      </c>
    </row>
    <row r="164" spans="1:9" outlineLevel="1">
      <c r="A164" s="17" t="s">
        <v>105</v>
      </c>
      <c r="B164" s="29">
        <v>21</v>
      </c>
      <c r="C164" s="30">
        <v>964470</v>
      </c>
      <c r="D164" s="30">
        <v>898356</v>
      </c>
      <c r="E164" s="30">
        <v>800940</v>
      </c>
      <c r="F164" s="51">
        <v>20823</v>
      </c>
      <c r="G164" s="31">
        <v>26</v>
      </c>
      <c r="H164" s="32">
        <v>0.84</v>
      </c>
      <c r="I164" s="31">
        <v>93.1</v>
      </c>
    </row>
    <row r="165" spans="1:9" outlineLevel="1">
      <c r="A165" s="17" t="s">
        <v>106</v>
      </c>
      <c r="B165" s="29">
        <v>235</v>
      </c>
      <c r="C165" s="30">
        <v>9494672</v>
      </c>
      <c r="D165" s="30">
        <v>8396191</v>
      </c>
      <c r="E165" s="30">
        <v>8457524</v>
      </c>
      <c r="F165" s="30">
        <v>217341</v>
      </c>
      <c r="G165" s="31">
        <v>25.7</v>
      </c>
      <c r="H165" s="32">
        <v>0.83</v>
      </c>
      <c r="I165" s="31">
        <v>88.4</v>
      </c>
    </row>
    <row r="166" spans="1:9" outlineLevel="1">
      <c r="A166" s="17" t="s">
        <v>107</v>
      </c>
      <c r="B166" s="29">
        <v>200</v>
      </c>
      <c r="C166" s="30">
        <v>4273214</v>
      </c>
      <c r="D166" s="30">
        <v>3599539</v>
      </c>
      <c r="E166" s="30">
        <v>3520347</v>
      </c>
      <c r="F166" s="51">
        <v>83921</v>
      </c>
      <c r="G166" s="31">
        <v>23.8</v>
      </c>
      <c r="H166" s="32">
        <v>0.77</v>
      </c>
      <c r="I166" s="31">
        <v>84.2</v>
      </c>
    </row>
    <row r="167" spans="1:9" outlineLevel="1">
      <c r="A167" s="17" t="s">
        <v>108</v>
      </c>
      <c r="B167" s="29">
        <v>46</v>
      </c>
      <c r="C167" s="30">
        <v>787363</v>
      </c>
      <c r="D167" s="30">
        <v>552811</v>
      </c>
      <c r="E167" s="30">
        <v>614254</v>
      </c>
      <c r="F167" s="51">
        <v>14724</v>
      </c>
      <c r="G167" s="31">
        <v>24</v>
      </c>
      <c r="H167" s="32">
        <v>0.77</v>
      </c>
      <c r="I167" s="31">
        <v>70.2</v>
      </c>
    </row>
    <row r="168" spans="1:9" outlineLevel="1">
      <c r="A168" s="17" t="s">
        <v>109</v>
      </c>
      <c r="B168" s="29">
        <v>8</v>
      </c>
      <c r="C168" s="43" t="s">
        <v>53</v>
      </c>
      <c r="D168" s="43" t="s">
        <v>53</v>
      </c>
      <c r="E168" s="43" t="s">
        <v>53</v>
      </c>
      <c r="F168" s="43" t="s">
        <v>53</v>
      </c>
      <c r="G168" s="31">
        <v>29.1</v>
      </c>
      <c r="H168" s="32">
        <v>0.94</v>
      </c>
      <c r="I168" s="31">
        <v>82.1</v>
      </c>
    </row>
    <row r="169" spans="1:9" outlineLevel="1">
      <c r="A169" s="17" t="s">
        <v>110</v>
      </c>
      <c r="B169" s="29">
        <v>39</v>
      </c>
      <c r="C169" s="30">
        <v>3191518</v>
      </c>
      <c r="D169" s="30">
        <v>2563360</v>
      </c>
      <c r="E169" s="30">
        <v>2647114</v>
      </c>
      <c r="F169" s="51">
        <v>69580</v>
      </c>
      <c r="G169" s="31">
        <v>26.3</v>
      </c>
      <c r="H169" s="32">
        <v>0.85</v>
      </c>
      <c r="I169" s="31">
        <v>80.3</v>
      </c>
    </row>
    <row r="170" spans="1:9" outlineLevel="1">
      <c r="A170" s="17" t="s">
        <v>111</v>
      </c>
      <c r="B170" s="29">
        <v>22</v>
      </c>
      <c r="C170" s="30">
        <v>1273471</v>
      </c>
      <c r="D170" s="30">
        <v>1036482</v>
      </c>
      <c r="E170" s="30">
        <v>1058611</v>
      </c>
      <c r="F170" s="51">
        <v>28348</v>
      </c>
      <c r="G170" s="31">
        <v>26.8</v>
      </c>
      <c r="H170" s="32">
        <v>0.86</v>
      </c>
      <c r="I170" s="31">
        <v>81.400000000000006</v>
      </c>
    </row>
    <row r="171" spans="1:9">
      <c r="A171" s="17" t="s">
        <v>112</v>
      </c>
      <c r="B171" s="29">
        <v>46</v>
      </c>
      <c r="C171" s="30">
        <v>1057678</v>
      </c>
      <c r="D171" s="30">
        <v>968798</v>
      </c>
      <c r="E171" s="30">
        <v>882769</v>
      </c>
      <c r="F171" s="51">
        <v>21267</v>
      </c>
      <c r="G171" s="31">
        <v>24.1</v>
      </c>
      <c r="H171" s="32">
        <v>0.78</v>
      </c>
      <c r="I171" s="31">
        <v>91.6</v>
      </c>
    </row>
    <row r="172" spans="1:9">
      <c r="A172" s="17" t="s">
        <v>113</v>
      </c>
      <c r="B172" s="29">
        <v>30</v>
      </c>
      <c r="C172" s="30">
        <v>1407272</v>
      </c>
      <c r="D172" s="30">
        <v>1074688</v>
      </c>
      <c r="E172" s="30">
        <v>997069</v>
      </c>
      <c r="F172" s="51">
        <v>25025</v>
      </c>
      <c r="G172" s="31">
        <v>25.1</v>
      </c>
      <c r="H172" s="32">
        <v>0.81</v>
      </c>
      <c r="I172" s="31">
        <v>76.400000000000006</v>
      </c>
    </row>
    <row r="173" spans="1:9" ht="14.25">
      <c r="A173" s="17" t="s">
        <v>114</v>
      </c>
      <c r="B173" s="29">
        <v>1</v>
      </c>
      <c r="C173" s="43" t="s">
        <v>53</v>
      </c>
      <c r="D173" s="43" t="s">
        <v>53</v>
      </c>
      <c r="E173" s="43" t="s">
        <v>53</v>
      </c>
      <c r="F173" s="43" t="s">
        <v>53</v>
      </c>
      <c r="G173" s="31">
        <v>26.2</v>
      </c>
      <c r="H173" s="32">
        <v>0.85</v>
      </c>
      <c r="I173" s="31">
        <v>81.8</v>
      </c>
    </row>
    <row r="175" spans="1:9" outlineLevel="1">
      <c r="A175" s="56" t="s">
        <v>10</v>
      </c>
      <c r="B175" s="1697" t="s">
        <v>127</v>
      </c>
      <c r="C175" s="1697"/>
      <c r="D175" s="1697"/>
      <c r="E175" s="1697"/>
      <c r="F175" s="1697"/>
      <c r="G175" s="1697"/>
      <c r="H175" s="1697"/>
      <c r="I175" s="1697"/>
    </row>
    <row r="176" spans="1:9" outlineLevel="1">
      <c r="A176" s="17" t="s">
        <v>100</v>
      </c>
      <c r="B176" s="29">
        <v>1030</v>
      </c>
      <c r="C176" s="30">
        <v>30787140</v>
      </c>
      <c r="D176" s="30">
        <v>25621787</v>
      </c>
      <c r="E176" s="30">
        <v>25614913</v>
      </c>
      <c r="F176" s="30">
        <v>632260</v>
      </c>
      <c r="G176" s="31">
        <v>24.7</v>
      </c>
      <c r="H176" s="32">
        <v>0.8</v>
      </c>
      <c r="I176" s="31">
        <v>83.2</v>
      </c>
    </row>
    <row r="177" spans="1:9" outlineLevel="1">
      <c r="A177" s="17"/>
      <c r="B177" s="29"/>
      <c r="C177" s="30"/>
      <c r="D177" s="30"/>
      <c r="E177" s="30"/>
      <c r="F177" s="30"/>
      <c r="G177" s="31"/>
      <c r="H177" s="32"/>
      <c r="I177" s="31"/>
    </row>
    <row r="178" spans="1:9" outlineLevel="1">
      <c r="A178" s="17" t="s">
        <v>101</v>
      </c>
      <c r="B178" s="29">
        <v>136</v>
      </c>
      <c r="C178" s="30">
        <v>1556765</v>
      </c>
      <c r="D178" s="30">
        <v>1357753</v>
      </c>
      <c r="E178" s="30">
        <v>1334662</v>
      </c>
      <c r="F178" s="51">
        <v>30271</v>
      </c>
      <c r="G178" s="31">
        <v>22.7</v>
      </c>
      <c r="H178" s="32">
        <v>0.73</v>
      </c>
      <c r="I178" s="31">
        <v>87.2</v>
      </c>
    </row>
    <row r="179" spans="1:9" outlineLevel="1">
      <c r="A179" s="17" t="s">
        <v>102</v>
      </c>
      <c r="B179" s="29">
        <v>179</v>
      </c>
      <c r="C179" s="30">
        <v>2868490</v>
      </c>
      <c r="D179" s="30">
        <v>2382389</v>
      </c>
      <c r="E179" s="30">
        <v>2361885</v>
      </c>
      <c r="F179" s="51">
        <v>57717</v>
      </c>
      <c r="G179" s="31">
        <v>24.4</v>
      </c>
      <c r="H179" s="32">
        <v>0.79</v>
      </c>
      <c r="I179" s="31">
        <v>83.1</v>
      </c>
    </row>
    <row r="180" spans="1:9" outlineLevel="1">
      <c r="A180" s="17" t="s">
        <v>103</v>
      </c>
      <c r="B180" s="29">
        <v>16</v>
      </c>
      <c r="C180" s="30">
        <v>2950395</v>
      </c>
      <c r="D180" s="30">
        <v>2437134</v>
      </c>
      <c r="E180" s="30">
        <v>2326167</v>
      </c>
      <c r="F180" s="51">
        <v>57025</v>
      </c>
      <c r="G180" s="31">
        <v>24.5</v>
      </c>
      <c r="H180" s="32">
        <v>0.79</v>
      </c>
      <c r="I180" s="31">
        <v>82.6</v>
      </c>
    </row>
    <row r="181" spans="1:9" outlineLevel="1">
      <c r="A181" s="17" t="s">
        <v>104</v>
      </c>
      <c r="B181" s="29">
        <v>47</v>
      </c>
      <c r="C181" s="30">
        <v>787735</v>
      </c>
      <c r="D181" s="30">
        <v>664213</v>
      </c>
      <c r="E181" s="30">
        <v>621686</v>
      </c>
      <c r="F181" s="51">
        <v>15283</v>
      </c>
      <c r="G181" s="31">
        <v>24.6</v>
      </c>
      <c r="H181" s="32">
        <v>0.79</v>
      </c>
      <c r="I181" s="31">
        <v>84.3</v>
      </c>
    </row>
    <row r="182" spans="1:9" outlineLevel="1">
      <c r="A182" s="17" t="s">
        <v>105</v>
      </c>
      <c r="B182" s="29">
        <v>22</v>
      </c>
      <c r="C182" s="30">
        <v>978126</v>
      </c>
      <c r="D182" s="30">
        <v>841986</v>
      </c>
      <c r="E182" s="30">
        <v>870171</v>
      </c>
      <c r="F182" s="51">
        <v>19346</v>
      </c>
      <c r="G182" s="31">
        <v>22.2</v>
      </c>
      <c r="H182" s="32">
        <v>0.72</v>
      </c>
      <c r="I182" s="31">
        <v>86.1</v>
      </c>
    </row>
    <row r="183" spans="1:9" outlineLevel="1">
      <c r="A183" s="17" t="s">
        <v>106</v>
      </c>
      <c r="B183" s="29">
        <v>237</v>
      </c>
      <c r="C183" s="30">
        <v>9542021</v>
      </c>
      <c r="D183" s="30">
        <v>8241259</v>
      </c>
      <c r="E183" s="30">
        <v>8311857</v>
      </c>
      <c r="F183" s="30">
        <v>208051</v>
      </c>
      <c r="G183" s="31">
        <v>25</v>
      </c>
      <c r="H183" s="32">
        <v>0.81</v>
      </c>
      <c r="I183" s="31">
        <v>86.4</v>
      </c>
    </row>
    <row r="184" spans="1:9" outlineLevel="1">
      <c r="A184" s="17" t="s">
        <v>107</v>
      </c>
      <c r="B184" s="29">
        <v>200</v>
      </c>
      <c r="C184" s="30">
        <v>4286722</v>
      </c>
      <c r="D184" s="30">
        <v>3636104</v>
      </c>
      <c r="E184" s="30">
        <v>3617822</v>
      </c>
      <c r="F184" s="51">
        <v>87053</v>
      </c>
      <c r="G184" s="31">
        <v>24.1</v>
      </c>
      <c r="H184" s="32">
        <v>0.78</v>
      </c>
      <c r="I184" s="31">
        <v>84.8</v>
      </c>
    </row>
    <row r="185" spans="1:9" outlineLevel="1">
      <c r="A185" s="17" t="s">
        <v>108</v>
      </c>
      <c r="B185" s="29">
        <v>46</v>
      </c>
      <c r="C185" s="30">
        <v>775363</v>
      </c>
      <c r="D185" s="30">
        <v>639199</v>
      </c>
      <c r="E185" s="30">
        <v>596005</v>
      </c>
      <c r="F185" s="51">
        <v>13156</v>
      </c>
      <c r="G185" s="31">
        <v>22.1</v>
      </c>
      <c r="H185" s="32">
        <v>0.71</v>
      </c>
      <c r="I185" s="31">
        <v>82.4</v>
      </c>
    </row>
    <row r="186" spans="1:9" outlineLevel="1">
      <c r="A186" s="17" t="s">
        <v>109</v>
      </c>
      <c r="B186" s="29">
        <v>8</v>
      </c>
      <c r="C186" s="43" t="s">
        <v>53</v>
      </c>
      <c r="D186" s="43" t="s">
        <v>53</v>
      </c>
      <c r="E186" s="43" t="s">
        <v>53</v>
      </c>
      <c r="F186" s="43" t="s">
        <v>53</v>
      </c>
      <c r="G186" s="31">
        <v>24.9</v>
      </c>
      <c r="H186" s="32">
        <v>0.8</v>
      </c>
      <c r="I186" s="31">
        <v>79.099999999999994</v>
      </c>
    </row>
    <row r="187" spans="1:9" outlineLevel="1">
      <c r="A187" s="17" t="s">
        <v>110</v>
      </c>
      <c r="B187" s="29">
        <v>39</v>
      </c>
      <c r="C187" s="30">
        <v>3190518</v>
      </c>
      <c r="D187" s="30">
        <v>2432284</v>
      </c>
      <c r="E187" s="30">
        <v>2497822</v>
      </c>
      <c r="F187" s="51">
        <v>67442</v>
      </c>
      <c r="G187" s="31">
        <v>27</v>
      </c>
      <c r="H187" s="32">
        <v>0.87</v>
      </c>
      <c r="I187" s="31">
        <v>76.2</v>
      </c>
    </row>
    <row r="188" spans="1:9" outlineLevel="1">
      <c r="A188" s="17" t="s">
        <v>111</v>
      </c>
      <c r="B188" s="29">
        <v>21</v>
      </c>
      <c r="C188" s="30">
        <v>1269025</v>
      </c>
      <c r="D188" s="30">
        <v>910439</v>
      </c>
      <c r="E188" s="30">
        <v>973461</v>
      </c>
      <c r="F188" s="51">
        <v>25394</v>
      </c>
      <c r="G188" s="31">
        <v>26.1</v>
      </c>
      <c r="H188" s="32">
        <v>0.84</v>
      </c>
      <c r="I188" s="31">
        <v>71.7</v>
      </c>
    </row>
    <row r="189" spans="1:9">
      <c r="A189" s="17" t="s">
        <v>112</v>
      </c>
      <c r="B189" s="29">
        <v>48</v>
      </c>
      <c r="C189" s="30">
        <v>1072092</v>
      </c>
      <c r="D189" s="30">
        <v>981083</v>
      </c>
      <c r="E189" s="30">
        <v>974941</v>
      </c>
      <c r="F189" s="51">
        <v>22735</v>
      </c>
      <c r="G189" s="31">
        <v>23.3</v>
      </c>
      <c r="H189" s="32">
        <v>0.75</v>
      </c>
      <c r="I189" s="31">
        <v>91.5</v>
      </c>
    </row>
    <row r="190" spans="1:9">
      <c r="A190" s="17" t="s">
        <v>113</v>
      </c>
      <c r="B190" s="29">
        <v>30</v>
      </c>
      <c r="C190" s="30">
        <v>1407272</v>
      </c>
      <c r="D190" s="30">
        <v>1016723</v>
      </c>
      <c r="E190" s="30">
        <v>1045706</v>
      </c>
      <c r="F190" s="51">
        <v>26722</v>
      </c>
      <c r="G190" s="31">
        <v>25.6</v>
      </c>
      <c r="H190" s="32">
        <v>0.82</v>
      </c>
      <c r="I190" s="31">
        <v>72.2</v>
      </c>
    </row>
    <row r="191" spans="1:9" ht="14.25">
      <c r="A191" s="17" t="s">
        <v>114</v>
      </c>
      <c r="B191" s="29">
        <v>1</v>
      </c>
      <c r="C191" s="43" t="s">
        <v>53</v>
      </c>
      <c r="D191" s="43" t="s">
        <v>53</v>
      </c>
      <c r="E191" s="43" t="s">
        <v>53</v>
      </c>
      <c r="F191" s="43" t="s">
        <v>53</v>
      </c>
      <c r="G191" s="31">
        <v>25.9</v>
      </c>
      <c r="H191" s="32">
        <v>0.84</v>
      </c>
      <c r="I191" s="31">
        <v>80.099999999999994</v>
      </c>
    </row>
    <row r="193" spans="1:9" outlineLevel="1">
      <c r="A193" s="56" t="s">
        <v>10</v>
      </c>
      <c r="B193" s="1697" t="s">
        <v>128</v>
      </c>
      <c r="C193" s="1697"/>
      <c r="D193" s="1697"/>
      <c r="E193" s="1697"/>
      <c r="F193" s="1697"/>
      <c r="G193" s="1697"/>
      <c r="H193" s="1697"/>
      <c r="I193" s="1697"/>
    </row>
    <row r="194" spans="1:9" outlineLevel="1">
      <c r="A194" s="17" t="s">
        <v>100</v>
      </c>
      <c r="B194" s="29">
        <v>1025</v>
      </c>
      <c r="C194" s="30">
        <v>30674297</v>
      </c>
      <c r="D194" s="30">
        <v>25220485</v>
      </c>
      <c r="E194" s="30">
        <v>25306190</v>
      </c>
      <c r="F194" s="30">
        <v>618658</v>
      </c>
      <c r="G194" s="31">
        <v>24.4</v>
      </c>
      <c r="H194" s="32">
        <v>0.81</v>
      </c>
      <c r="I194" s="31">
        <v>82.2</v>
      </c>
    </row>
    <row r="195" spans="1:9" outlineLevel="1">
      <c r="A195" s="17"/>
      <c r="B195" s="29"/>
      <c r="C195" s="30"/>
      <c r="D195" s="30"/>
      <c r="E195" s="30"/>
      <c r="F195" s="30"/>
      <c r="G195" s="31"/>
      <c r="H195" s="32"/>
      <c r="I195" s="31"/>
    </row>
    <row r="196" spans="1:9" outlineLevel="1">
      <c r="A196" s="17" t="s">
        <v>101</v>
      </c>
      <c r="B196" s="29">
        <v>136</v>
      </c>
      <c r="C196" s="30">
        <v>1557096</v>
      </c>
      <c r="D196" s="30">
        <v>1326345</v>
      </c>
      <c r="E196" s="30">
        <v>1339549</v>
      </c>
      <c r="F196" s="51">
        <v>31290</v>
      </c>
      <c r="G196" s="31">
        <v>23.4</v>
      </c>
      <c r="H196" s="32">
        <v>0.78</v>
      </c>
      <c r="I196" s="31">
        <v>85.2</v>
      </c>
    </row>
    <row r="197" spans="1:9" outlineLevel="1">
      <c r="A197" s="17" t="s">
        <v>102</v>
      </c>
      <c r="B197" s="29">
        <v>178</v>
      </c>
      <c r="C197" s="30">
        <v>2881640</v>
      </c>
      <c r="D197" s="30">
        <v>2357754</v>
      </c>
      <c r="E197" s="30">
        <v>2370072</v>
      </c>
      <c r="F197" s="51">
        <v>56552</v>
      </c>
      <c r="G197" s="31">
        <v>23.9</v>
      </c>
      <c r="H197" s="32">
        <v>0.8</v>
      </c>
      <c r="I197" s="31">
        <v>81.8</v>
      </c>
    </row>
    <row r="198" spans="1:9" outlineLevel="1">
      <c r="A198" s="17" t="s">
        <v>103</v>
      </c>
      <c r="B198" s="29">
        <v>16</v>
      </c>
      <c r="C198" s="30">
        <v>2950395</v>
      </c>
      <c r="D198" s="30">
        <v>2442343</v>
      </c>
      <c r="E198" s="30">
        <v>2430939</v>
      </c>
      <c r="F198" s="51">
        <v>59703</v>
      </c>
      <c r="G198" s="31">
        <v>24.6</v>
      </c>
      <c r="H198" s="32">
        <v>0.82</v>
      </c>
      <c r="I198" s="31">
        <v>82.8</v>
      </c>
    </row>
    <row r="199" spans="1:9" outlineLevel="1">
      <c r="A199" s="17" t="s">
        <v>104</v>
      </c>
      <c r="B199" s="29">
        <v>47</v>
      </c>
      <c r="C199" s="30">
        <v>787735</v>
      </c>
      <c r="D199" s="30">
        <v>641780</v>
      </c>
      <c r="E199" s="30">
        <v>649719</v>
      </c>
      <c r="F199" s="51">
        <v>16277</v>
      </c>
      <c r="G199" s="31">
        <v>25.1</v>
      </c>
      <c r="H199" s="32">
        <v>0.84</v>
      </c>
      <c r="I199" s="31">
        <v>81.5</v>
      </c>
    </row>
    <row r="200" spans="1:9" outlineLevel="1">
      <c r="A200" s="17" t="s">
        <v>105</v>
      </c>
      <c r="B200" s="29">
        <v>21</v>
      </c>
      <c r="C200" s="30">
        <v>886052</v>
      </c>
      <c r="D200" s="30">
        <v>776924</v>
      </c>
      <c r="E200" s="30">
        <v>771424</v>
      </c>
      <c r="F200" s="51">
        <v>17713</v>
      </c>
      <c r="G200" s="31">
        <v>23</v>
      </c>
      <c r="H200" s="32">
        <v>0.77</v>
      </c>
      <c r="I200" s="31">
        <v>87.7</v>
      </c>
    </row>
    <row r="201" spans="1:9" outlineLevel="1">
      <c r="A201" s="17" t="s">
        <v>106</v>
      </c>
      <c r="B201" s="29">
        <v>235</v>
      </c>
      <c r="C201" s="30">
        <v>9486263</v>
      </c>
      <c r="D201" s="30">
        <v>8169860</v>
      </c>
      <c r="E201" s="30">
        <v>8175635</v>
      </c>
      <c r="F201" s="30">
        <v>198251</v>
      </c>
      <c r="G201" s="31">
        <v>24.2</v>
      </c>
      <c r="H201" s="32">
        <v>0.81</v>
      </c>
      <c r="I201" s="31">
        <v>86.1</v>
      </c>
    </row>
    <row r="202" spans="1:9" outlineLevel="1">
      <c r="A202" s="17" t="s">
        <v>107</v>
      </c>
      <c r="B202" s="29">
        <v>200</v>
      </c>
      <c r="C202" s="30">
        <v>4282792</v>
      </c>
      <c r="D202" s="30">
        <v>3625537</v>
      </c>
      <c r="E202" s="30">
        <v>3630821</v>
      </c>
      <c r="F202" s="51">
        <v>84972</v>
      </c>
      <c r="G202" s="31">
        <v>23.4</v>
      </c>
      <c r="H202" s="32">
        <v>0.78</v>
      </c>
      <c r="I202" s="31">
        <v>84.7</v>
      </c>
    </row>
    <row r="203" spans="1:9" outlineLevel="1">
      <c r="A203" s="17" t="s">
        <v>108</v>
      </c>
      <c r="B203" s="29">
        <v>46</v>
      </c>
      <c r="C203" s="30">
        <v>775333</v>
      </c>
      <c r="D203" s="30">
        <v>630418</v>
      </c>
      <c r="E203" s="30">
        <v>634809</v>
      </c>
      <c r="F203" s="51">
        <v>14770</v>
      </c>
      <c r="G203" s="31">
        <v>23.3</v>
      </c>
      <c r="H203" s="32">
        <v>0.78</v>
      </c>
      <c r="I203" s="31">
        <v>81.3</v>
      </c>
    </row>
    <row r="204" spans="1:9" outlineLevel="1">
      <c r="A204" s="17" t="s">
        <v>109</v>
      </c>
      <c r="B204" s="29">
        <v>8</v>
      </c>
      <c r="C204" s="43" t="s">
        <v>53</v>
      </c>
      <c r="D204" s="43" t="s">
        <v>53</v>
      </c>
      <c r="E204" s="43" t="s">
        <v>53</v>
      </c>
      <c r="F204" s="43" t="s">
        <v>53</v>
      </c>
      <c r="G204" s="31">
        <v>24.6</v>
      </c>
      <c r="H204" s="32">
        <v>0.82</v>
      </c>
      <c r="I204" s="31">
        <v>76.3</v>
      </c>
    </row>
    <row r="205" spans="1:9" outlineLevel="1">
      <c r="A205" s="17" t="s">
        <v>110</v>
      </c>
      <c r="B205" s="29">
        <v>39</v>
      </c>
      <c r="C205" s="30">
        <v>3190518</v>
      </c>
      <c r="D205" s="30">
        <v>2138421</v>
      </c>
      <c r="E205" s="30">
        <v>2259137</v>
      </c>
      <c r="F205" s="51">
        <v>60111</v>
      </c>
      <c r="G205" s="31">
        <v>26.6</v>
      </c>
      <c r="H205" s="32">
        <v>0.89</v>
      </c>
      <c r="I205" s="31">
        <v>67</v>
      </c>
    </row>
    <row r="206" spans="1:9" outlineLevel="1">
      <c r="A206" s="17" t="s">
        <v>111</v>
      </c>
      <c r="B206" s="29">
        <v>21</v>
      </c>
      <c r="C206" s="30">
        <v>1283913</v>
      </c>
      <c r="D206" s="30">
        <v>1001252</v>
      </c>
      <c r="E206" s="30">
        <v>955846</v>
      </c>
      <c r="F206" s="51">
        <v>24923</v>
      </c>
      <c r="G206" s="31">
        <v>26.1</v>
      </c>
      <c r="H206" s="32">
        <v>0.87</v>
      </c>
      <c r="I206" s="31">
        <v>78</v>
      </c>
    </row>
    <row r="207" spans="1:9" outlineLevel="1">
      <c r="A207" s="17" t="s">
        <v>112</v>
      </c>
      <c r="B207" s="29">
        <v>47</v>
      </c>
      <c r="C207" s="30">
        <v>1071442</v>
      </c>
      <c r="D207" s="30">
        <v>974079</v>
      </c>
      <c r="E207" s="30">
        <v>971585</v>
      </c>
      <c r="F207" s="51">
        <v>24066</v>
      </c>
      <c r="G207" s="31">
        <v>24.8</v>
      </c>
      <c r="H207" s="32">
        <v>0.83</v>
      </c>
      <c r="I207" s="31">
        <v>90.9</v>
      </c>
    </row>
    <row r="208" spans="1:9" outlineLevel="1">
      <c r="A208" s="17" t="s">
        <v>113</v>
      </c>
      <c r="B208" s="29">
        <v>30</v>
      </c>
      <c r="C208" s="30">
        <v>1418502</v>
      </c>
      <c r="D208" s="30">
        <v>1057365</v>
      </c>
      <c r="E208" s="30">
        <v>1037044</v>
      </c>
      <c r="F208" s="51">
        <v>28068</v>
      </c>
      <c r="G208" s="31">
        <v>27.1</v>
      </c>
      <c r="H208" s="32">
        <v>0.9</v>
      </c>
      <c r="I208" s="31">
        <v>74.5</v>
      </c>
    </row>
    <row r="209" spans="1:9" ht="14.25" outlineLevel="1">
      <c r="A209" s="17" t="s">
        <v>114</v>
      </c>
      <c r="B209" s="29">
        <v>1</v>
      </c>
      <c r="C209" s="43" t="s">
        <v>53</v>
      </c>
      <c r="D209" s="43" t="s">
        <v>53</v>
      </c>
      <c r="E209" s="43" t="s">
        <v>53</v>
      </c>
      <c r="F209" s="43" t="s">
        <v>53</v>
      </c>
      <c r="G209" s="31">
        <v>26.4</v>
      </c>
      <c r="H209" s="32">
        <v>0.88</v>
      </c>
      <c r="I209" s="31">
        <v>78.3</v>
      </c>
    </row>
    <row r="210" spans="1:9" ht="12.75" customHeight="1" outlineLevel="1">
      <c r="A210" s="16"/>
      <c r="B210" s="34"/>
      <c r="C210" s="43"/>
      <c r="D210" s="43"/>
      <c r="E210" s="43"/>
      <c r="F210" s="43"/>
      <c r="G210" s="31"/>
      <c r="H210" s="32"/>
      <c r="I210" s="31"/>
    </row>
    <row r="211" spans="1:9" ht="12.75" customHeight="1" outlineLevel="1">
      <c r="A211" s="1697" t="s">
        <v>55</v>
      </c>
      <c r="B211" s="1697"/>
      <c r="C211" s="1697"/>
      <c r="D211" s="1697"/>
      <c r="E211" s="1697"/>
      <c r="F211" s="1697"/>
      <c r="G211" s="1697"/>
      <c r="H211" s="1697"/>
      <c r="I211" s="1697"/>
    </row>
    <row r="212" spans="1:9" ht="12.75" customHeight="1" outlineLevel="1">
      <c r="A212" s="1696" t="s">
        <v>56</v>
      </c>
      <c r="B212" s="1696"/>
      <c r="C212" s="1696"/>
      <c r="D212" s="1696"/>
      <c r="E212" s="1696"/>
      <c r="F212" s="1696"/>
      <c r="G212" s="1696"/>
      <c r="H212" s="1696"/>
      <c r="I212" s="1696"/>
    </row>
    <row r="213" spans="1:9" ht="12.75" customHeight="1" outlineLevel="1">
      <c r="A213" s="1696" t="s">
        <v>57</v>
      </c>
      <c r="B213" s="1696"/>
      <c r="C213" s="1696"/>
      <c r="D213" s="1696"/>
      <c r="E213" s="1696"/>
      <c r="F213" s="1696"/>
      <c r="G213" s="1696"/>
      <c r="H213" s="1696"/>
      <c r="I213" s="1696"/>
    </row>
    <row r="214" spans="1:9" ht="12.75" customHeight="1" outlineLevel="1">
      <c r="A214" s="1696" t="s">
        <v>117</v>
      </c>
      <c r="B214" s="1696"/>
      <c r="C214" s="1696"/>
      <c r="D214" s="1696"/>
      <c r="E214" s="1696"/>
      <c r="F214" s="1696"/>
      <c r="G214" s="1696"/>
      <c r="H214" s="1696"/>
      <c r="I214" s="1696"/>
    </row>
    <row r="215" spans="1:9" ht="12.75" customHeight="1" outlineLevel="1">
      <c r="A215" s="1696" t="s">
        <v>60</v>
      </c>
      <c r="B215" s="1696"/>
      <c r="C215" s="1696"/>
      <c r="D215" s="1696"/>
      <c r="E215" s="1696"/>
      <c r="F215" s="1696"/>
      <c r="G215" s="1696"/>
      <c r="H215" s="1696"/>
      <c r="I215" s="1696"/>
    </row>
    <row r="216" spans="1:9" ht="12.75" customHeight="1" outlineLevel="1">
      <c r="A216" s="1696" t="s">
        <v>118</v>
      </c>
      <c r="B216" s="1696"/>
      <c r="C216" s="1696"/>
      <c r="D216" s="1696"/>
      <c r="E216" s="1696"/>
      <c r="F216" s="1696"/>
      <c r="G216" s="1696"/>
      <c r="H216" s="1696"/>
      <c r="I216" s="1696"/>
    </row>
    <row r="217" spans="1:9" ht="13.15" customHeight="1" outlineLevel="1">
      <c r="A217" s="1696" t="s">
        <v>119</v>
      </c>
      <c r="B217" s="1696"/>
      <c r="C217" s="1696"/>
      <c r="D217" s="1696"/>
      <c r="E217" s="1696"/>
      <c r="F217" s="1696"/>
      <c r="G217" s="1696"/>
      <c r="H217" s="1696"/>
      <c r="I217" s="1696"/>
    </row>
    <row r="218" spans="1:9" ht="13.15" customHeight="1" outlineLevel="1">
      <c r="A218" s="1696" t="s">
        <v>120</v>
      </c>
      <c r="B218" s="1696"/>
      <c r="C218" s="1696"/>
      <c r="D218" s="1696"/>
      <c r="E218" s="1696"/>
      <c r="F218" s="1696"/>
      <c r="G218" s="1696"/>
      <c r="H218" s="1696"/>
      <c r="I218" s="1696"/>
    </row>
    <row r="219" spans="1:9" ht="13.15" customHeight="1" outlineLevel="1">
      <c r="A219" s="1696" t="s">
        <v>121</v>
      </c>
      <c r="B219" s="1696"/>
      <c r="C219" s="1696"/>
      <c r="D219" s="1696"/>
      <c r="E219" s="1696"/>
      <c r="F219" s="1696"/>
      <c r="G219" s="1696"/>
      <c r="H219" s="1696"/>
      <c r="I219" s="1696"/>
    </row>
    <row r="220" spans="1:9" ht="13.15" customHeight="1" outlineLevel="1">
      <c r="A220" s="1697" t="s">
        <v>122</v>
      </c>
      <c r="B220" s="1697"/>
      <c r="C220" s="1697"/>
      <c r="D220" s="1697"/>
      <c r="E220" s="1697"/>
      <c r="F220" s="1697"/>
      <c r="G220" s="1697"/>
      <c r="H220" s="1697"/>
      <c r="I220" s="1697"/>
    </row>
    <row r="221" spans="1:9">
      <c r="A221" s="16"/>
      <c r="B221" s="34"/>
      <c r="C221" s="43"/>
      <c r="D221" s="43"/>
      <c r="E221" s="43"/>
      <c r="F221" s="43"/>
      <c r="G221" s="31"/>
      <c r="H221" s="32"/>
      <c r="I221" s="31"/>
    </row>
    <row r="222" spans="1:9">
      <c r="A222" s="16"/>
      <c r="B222" s="34"/>
      <c r="C222" s="43"/>
      <c r="D222" s="43"/>
      <c r="E222" s="43"/>
      <c r="F222" s="43"/>
      <c r="G222" s="31"/>
      <c r="H222" s="32"/>
      <c r="I222" s="31"/>
    </row>
    <row r="223" spans="1:9">
      <c r="A223" s="16"/>
      <c r="B223" s="34"/>
      <c r="C223" s="43"/>
      <c r="D223" s="43"/>
      <c r="E223" s="43"/>
      <c r="F223" s="43"/>
      <c r="G223" s="31"/>
      <c r="H223" s="32"/>
      <c r="I223" s="31"/>
    </row>
    <row r="224" spans="1:9">
      <c r="A224" s="16"/>
      <c r="B224" s="34"/>
      <c r="C224" s="43"/>
      <c r="D224" s="43"/>
      <c r="E224" s="43"/>
      <c r="F224" s="43"/>
      <c r="G224" s="31"/>
      <c r="H224" s="32"/>
      <c r="I224" s="31"/>
    </row>
    <row r="225" spans="1:9" ht="13.15" customHeight="1" outlineLevel="1">
      <c r="A225" s="1695" t="s">
        <v>305</v>
      </c>
      <c r="B225" s="1695"/>
      <c r="C225" s="1695"/>
      <c r="D225" s="1695"/>
      <c r="E225" s="1695"/>
      <c r="F225" s="1695"/>
      <c r="G225" s="1695"/>
      <c r="H225" s="1695"/>
      <c r="I225" s="1695"/>
    </row>
    <row r="226" spans="1:9">
      <c r="A226" s="16"/>
      <c r="B226" s="16"/>
      <c r="C226" s="16"/>
      <c r="D226" s="16"/>
      <c r="E226" s="16"/>
      <c r="F226" s="16"/>
      <c r="G226" s="16"/>
      <c r="H226" s="16"/>
      <c r="I226" s="16"/>
    </row>
    <row r="227" spans="1:9" outlineLevel="1">
      <c r="A227" s="56" t="s">
        <v>10</v>
      </c>
      <c r="B227" s="1697" t="s">
        <v>129</v>
      </c>
      <c r="C227" s="1697"/>
      <c r="D227" s="1697"/>
      <c r="E227" s="1697"/>
      <c r="F227" s="1697"/>
      <c r="G227" s="1697"/>
      <c r="H227" s="1697"/>
      <c r="I227" s="1697"/>
    </row>
    <row r="228" spans="1:9" outlineLevel="1">
      <c r="A228" s="17" t="s">
        <v>100</v>
      </c>
      <c r="B228" s="29">
        <v>1025</v>
      </c>
      <c r="C228" s="30">
        <v>30604199</v>
      </c>
      <c r="D228" s="30">
        <v>25606728</v>
      </c>
      <c r="E228" s="30">
        <v>25339339</v>
      </c>
      <c r="F228" s="30">
        <v>626705</v>
      </c>
      <c r="G228" s="31">
        <v>24.7</v>
      </c>
      <c r="H228" s="32">
        <v>0.8</v>
      </c>
      <c r="I228" s="31">
        <v>83.7</v>
      </c>
    </row>
    <row r="229" spans="1:9" outlineLevel="1">
      <c r="A229" s="17"/>
      <c r="B229" s="29"/>
      <c r="C229" s="30"/>
      <c r="D229" s="30"/>
      <c r="E229" s="30"/>
      <c r="F229" s="30"/>
      <c r="G229" s="31"/>
      <c r="H229" s="32"/>
      <c r="I229" s="31"/>
    </row>
    <row r="230" spans="1:9" outlineLevel="1">
      <c r="A230" s="17" t="s">
        <v>101</v>
      </c>
      <c r="B230" s="29">
        <v>136</v>
      </c>
      <c r="C230" s="30">
        <v>1552125</v>
      </c>
      <c r="D230" s="30">
        <v>1358942</v>
      </c>
      <c r="E230" s="30">
        <v>1342644</v>
      </c>
      <c r="F230" s="51">
        <v>30621</v>
      </c>
      <c r="G230" s="31">
        <v>22.8</v>
      </c>
      <c r="H230" s="32">
        <v>0.74</v>
      </c>
      <c r="I230" s="31">
        <v>87.6</v>
      </c>
    </row>
    <row r="231" spans="1:9" outlineLevel="1">
      <c r="A231" s="17" t="s">
        <v>102</v>
      </c>
      <c r="B231" s="29">
        <v>179</v>
      </c>
      <c r="C231" s="30">
        <v>2877917</v>
      </c>
      <c r="D231" s="30">
        <v>2304217</v>
      </c>
      <c r="E231" s="30">
        <v>2330986</v>
      </c>
      <c r="F231" s="51">
        <v>58355</v>
      </c>
      <c r="G231" s="31">
        <v>25</v>
      </c>
      <c r="H231" s="32">
        <v>0.81</v>
      </c>
      <c r="I231" s="31">
        <v>80.099999999999994</v>
      </c>
    </row>
    <row r="232" spans="1:9" outlineLevel="1">
      <c r="A232" s="17" t="s">
        <v>103</v>
      </c>
      <c r="B232" s="29">
        <v>16</v>
      </c>
      <c r="C232" s="30">
        <v>2950395</v>
      </c>
      <c r="D232" s="30">
        <v>2398925</v>
      </c>
      <c r="E232" s="30">
        <v>2407434</v>
      </c>
      <c r="F232" s="51">
        <v>59756</v>
      </c>
      <c r="G232" s="31">
        <v>24.8</v>
      </c>
      <c r="H232" s="32">
        <v>0.8</v>
      </c>
      <c r="I232" s="31">
        <v>81.3</v>
      </c>
    </row>
    <row r="233" spans="1:9" outlineLevel="1">
      <c r="A233" s="17" t="s">
        <v>104</v>
      </c>
      <c r="B233" s="29">
        <v>47</v>
      </c>
      <c r="C233" s="30">
        <v>787735</v>
      </c>
      <c r="D233" s="30">
        <v>639095</v>
      </c>
      <c r="E233" s="30">
        <v>640438</v>
      </c>
      <c r="F233" s="51">
        <v>15516</v>
      </c>
      <c r="G233" s="31">
        <v>24.2</v>
      </c>
      <c r="H233" s="32">
        <v>0.78</v>
      </c>
      <c r="I233" s="31">
        <v>81.099999999999994</v>
      </c>
    </row>
    <row r="234" spans="1:9" outlineLevel="1">
      <c r="A234" s="17" t="s">
        <v>105</v>
      </c>
      <c r="B234" s="29">
        <v>18</v>
      </c>
      <c r="C234" s="30">
        <v>809092</v>
      </c>
      <c r="D234" s="30">
        <v>693667</v>
      </c>
      <c r="E234" s="30">
        <v>698754</v>
      </c>
      <c r="F234" s="51">
        <v>17674</v>
      </c>
      <c r="G234" s="31">
        <v>25.3</v>
      </c>
      <c r="H234" s="32">
        <v>0.82</v>
      </c>
      <c r="I234" s="31">
        <v>85.7</v>
      </c>
    </row>
    <row r="235" spans="1:9" outlineLevel="1">
      <c r="A235" s="17" t="s">
        <v>106</v>
      </c>
      <c r="B235" s="29">
        <v>238</v>
      </c>
      <c r="C235" s="30">
        <v>9534384</v>
      </c>
      <c r="D235" s="30">
        <v>8274831</v>
      </c>
      <c r="E235" s="30">
        <v>8216045</v>
      </c>
      <c r="F235" s="30">
        <v>200689</v>
      </c>
      <c r="G235" s="31">
        <v>24.4</v>
      </c>
      <c r="H235" s="32">
        <v>0.79</v>
      </c>
      <c r="I235" s="31">
        <v>86.8</v>
      </c>
    </row>
    <row r="236" spans="1:9" outlineLevel="1">
      <c r="A236" s="17" t="s">
        <v>107</v>
      </c>
      <c r="B236" s="29">
        <v>199</v>
      </c>
      <c r="C236" s="30">
        <v>4271762</v>
      </c>
      <c r="D236" s="30">
        <v>3267623</v>
      </c>
      <c r="E236" s="30">
        <v>3428355</v>
      </c>
      <c r="F236" s="51">
        <v>85264</v>
      </c>
      <c r="G236" s="31">
        <v>24.9</v>
      </c>
      <c r="H236" s="32">
        <v>0.8</v>
      </c>
      <c r="I236" s="31">
        <v>76.5</v>
      </c>
    </row>
    <row r="237" spans="1:9" outlineLevel="1">
      <c r="A237" s="17" t="s">
        <v>108</v>
      </c>
      <c r="B237" s="29">
        <v>46</v>
      </c>
      <c r="C237" s="30">
        <v>775233</v>
      </c>
      <c r="D237" s="30">
        <v>699218</v>
      </c>
      <c r="E237" s="30">
        <v>664818</v>
      </c>
      <c r="F237" s="51">
        <v>13630</v>
      </c>
      <c r="G237" s="31">
        <v>20.5</v>
      </c>
      <c r="H237" s="32">
        <v>0.66</v>
      </c>
      <c r="I237" s="31">
        <v>90.2</v>
      </c>
    </row>
    <row r="238" spans="1:9" outlineLevel="1">
      <c r="A238" s="17" t="s">
        <v>109</v>
      </c>
      <c r="B238" s="29">
        <v>8</v>
      </c>
      <c r="C238" s="43" t="s">
        <v>53</v>
      </c>
      <c r="D238" s="43" t="s">
        <v>53</v>
      </c>
      <c r="E238" s="43" t="s">
        <v>53</v>
      </c>
      <c r="F238" s="43" t="s">
        <v>53</v>
      </c>
      <c r="G238" s="31">
        <v>23.5</v>
      </c>
      <c r="H238" s="32">
        <v>0.76</v>
      </c>
      <c r="I238" s="31">
        <v>83.2</v>
      </c>
    </row>
    <row r="239" spans="1:9" outlineLevel="1">
      <c r="A239" s="17" t="s">
        <v>110</v>
      </c>
      <c r="B239" s="29">
        <v>39</v>
      </c>
      <c r="C239" s="30">
        <v>3190518</v>
      </c>
      <c r="D239" s="30">
        <v>2666078</v>
      </c>
      <c r="E239" s="30">
        <v>2402250</v>
      </c>
      <c r="F239" s="51">
        <v>59899</v>
      </c>
      <c r="G239" s="31">
        <v>24.9</v>
      </c>
      <c r="H239" s="32">
        <v>0.8</v>
      </c>
      <c r="I239" s="31">
        <v>83.6</v>
      </c>
    </row>
    <row r="240" spans="1:9" outlineLevel="1">
      <c r="A240" s="17" t="s">
        <v>111</v>
      </c>
      <c r="B240" s="29">
        <v>22</v>
      </c>
      <c r="C240" s="30">
        <v>1271764</v>
      </c>
      <c r="D240" s="30">
        <v>1120921</v>
      </c>
      <c r="E240" s="30">
        <v>1061087</v>
      </c>
      <c r="F240" s="51">
        <v>27431</v>
      </c>
      <c r="G240" s="31">
        <v>25.9</v>
      </c>
      <c r="H240" s="32">
        <v>0.83</v>
      </c>
      <c r="I240" s="31">
        <v>88.1</v>
      </c>
    </row>
    <row r="241" spans="1:9">
      <c r="A241" s="17" t="s">
        <v>112</v>
      </c>
      <c r="B241" s="29">
        <v>46</v>
      </c>
      <c r="C241" s="30">
        <v>1062156</v>
      </c>
      <c r="D241" s="30">
        <v>977277</v>
      </c>
      <c r="E241" s="30">
        <v>975678</v>
      </c>
      <c r="F241" s="51">
        <v>25955</v>
      </c>
      <c r="G241" s="31">
        <v>26.6</v>
      </c>
      <c r="H241" s="32">
        <v>0.86</v>
      </c>
      <c r="I241" s="31">
        <v>92</v>
      </c>
    </row>
    <row r="242" spans="1:9">
      <c r="A242" s="17" t="s">
        <v>113</v>
      </c>
      <c r="B242" s="29">
        <v>30</v>
      </c>
      <c r="C242" s="30">
        <v>1418502</v>
      </c>
      <c r="D242" s="30">
        <v>1120935</v>
      </c>
      <c r="E242" s="30">
        <v>1089150</v>
      </c>
      <c r="F242" s="51">
        <v>29983</v>
      </c>
      <c r="G242" s="31">
        <v>27.5</v>
      </c>
      <c r="H242" s="32">
        <v>0.89</v>
      </c>
      <c r="I242" s="31">
        <v>79</v>
      </c>
    </row>
    <row r="243" spans="1:9" ht="14.25">
      <c r="A243" s="17" t="s">
        <v>114</v>
      </c>
      <c r="B243" s="29">
        <v>1</v>
      </c>
      <c r="C243" s="43" t="s">
        <v>53</v>
      </c>
      <c r="D243" s="43" t="s">
        <v>53</v>
      </c>
      <c r="E243" s="43" t="s">
        <v>53</v>
      </c>
      <c r="F243" s="43" t="s">
        <v>53</v>
      </c>
      <c r="G243" s="31">
        <v>26.2</v>
      </c>
      <c r="H243" s="32">
        <v>0.85</v>
      </c>
      <c r="I243" s="31">
        <v>77</v>
      </c>
    </row>
    <row r="245" spans="1:9" outlineLevel="1">
      <c r="A245" s="56" t="s">
        <v>10</v>
      </c>
      <c r="B245" s="1697" t="s">
        <v>130</v>
      </c>
      <c r="C245" s="1697"/>
      <c r="D245" s="1697"/>
      <c r="E245" s="1697"/>
      <c r="F245" s="1697"/>
      <c r="G245" s="1697"/>
      <c r="H245" s="1697"/>
      <c r="I245" s="1697"/>
    </row>
    <row r="246" spans="1:9" outlineLevel="1">
      <c r="A246" s="17" t="s">
        <v>100</v>
      </c>
      <c r="B246" s="29">
        <v>1032</v>
      </c>
      <c r="C246" s="30">
        <v>30660755</v>
      </c>
      <c r="D246" s="30">
        <v>26333573</v>
      </c>
      <c r="E246" s="30">
        <v>25940364</v>
      </c>
      <c r="F246" s="30">
        <v>630312</v>
      </c>
      <c r="G246" s="31">
        <v>24.3</v>
      </c>
      <c r="H246" s="32">
        <v>0.81</v>
      </c>
      <c r="I246" s="31">
        <v>85.9</v>
      </c>
    </row>
    <row r="247" spans="1:9" outlineLevel="1">
      <c r="A247" s="17"/>
      <c r="B247" s="29"/>
      <c r="C247" s="30"/>
      <c r="D247" s="30"/>
      <c r="E247" s="30"/>
      <c r="F247" s="30"/>
      <c r="G247" s="31"/>
      <c r="H247" s="32"/>
      <c r="I247" s="31"/>
    </row>
    <row r="248" spans="1:9" outlineLevel="1">
      <c r="A248" s="17" t="s">
        <v>101</v>
      </c>
      <c r="B248" s="29">
        <v>144</v>
      </c>
      <c r="C248" s="30">
        <v>1595496</v>
      </c>
      <c r="D248" s="30">
        <v>1367190</v>
      </c>
      <c r="E248" s="30">
        <v>1363066</v>
      </c>
      <c r="F248" s="51">
        <v>33037</v>
      </c>
      <c r="G248" s="31">
        <v>24.2</v>
      </c>
      <c r="H248" s="32">
        <v>0.81</v>
      </c>
      <c r="I248" s="31">
        <v>85.7</v>
      </c>
    </row>
    <row r="249" spans="1:9" outlineLevel="1">
      <c r="A249" s="17" t="s">
        <v>102</v>
      </c>
      <c r="B249" s="29">
        <v>179</v>
      </c>
      <c r="C249" s="30">
        <v>2879822</v>
      </c>
      <c r="D249" s="30">
        <v>2332967</v>
      </c>
      <c r="E249" s="30">
        <v>2318592</v>
      </c>
      <c r="F249" s="51">
        <v>57131</v>
      </c>
      <c r="G249" s="31">
        <v>24.6</v>
      </c>
      <c r="H249" s="32">
        <v>0.82</v>
      </c>
      <c r="I249" s="31">
        <v>81</v>
      </c>
    </row>
    <row r="250" spans="1:9" outlineLevel="1">
      <c r="A250" s="17" t="s">
        <v>103</v>
      </c>
      <c r="B250" s="29">
        <v>16</v>
      </c>
      <c r="C250" s="30">
        <v>2995335</v>
      </c>
      <c r="D250" s="30">
        <v>2508392</v>
      </c>
      <c r="E250" s="30">
        <v>2444659</v>
      </c>
      <c r="F250" s="51">
        <v>58422</v>
      </c>
      <c r="G250" s="31">
        <v>23.9</v>
      </c>
      <c r="H250" s="32">
        <v>0.8</v>
      </c>
      <c r="I250" s="31">
        <v>83.7</v>
      </c>
    </row>
    <row r="251" spans="1:9" outlineLevel="1">
      <c r="A251" s="17" t="s">
        <v>104</v>
      </c>
      <c r="B251" s="29">
        <v>47</v>
      </c>
      <c r="C251" s="30">
        <v>787735</v>
      </c>
      <c r="D251" s="30">
        <v>602268</v>
      </c>
      <c r="E251" s="30">
        <v>620682</v>
      </c>
      <c r="F251" s="51">
        <v>14884</v>
      </c>
      <c r="G251" s="31">
        <v>24</v>
      </c>
      <c r="H251" s="32">
        <v>0.8</v>
      </c>
      <c r="I251" s="31">
        <v>76.5</v>
      </c>
    </row>
    <row r="252" spans="1:9" outlineLevel="1">
      <c r="A252" s="17" t="s">
        <v>105</v>
      </c>
      <c r="B252" s="29">
        <v>17</v>
      </c>
      <c r="C252" s="30">
        <v>769102</v>
      </c>
      <c r="D252" s="30">
        <v>684850</v>
      </c>
      <c r="E252" s="30">
        <v>669521</v>
      </c>
      <c r="F252" s="51">
        <v>17366</v>
      </c>
      <c r="G252" s="31">
        <v>25.9</v>
      </c>
      <c r="H252" s="32">
        <v>0.86</v>
      </c>
      <c r="I252" s="31">
        <v>89</v>
      </c>
    </row>
    <row r="253" spans="1:9" outlineLevel="1">
      <c r="A253" s="17" t="s">
        <v>106</v>
      </c>
      <c r="B253" s="29">
        <v>239</v>
      </c>
      <c r="C253" s="30">
        <v>9558480</v>
      </c>
      <c r="D253" s="30">
        <v>8441239</v>
      </c>
      <c r="E253" s="30">
        <v>8358035</v>
      </c>
      <c r="F253" s="30">
        <v>210086</v>
      </c>
      <c r="G253" s="31">
        <v>25.1</v>
      </c>
      <c r="H253" s="32">
        <v>0.84</v>
      </c>
      <c r="I253" s="31">
        <v>88.3</v>
      </c>
    </row>
    <row r="254" spans="1:9" outlineLevel="1">
      <c r="A254" s="17" t="s">
        <v>107</v>
      </c>
      <c r="B254" s="29">
        <v>198</v>
      </c>
      <c r="C254" s="30">
        <v>4259372</v>
      </c>
      <c r="D254" s="30">
        <v>3575069</v>
      </c>
      <c r="E254" s="30">
        <v>3421346</v>
      </c>
      <c r="F254" s="51">
        <v>78962</v>
      </c>
      <c r="G254" s="31">
        <v>23.1</v>
      </c>
      <c r="H254" s="32">
        <v>0.77</v>
      </c>
      <c r="I254" s="31">
        <v>83.9</v>
      </c>
    </row>
    <row r="255" spans="1:9" outlineLevel="1">
      <c r="A255" s="17" t="s">
        <v>108</v>
      </c>
      <c r="B255" s="29">
        <v>46</v>
      </c>
      <c r="C255" s="30">
        <v>775233</v>
      </c>
      <c r="D255" s="30">
        <v>699720</v>
      </c>
      <c r="E255" s="30">
        <v>699469</v>
      </c>
      <c r="F255" s="51">
        <v>15622</v>
      </c>
      <c r="G255" s="31">
        <v>22.3</v>
      </c>
      <c r="H255" s="32">
        <v>0.74</v>
      </c>
      <c r="I255" s="31">
        <v>90.3</v>
      </c>
    </row>
    <row r="256" spans="1:9" outlineLevel="1">
      <c r="A256" s="17" t="s">
        <v>109</v>
      </c>
      <c r="B256" s="29">
        <v>8</v>
      </c>
      <c r="C256" s="43" t="s">
        <v>53</v>
      </c>
      <c r="D256" s="43" t="s">
        <v>53</v>
      </c>
      <c r="E256" s="43" t="s">
        <v>53</v>
      </c>
      <c r="F256" s="43" t="s">
        <v>53</v>
      </c>
      <c r="G256" s="31">
        <v>24.9</v>
      </c>
      <c r="H256" s="32">
        <v>0.83</v>
      </c>
      <c r="I256" s="31">
        <v>76.7</v>
      </c>
    </row>
    <row r="257" spans="1:9" outlineLevel="1">
      <c r="A257" s="17" t="s">
        <v>110</v>
      </c>
      <c r="B257" s="29">
        <v>39</v>
      </c>
      <c r="C257" s="30">
        <v>3190518</v>
      </c>
      <c r="D257" s="30">
        <v>2821899</v>
      </c>
      <c r="E257" s="30">
        <v>2742940</v>
      </c>
      <c r="F257" s="51">
        <v>64257</v>
      </c>
      <c r="G257" s="31">
        <v>23.4</v>
      </c>
      <c r="H257" s="32">
        <v>0.78</v>
      </c>
      <c r="I257" s="31">
        <v>88.4</v>
      </c>
    </row>
    <row r="258" spans="1:9" outlineLevel="1">
      <c r="A258" s="17" t="s">
        <v>111</v>
      </c>
      <c r="B258" s="29">
        <v>22</v>
      </c>
      <c r="C258" s="30">
        <v>1271754</v>
      </c>
      <c r="D258" s="30">
        <v>1118420</v>
      </c>
      <c r="E258" s="30">
        <v>1119671</v>
      </c>
      <c r="F258" s="51">
        <v>28483</v>
      </c>
      <c r="G258" s="31">
        <v>25.4</v>
      </c>
      <c r="H258" s="32">
        <v>0.85</v>
      </c>
      <c r="I258" s="31">
        <v>87.9</v>
      </c>
    </row>
    <row r="259" spans="1:9">
      <c r="A259" s="17" t="s">
        <v>112</v>
      </c>
      <c r="B259" s="29">
        <v>46</v>
      </c>
      <c r="C259" s="30">
        <v>1056790</v>
      </c>
      <c r="D259" s="30">
        <v>963175</v>
      </c>
      <c r="E259" s="30">
        <v>970226</v>
      </c>
      <c r="F259" s="51">
        <v>25335</v>
      </c>
      <c r="G259" s="31">
        <v>26.1</v>
      </c>
      <c r="H259" s="32">
        <v>0.87</v>
      </c>
      <c r="I259" s="31">
        <v>91.1</v>
      </c>
    </row>
    <row r="260" spans="1:9">
      <c r="A260" s="17" t="s">
        <v>113</v>
      </c>
      <c r="B260" s="29">
        <v>30</v>
      </c>
      <c r="C260" s="30">
        <v>1418502</v>
      </c>
      <c r="D260" s="30">
        <v>1139740</v>
      </c>
      <c r="E260" s="30">
        <v>1130338</v>
      </c>
      <c r="F260" s="51">
        <v>24692</v>
      </c>
      <c r="G260" s="31">
        <v>21.8</v>
      </c>
      <c r="H260" s="32">
        <v>0.73</v>
      </c>
      <c r="I260" s="31">
        <v>80.3</v>
      </c>
    </row>
    <row r="261" spans="1:9" ht="14.25">
      <c r="A261" s="17" t="s">
        <v>114</v>
      </c>
      <c r="B261" s="29">
        <v>1</v>
      </c>
      <c r="C261" s="43" t="s">
        <v>53</v>
      </c>
      <c r="D261" s="43" t="s">
        <v>53</v>
      </c>
      <c r="E261" s="43" t="s">
        <v>53</v>
      </c>
      <c r="F261" s="43" t="s">
        <v>53</v>
      </c>
      <c r="G261" s="31">
        <v>24.8</v>
      </c>
      <c r="H261" s="32">
        <v>0.83</v>
      </c>
      <c r="I261" s="31">
        <v>76.099999999999994</v>
      </c>
    </row>
    <row r="263" spans="1:9" outlineLevel="1">
      <c r="A263" s="56" t="s">
        <v>10</v>
      </c>
      <c r="B263" s="1697" t="s">
        <v>131</v>
      </c>
      <c r="C263" s="1697"/>
      <c r="D263" s="1697"/>
      <c r="E263" s="1697"/>
      <c r="F263" s="1697"/>
      <c r="G263" s="1697"/>
      <c r="H263" s="1697"/>
      <c r="I263" s="1697"/>
    </row>
    <row r="264" spans="1:9" outlineLevel="1">
      <c r="A264" s="17" t="s">
        <v>100</v>
      </c>
      <c r="B264" s="29">
        <v>1034</v>
      </c>
      <c r="C264" s="30">
        <v>30640124</v>
      </c>
      <c r="D264" s="30">
        <v>25981085</v>
      </c>
      <c r="E264" s="30">
        <v>26115676</v>
      </c>
      <c r="F264" s="30">
        <v>650551</v>
      </c>
      <c r="G264" s="31">
        <v>24.9</v>
      </c>
      <c r="H264" s="32">
        <v>0.8</v>
      </c>
      <c r="I264" s="31">
        <v>84.8</v>
      </c>
    </row>
    <row r="265" spans="1:9" outlineLevel="1">
      <c r="A265" s="17"/>
      <c r="B265" s="29"/>
      <c r="C265" s="30"/>
      <c r="D265" s="30"/>
      <c r="E265" s="30"/>
      <c r="F265" s="30"/>
      <c r="G265" s="31"/>
      <c r="H265" s="32"/>
      <c r="I265" s="31"/>
    </row>
    <row r="266" spans="1:9" outlineLevel="1">
      <c r="A266" s="17" t="s">
        <v>101</v>
      </c>
      <c r="B266" s="29">
        <v>143</v>
      </c>
      <c r="C266" s="30">
        <v>1591558</v>
      </c>
      <c r="D266" s="30">
        <v>1366251</v>
      </c>
      <c r="E266" s="30">
        <v>1366721</v>
      </c>
      <c r="F266" s="51">
        <v>32046</v>
      </c>
      <c r="G266" s="31">
        <v>23.4</v>
      </c>
      <c r="H266" s="32">
        <v>0.76</v>
      </c>
      <c r="I266" s="31">
        <v>85.8</v>
      </c>
    </row>
    <row r="267" spans="1:9" outlineLevel="1">
      <c r="A267" s="17" t="s">
        <v>102</v>
      </c>
      <c r="B267" s="29">
        <v>179</v>
      </c>
      <c r="C267" s="30">
        <v>2874852</v>
      </c>
      <c r="D267" s="30">
        <v>2320783</v>
      </c>
      <c r="E267" s="30">
        <v>2326875</v>
      </c>
      <c r="F267" s="51">
        <v>56395</v>
      </c>
      <c r="G267" s="31">
        <v>24.2</v>
      </c>
      <c r="H267" s="32">
        <v>0.78</v>
      </c>
      <c r="I267" s="31">
        <v>80.7</v>
      </c>
    </row>
    <row r="268" spans="1:9" outlineLevel="1">
      <c r="A268" s="17" t="s">
        <v>103</v>
      </c>
      <c r="B268" s="29">
        <v>16</v>
      </c>
      <c r="C268" s="30">
        <v>2995335</v>
      </c>
      <c r="D268" s="30">
        <v>2530232</v>
      </c>
      <c r="E268" s="30">
        <v>2510312</v>
      </c>
      <c r="F268" s="51">
        <v>57035</v>
      </c>
      <c r="G268" s="31">
        <v>22.7</v>
      </c>
      <c r="H268" s="32">
        <v>0.73</v>
      </c>
      <c r="I268" s="31">
        <v>84.5</v>
      </c>
    </row>
    <row r="269" spans="1:9" outlineLevel="1">
      <c r="A269" s="17" t="s">
        <v>104</v>
      </c>
      <c r="B269" s="29">
        <v>47</v>
      </c>
      <c r="C269" s="30">
        <v>787735</v>
      </c>
      <c r="D269" s="30">
        <v>642108</v>
      </c>
      <c r="E269" s="30">
        <v>622188</v>
      </c>
      <c r="F269" s="51">
        <v>14720</v>
      </c>
      <c r="G269" s="31">
        <v>23.7</v>
      </c>
      <c r="H269" s="32">
        <v>0.76</v>
      </c>
      <c r="I269" s="31">
        <v>81.5</v>
      </c>
    </row>
    <row r="270" spans="1:9" outlineLevel="1">
      <c r="A270" s="17" t="s">
        <v>105</v>
      </c>
      <c r="B270" s="29">
        <v>16</v>
      </c>
      <c r="C270" s="30">
        <v>755983</v>
      </c>
      <c r="D270" s="30">
        <v>604435</v>
      </c>
      <c r="E270" s="30">
        <v>630855</v>
      </c>
      <c r="F270" s="51">
        <v>16828</v>
      </c>
      <c r="G270" s="31">
        <v>26.7</v>
      </c>
      <c r="H270" s="32">
        <v>0.86</v>
      </c>
      <c r="I270" s="31">
        <v>80</v>
      </c>
    </row>
    <row r="271" spans="1:9" outlineLevel="1">
      <c r="A271" s="17" t="s">
        <v>106</v>
      </c>
      <c r="B271" s="29">
        <v>241</v>
      </c>
      <c r="C271" s="30">
        <v>9575852</v>
      </c>
      <c r="D271" s="30">
        <v>8562876</v>
      </c>
      <c r="E271" s="30">
        <v>8502058</v>
      </c>
      <c r="F271" s="30">
        <v>218197</v>
      </c>
      <c r="G271" s="31">
        <v>25.7</v>
      </c>
      <c r="H271" s="32">
        <v>0.83</v>
      </c>
      <c r="I271" s="31">
        <v>89.4</v>
      </c>
    </row>
    <row r="272" spans="1:9" outlineLevel="1">
      <c r="A272" s="17" t="s">
        <v>107</v>
      </c>
      <c r="B272" s="29">
        <v>199</v>
      </c>
      <c r="C272" s="30">
        <v>4237396</v>
      </c>
      <c r="D272" s="30">
        <v>3527658</v>
      </c>
      <c r="E272" s="30">
        <v>3533699</v>
      </c>
      <c r="F272" s="51">
        <v>83870</v>
      </c>
      <c r="G272" s="31">
        <v>23.7</v>
      </c>
      <c r="H272" s="32">
        <v>0.77</v>
      </c>
      <c r="I272" s="31">
        <v>83.3</v>
      </c>
    </row>
    <row r="273" spans="1:9" outlineLevel="1">
      <c r="A273" s="17" t="s">
        <v>108</v>
      </c>
      <c r="B273" s="29">
        <v>46</v>
      </c>
      <c r="C273" s="30">
        <v>775233</v>
      </c>
      <c r="D273" s="30">
        <v>671153</v>
      </c>
      <c r="E273" s="30">
        <v>685437</v>
      </c>
      <c r="F273" s="51">
        <v>16605</v>
      </c>
      <c r="G273" s="31">
        <v>24.2</v>
      </c>
      <c r="H273" s="32">
        <v>0.78</v>
      </c>
      <c r="I273" s="31">
        <v>86.6</v>
      </c>
    </row>
    <row r="274" spans="1:9" outlineLevel="1">
      <c r="A274" s="17" t="s">
        <v>109</v>
      </c>
      <c r="B274" s="29">
        <v>8</v>
      </c>
      <c r="C274" s="43" t="s">
        <v>53</v>
      </c>
      <c r="D274" s="43" t="s">
        <v>53</v>
      </c>
      <c r="E274" s="43" t="s">
        <v>53</v>
      </c>
      <c r="F274" s="43" t="s">
        <v>53</v>
      </c>
      <c r="G274" s="31">
        <v>26.8</v>
      </c>
      <c r="H274" s="32">
        <v>0.86</v>
      </c>
      <c r="I274" s="31">
        <v>83.9</v>
      </c>
    </row>
    <row r="275" spans="1:9" outlineLevel="1">
      <c r="A275" s="17" t="s">
        <v>110</v>
      </c>
      <c r="B275" s="29">
        <v>40</v>
      </c>
      <c r="C275" s="30">
        <v>3196518</v>
      </c>
      <c r="D275" s="30">
        <v>2684891</v>
      </c>
      <c r="E275" s="30">
        <v>2753395</v>
      </c>
      <c r="F275" s="51">
        <v>69209</v>
      </c>
      <c r="G275" s="31">
        <v>25.1</v>
      </c>
      <c r="H275" s="32">
        <v>0.81</v>
      </c>
      <c r="I275" s="31">
        <v>84</v>
      </c>
    </row>
    <row r="276" spans="1:9" outlineLevel="1">
      <c r="A276" s="17" t="s">
        <v>111</v>
      </c>
      <c r="B276" s="29">
        <v>22</v>
      </c>
      <c r="C276" s="30">
        <v>1271754</v>
      </c>
      <c r="D276" s="30">
        <v>1034937</v>
      </c>
      <c r="E276" s="30">
        <v>1076679</v>
      </c>
      <c r="F276" s="51">
        <v>29759</v>
      </c>
      <c r="G276" s="31">
        <v>27.6</v>
      </c>
      <c r="H276" s="32">
        <v>0.89</v>
      </c>
      <c r="I276" s="31">
        <v>81.400000000000006</v>
      </c>
    </row>
    <row r="277" spans="1:9" outlineLevel="1">
      <c r="A277" s="17" t="s">
        <v>112</v>
      </c>
      <c r="B277" s="29">
        <v>46</v>
      </c>
      <c r="C277" s="30">
        <v>1056790</v>
      </c>
      <c r="D277" s="30">
        <v>894591</v>
      </c>
      <c r="E277" s="30">
        <v>928883</v>
      </c>
      <c r="F277" s="51">
        <v>25498</v>
      </c>
      <c r="G277" s="31">
        <v>27.5</v>
      </c>
      <c r="H277" s="32">
        <v>0.89</v>
      </c>
      <c r="I277" s="31">
        <v>84.7</v>
      </c>
    </row>
    <row r="278" spans="1:9">
      <c r="A278" s="17" t="s">
        <v>113</v>
      </c>
      <c r="B278" s="29">
        <v>30</v>
      </c>
      <c r="C278" s="30">
        <v>1418502</v>
      </c>
      <c r="D278" s="30">
        <v>1057472</v>
      </c>
      <c r="E278" s="30">
        <v>1097406</v>
      </c>
      <c r="F278" s="51">
        <v>28208</v>
      </c>
      <c r="G278" s="31">
        <v>25.7</v>
      </c>
      <c r="H278" s="32">
        <v>0.83</v>
      </c>
      <c r="I278" s="31">
        <v>74.5</v>
      </c>
    </row>
    <row r="279" spans="1:9" ht="12.75" customHeight="1">
      <c r="A279" s="17" t="s">
        <v>114</v>
      </c>
      <c r="B279" s="29">
        <v>1</v>
      </c>
      <c r="C279" s="43" t="s">
        <v>53</v>
      </c>
      <c r="D279" s="43" t="s">
        <v>53</v>
      </c>
      <c r="E279" s="43" t="s">
        <v>53</v>
      </c>
      <c r="F279" s="43" t="s">
        <v>53</v>
      </c>
      <c r="G279" s="31">
        <v>28.4</v>
      </c>
      <c r="H279" s="32">
        <v>0.92</v>
      </c>
      <c r="I279" s="31">
        <v>44.8</v>
      </c>
    </row>
    <row r="280" spans="1:9" ht="13.15" customHeight="1">
      <c r="A280" s="16"/>
      <c r="B280" s="34"/>
      <c r="C280" s="43"/>
      <c r="D280" s="43"/>
      <c r="E280" s="43"/>
      <c r="F280" s="43"/>
      <c r="G280" s="31"/>
      <c r="H280" s="32"/>
      <c r="I280" s="31"/>
    </row>
    <row r="281" spans="1:9" ht="13.15" customHeight="1">
      <c r="A281" s="1697" t="s">
        <v>55</v>
      </c>
      <c r="B281" s="1697"/>
      <c r="C281" s="1697"/>
      <c r="D281" s="1697"/>
      <c r="E281" s="1697"/>
      <c r="F281" s="1697"/>
      <c r="G281" s="1697"/>
      <c r="H281" s="1697"/>
      <c r="I281" s="1697"/>
    </row>
    <row r="282" spans="1:9" ht="13.15" customHeight="1">
      <c r="A282" s="1696" t="s">
        <v>56</v>
      </c>
      <c r="B282" s="1696"/>
      <c r="C282" s="1696"/>
      <c r="D282" s="1696"/>
      <c r="E282" s="1696"/>
      <c r="F282" s="1696"/>
      <c r="G282" s="1696"/>
      <c r="H282" s="1696"/>
      <c r="I282" s="1696"/>
    </row>
    <row r="283" spans="1:9" ht="13.15" customHeight="1">
      <c r="A283" s="1696" t="s">
        <v>57</v>
      </c>
      <c r="B283" s="1696"/>
      <c r="C283" s="1696"/>
      <c r="D283" s="1696"/>
      <c r="E283" s="1696"/>
      <c r="F283" s="1696"/>
      <c r="G283" s="1696"/>
      <c r="H283" s="1696"/>
      <c r="I283" s="1696"/>
    </row>
    <row r="284" spans="1:9" ht="13.15" customHeight="1">
      <c r="A284" s="1696" t="s">
        <v>117</v>
      </c>
      <c r="B284" s="1696"/>
      <c r="C284" s="1696"/>
      <c r="D284" s="1696"/>
      <c r="E284" s="1696"/>
      <c r="F284" s="1696"/>
      <c r="G284" s="1696"/>
      <c r="H284" s="1696"/>
      <c r="I284" s="1696"/>
    </row>
    <row r="285" spans="1:9" ht="13.15" customHeight="1">
      <c r="A285" s="1696" t="s">
        <v>60</v>
      </c>
      <c r="B285" s="1696"/>
      <c r="C285" s="1696"/>
      <c r="D285" s="1696"/>
      <c r="E285" s="1696"/>
      <c r="F285" s="1696"/>
      <c r="G285" s="1696"/>
      <c r="H285" s="1696"/>
      <c r="I285" s="1696"/>
    </row>
    <row r="286" spans="1:9" ht="13.15" customHeight="1">
      <c r="A286" s="1696" t="s">
        <v>118</v>
      </c>
      <c r="B286" s="1696"/>
      <c r="C286" s="1696"/>
      <c r="D286" s="1696"/>
      <c r="E286" s="1696"/>
      <c r="F286" s="1696"/>
      <c r="G286" s="1696"/>
      <c r="H286" s="1696"/>
      <c r="I286" s="1696"/>
    </row>
    <row r="287" spans="1:9" ht="12.75" customHeight="1">
      <c r="A287" s="1696" t="s">
        <v>119</v>
      </c>
      <c r="B287" s="1696"/>
      <c r="C287" s="1696"/>
      <c r="D287" s="1696"/>
      <c r="E287" s="1696"/>
      <c r="F287" s="1696"/>
      <c r="G287" s="1696"/>
      <c r="H287" s="1696"/>
      <c r="I287" s="1696"/>
    </row>
    <row r="288" spans="1:9" ht="13.15" customHeight="1">
      <c r="A288" s="1696" t="s">
        <v>120</v>
      </c>
      <c r="B288" s="1696"/>
      <c r="C288" s="1696"/>
      <c r="D288" s="1696"/>
      <c r="E288" s="1696"/>
      <c r="F288" s="1696"/>
      <c r="G288" s="1696"/>
      <c r="H288" s="1696"/>
      <c r="I288" s="1696"/>
    </row>
    <row r="289" spans="1:9" ht="13.15" customHeight="1">
      <c r="A289" s="1696" t="s">
        <v>121</v>
      </c>
      <c r="B289" s="1696"/>
      <c r="C289" s="1696"/>
      <c r="D289" s="1696"/>
      <c r="E289" s="1696"/>
      <c r="F289" s="1696"/>
      <c r="G289" s="1696"/>
      <c r="H289" s="1696"/>
      <c r="I289" s="1696"/>
    </row>
    <row r="290" spans="1:9" ht="13.15" customHeight="1">
      <c r="A290" s="1697" t="s">
        <v>122</v>
      </c>
      <c r="B290" s="1697"/>
      <c r="C290" s="1697"/>
      <c r="D290" s="1697"/>
      <c r="E290" s="1697"/>
      <c r="F290" s="1697"/>
      <c r="G290" s="1697"/>
      <c r="H290" s="1697"/>
      <c r="I290" s="1697"/>
    </row>
    <row r="291" spans="1:9" ht="12.75" customHeight="1"/>
    <row r="292" spans="1:9" ht="12.75" customHeight="1"/>
    <row r="293" spans="1:9" ht="12.75" customHeight="1"/>
    <row r="294" spans="1:9" ht="12.75" customHeight="1"/>
    <row r="295" spans="1:9" ht="13.15" customHeight="1" outlineLevel="1">
      <c r="A295" s="1695" t="s">
        <v>305</v>
      </c>
      <c r="B295" s="1695"/>
      <c r="C295" s="1695"/>
      <c r="D295" s="1695"/>
      <c r="E295" s="1695"/>
      <c r="F295" s="1695"/>
      <c r="G295" s="1695"/>
      <c r="H295" s="1695"/>
      <c r="I295" s="1695"/>
    </row>
    <row r="297" spans="1:9">
      <c r="A297" s="1697"/>
      <c r="B297" s="1697"/>
      <c r="C297" s="1697"/>
      <c r="D297" s="1697"/>
    </row>
  </sheetData>
  <mergeCells count="72">
    <mergeCell ref="B18:I18"/>
    <mergeCell ref="A2:J2"/>
    <mergeCell ref="A3:J3"/>
    <mergeCell ref="A5:I5"/>
    <mergeCell ref="B6:B14"/>
    <mergeCell ref="C6:C8"/>
    <mergeCell ref="D6:E8"/>
    <mergeCell ref="I6:I14"/>
    <mergeCell ref="G7:H7"/>
    <mergeCell ref="G8:H8"/>
    <mergeCell ref="H9:H12"/>
    <mergeCell ref="C11:D11"/>
    <mergeCell ref="C12:D12"/>
    <mergeCell ref="F13:H14"/>
    <mergeCell ref="B15:E15"/>
    <mergeCell ref="G15:H15"/>
    <mergeCell ref="A81:I81"/>
    <mergeCell ref="B36:I36"/>
    <mergeCell ref="B54:I54"/>
    <mergeCell ref="A72:I72"/>
    <mergeCell ref="A73:I73"/>
    <mergeCell ref="A74:I74"/>
    <mergeCell ref="A75:I75"/>
    <mergeCell ref="A76:I76"/>
    <mergeCell ref="A77:I77"/>
    <mergeCell ref="A78:I78"/>
    <mergeCell ref="A79:I79"/>
    <mergeCell ref="A80:I80"/>
    <mergeCell ref="A148:I148"/>
    <mergeCell ref="A85:I85"/>
    <mergeCell ref="B87:I87"/>
    <mergeCell ref="B105:I105"/>
    <mergeCell ref="B123:I123"/>
    <mergeCell ref="A141:I141"/>
    <mergeCell ref="A142:I142"/>
    <mergeCell ref="A143:I143"/>
    <mergeCell ref="A144:I144"/>
    <mergeCell ref="A145:I145"/>
    <mergeCell ref="A146:I146"/>
    <mergeCell ref="A147:I147"/>
    <mergeCell ref="A216:I216"/>
    <mergeCell ref="A149:I149"/>
    <mergeCell ref="A150:I150"/>
    <mergeCell ref="A155:I155"/>
    <mergeCell ref="B157:I157"/>
    <mergeCell ref="B175:I175"/>
    <mergeCell ref="B193:I193"/>
    <mergeCell ref="A211:I211"/>
    <mergeCell ref="A212:I212"/>
    <mergeCell ref="A213:I213"/>
    <mergeCell ref="A214:I214"/>
    <mergeCell ref="A215:I215"/>
    <mergeCell ref="A284:I284"/>
    <mergeCell ref="A217:I217"/>
    <mergeCell ref="A218:I218"/>
    <mergeCell ref="A219:I219"/>
    <mergeCell ref="A220:I220"/>
    <mergeCell ref="A225:I225"/>
    <mergeCell ref="B227:I227"/>
    <mergeCell ref="B245:I245"/>
    <mergeCell ref="B263:I263"/>
    <mergeCell ref="A281:I281"/>
    <mergeCell ref="A282:I282"/>
    <mergeCell ref="A283:I283"/>
    <mergeCell ref="A295:I295"/>
    <mergeCell ref="A297:D297"/>
    <mergeCell ref="A285:I285"/>
    <mergeCell ref="A286:I286"/>
    <mergeCell ref="A287:I287"/>
    <mergeCell ref="A288:I288"/>
    <mergeCell ref="A289:I289"/>
    <mergeCell ref="A290:I290"/>
  </mergeCells>
  <pageMargins left="0.23622047244094491" right="0.23622047244094491" top="0.74803149606299213" bottom="0.74803149606299213" header="0.31496062992125984" footer="0.31496062992125984"/>
  <pageSetup scale="63" orientation="portrait" horizontalDpi="300" verticalDpi="300" r:id="rId1"/>
  <headerFooter alignWithMargins="0"/>
  <rowBreaks count="3" manualBreakCount="3">
    <brk id="85" max="8" man="1"/>
    <brk id="155" max="8" man="1"/>
    <brk id="225" max="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295"/>
  <sheetViews>
    <sheetView zoomScaleNormal="100" workbookViewId="0"/>
  </sheetViews>
  <sheetFormatPr baseColWidth="10" defaultColWidth="9.140625" defaultRowHeight="12.75" outlineLevelRow="1"/>
  <cols>
    <col min="1" max="1" width="28.42578125" style="57" customWidth="1"/>
    <col min="2" max="2" width="13.28515625" style="57" customWidth="1"/>
    <col min="3" max="3" width="18.28515625" style="57" customWidth="1"/>
    <col min="4" max="4" width="12.7109375" style="57" customWidth="1"/>
    <col min="5" max="5" width="17.85546875" style="57" customWidth="1"/>
    <col min="6" max="6" width="17.28515625" style="57" customWidth="1"/>
    <col min="7" max="7" width="14.7109375" style="57" customWidth="1"/>
    <col min="8" max="8" width="17.28515625" style="57" customWidth="1"/>
    <col min="9" max="9" width="15" style="57" customWidth="1"/>
    <col min="10" max="16384" width="9.140625" style="57"/>
  </cols>
  <sheetData>
    <row r="1" spans="1:10">
      <c r="A1" s="56"/>
      <c r="B1" s="56"/>
      <c r="C1" s="56"/>
      <c r="D1" s="56"/>
      <c r="E1" s="56"/>
      <c r="F1" s="56"/>
      <c r="G1" s="56"/>
      <c r="H1" s="56"/>
      <c r="I1" s="56"/>
    </row>
    <row r="2" spans="1:10" ht="12.75" customHeight="1">
      <c r="A2" s="1698" t="s">
        <v>138</v>
      </c>
      <c r="B2" s="1698"/>
      <c r="C2" s="1698"/>
      <c r="D2" s="1698"/>
      <c r="E2" s="1698"/>
      <c r="F2" s="1698"/>
      <c r="G2" s="1698"/>
      <c r="H2" s="1698"/>
      <c r="I2" s="1698"/>
      <c r="J2" s="1698"/>
    </row>
    <row r="3" spans="1:10" ht="12.75" customHeight="1">
      <c r="A3" s="1699" t="s">
        <v>140</v>
      </c>
      <c r="B3" s="1699"/>
      <c r="C3" s="1699"/>
      <c r="D3" s="1699"/>
      <c r="E3" s="1699"/>
      <c r="F3" s="1699"/>
      <c r="G3" s="1699"/>
      <c r="H3" s="1699"/>
      <c r="I3" s="1699"/>
      <c r="J3" s="1699"/>
    </row>
    <row r="4" spans="1:10">
      <c r="A4" s="56"/>
      <c r="B4" s="56"/>
      <c r="C4" s="56"/>
      <c r="D4" s="56"/>
      <c r="E4" s="56"/>
      <c r="F4" s="56"/>
      <c r="G4" s="56"/>
      <c r="H4" s="56"/>
      <c r="I4" s="56"/>
    </row>
    <row r="5" spans="1:10">
      <c r="A5" s="1697"/>
      <c r="B5" s="1697"/>
      <c r="C5" s="1697"/>
      <c r="D5" s="1697"/>
      <c r="E5" s="1697"/>
      <c r="F5" s="1697"/>
      <c r="G5" s="1697"/>
      <c r="H5" s="1697"/>
      <c r="I5" s="1697"/>
    </row>
    <row r="6" spans="1:10" ht="13.15" customHeight="1">
      <c r="A6" s="9" t="s">
        <v>10</v>
      </c>
      <c r="B6" s="1700" t="s">
        <v>83</v>
      </c>
      <c r="C6" s="1703" t="s">
        <v>84</v>
      </c>
      <c r="D6" s="1706" t="s">
        <v>85</v>
      </c>
      <c r="E6" s="1707"/>
      <c r="F6" s="7" t="s">
        <v>10</v>
      </c>
      <c r="G6" s="8" t="s">
        <v>10</v>
      </c>
      <c r="H6" s="9" t="s">
        <v>10</v>
      </c>
      <c r="I6" s="1712" t="s">
        <v>132</v>
      </c>
      <c r="J6" s="58"/>
    </row>
    <row r="7" spans="1:10">
      <c r="A7" s="16" t="s">
        <v>10</v>
      </c>
      <c r="B7" s="1701"/>
      <c r="C7" s="1704"/>
      <c r="D7" s="1708"/>
      <c r="E7" s="1709"/>
      <c r="F7" s="12" t="s">
        <v>10</v>
      </c>
      <c r="G7" s="1714" t="s">
        <v>15</v>
      </c>
      <c r="H7" s="1715"/>
      <c r="I7" s="1708"/>
      <c r="J7" s="58"/>
    </row>
    <row r="8" spans="1:10">
      <c r="A8" s="16" t="s">
        <v>10</v>
      </c>
      <c r="B8" s="1701"/>
      <c r="C8" s="1705"/>
      <c r="D8" s="1710"/>
      <c r="E8" s="1711"/>
      <c r="F8" s="13" t="s">
        <v>16</v>
      </c>
      <c r="G8" s="1716" t="s">
        <v>10</v>
      </c>
      <c r="H8" s="1717"/>
      <c r="I8" s="1708"/>
      <c r="J8" s="58"/>
    </row>
    <row r="9" spans="1:10" ht="13.15" customHeight="1">
      <c r="B9" s="1701"/>
      <c r="C9" s="9" t="s">
        <v>10</v>
      </c>
      <c r="D9" s="15" t="s">
        <v>10</v>
      </c>
      <c r="E9" s="7" t="s">
        <v>10</v>
      </c>
      <c r="F9" s="13" t="s">
        <v>87</v>
      </c>
      <c r="G9" s="7" t="s">
        <v>10</v>
      </c>
      <c r="H9" s="1718" t="s">
        <v>19</v>
      </c>
      <c r="I9" s="1708"/>
      <c r="J9" s="58"/>
    </row>
    <row r="10" spans="1:10" ht="14.25">
      <c r="A10" s="59" t="s">
        <v>89</v>
      </c>
      <c r="B10" s="1701"/>
      <c r="C10" s="16" t="s">
        <v>10</v>
      </c>
      <c r="D10" s="17" t="s">
        <v>10</v>
      </c>
      <c r="E10" s="13" t="s">
        <v>90</v>
      </c>
      <c r="F10" s="18"/>
      <c r="G10" s="13" t="s">
        <v>22</v>
      </c>
      <c r="H10" s="1719"/>
      <c r="I10" s="1708"/>
      <c r="J10" s="58"/>
    </row>
    <row r="11" spans="1:10" ht="12.75" customHeight="1">
      <c r="A11" s="59" t="s">
        <v>20</v>
      </c>
      <c r="B11" s="1701"/>
      <c r="C11" s="1709" t="s">
        <v>91</v>
      </c>
      <c r="D11" s="1714"/>
      <c r="E11" s="13" t="s">
        <v>92</v>
      </c>
      <c r="F11" s="12" t="s">
        <v>10</v>
      </c>
      <c r="G11" s="13" t="s">
        <v>25</v>
      </c>
      <c r="H11" s="1719"/>
      <c r="I11" s="1708"/>
      <c r="J11" s="58"/>
    </row>
    <row r="12" spans="1:10" ht="12.75" customHeight="1">
      <c r="A12" s="59" t="s">
        <v>93</v>
      </c>
      <c r="B12" s="1701"/>
      <c r="C12" s="1709" t="s">
        <v>94</v>
      </c>
      <c r="D12" s="1714"/>
      <c r="E12" s="13" t="s">
        <v>95</v>
      </c>
      <c r="F12" s="19" t="s">
        <v>10</v>
      </c>
      <c r="G12" s="20"/>
      <c r="H12" s="1720"/>
      <c r="I12" s="1708"/>
      <c r="J12" s="58"/>
    </row>
    <row r="13" spans="1:10" ht="12.75" customHeight="1">
      <c r="A13" s="59"/>
      <c r="B13" s="1701"/>
      <c r="C13" s="16" t="s">
        <v>10</v>
      </c>
      <c r="D13" s="17" t="s">
        <v>10</v>
      </c>
      <c r="E13" s="13" t="s">
        <v>96</v>
      </c>
      <c r="F13" s="1721" t="s">
        <v>97</v>
      </c>
      <c r="G13" s="1721"/>
      <c r="H13" s="1722"/>
      <c r="I13" s="1708"/>
      <c r="J13" s="58"/>
    </row>
    <row r="14" spans="1:10">
      <c r="A14" s="59"/>
      <c r="B14" s="1702"/>
      <c r="C14" s="21"/>
      <c r="D14" s="22"/>
      <c r="E14" s="20"/>
      <c r="F14" s="1723"/>
      <c r="G14" s="1723"/>
      <c r="H14" s="1724"/>
      <c r="I14" s="1713"/>
      <c r="J14" s="58"/>
    </row>
    <row r="15" spans="1:10">
      <c r="A15" s="60"/>
      <c r="B15" s="1725" t="s">
        <v>29</v>
      </c>
      <c r="C15" s="1720"/>
      <c r="D15" s="1720"/>
      <c r="E15" s="1711"/>
      <c r="F15" s="23" t="s">
        <v>30</v>
      </c>
      <c r="G15" s="1726" t="s">
        <v>29</v>
      </c>
      <c r="H15" s="1727"/>
      <c r="I15" s="24" t="s">
        <v>31</v>
      </c>
      <c r="J15" s="58"/>
    </row>
    <row r="16" spans="1:10">
      <c r="A16" s="61" t="s">
        <v>10</v>
      </c>
      <c r="B16" s="62" t="s">
        <v>32</v>
      </c>
      <c r="C16" s="62" t="s">
        <v>33</v>
      </c>
      <c r="D16" s="62" t="s">
        <v>34</v>
      </c>
      <c r="E16" s="62" t="s">
        <v>35</v>
      </c>
      <c r="F16" s="62" t="s">
        <v>36</v>
      </c>
      <c r="G16" s="62" t="s">
        <v>37</v>
      </c>
      <c r="H16" s="63" t="s">
        <v>38</v>
      </c>
      <c r="I16" s="26" t="s">
        <v>98</v>
      </c>
      <c r="J16" s="58"/>
    </row>
    <row r="17" spans="1:9">
      <c r="A17" s="59" t="s">
        <v>10</v>
      </c>
      <c r="B17" s="16" t="s">
        <v>10</v>
      </c>
      <c r="C17" s="16" t="s">
        <v>10</v>
      </c>
      <c r="D17" s="16" t="s">
        <v>10</v>
      </c>
      <c r="E17" s="16" t="s">
        <v>10</v>
      </c>
      <c r="F17" s="16" t="s">
        <v>10</v>
      </c>
      <c r="G17" s="16" t="s">
        <v>10</v>
      </c>
      <c r="H17" s="16" t="s">
        <v>10</v>
      </c>
      <c r="I17" s="16" t="s">
        <v>10</v>
      </c>
    </row>
    <row r="18" spans="1:9">
      <c r="A18" s="56" t="s">
        <v>10</v>
      </c>
      <c r="B18" s="1697" t="s">
        <v>99</v>
      </c>
      <c r="C18" s="1697"/>
      <c r="D18" s="1697"/>
      <c r="E18" s="1697"/>
      <c r="F18" s="1697"/>
      <c r="G18" s="1697"/>
      <c r="H18" s="1697"/>
      <c r="I18" s="1697"/>
    </row>
    <row r="19" spans="1:9">
      <c r="A19" s="17" t="s">
        <v>100</v>
      </c>
      <c r="B19" s="44">
        <v>486</v>
      </c>
      <c r="C19" s="45">
        <v>8387279</v>
      </c>
      <c r="D19" s="45">
        <v>7302973</v>
      </c>
      <c r="E19" s="45">
        <v>7337752</v>
      </c>
      <c r="F19" s="45">
        <v>185812</v>
      </c>
      <c r="G19" s="48">
        <v>25.3</v>
      </c>
      <c r="H19" s="47">
        <v>0.82</v>
      </c>
      <c r="I19" s="48">
        <v>87.1</v>
      </c>
    </row>
    <row r="20" spans="1:9">
      <c r="A20" s="17"/>
      <c r="B20" s="44"/>
      <c r="C20" s="45"/>
      <c r="D20" s="45"/>
      <c r="E20" s="45"/>
      <c r="F20" s="45"/>
      <c r="G20" s="48"/>
      <c r="H20" s="47"/>
      <c r="I20" s="48"/>
    </row>
    <row r="21" spans="1:9" outlineLevel="1">
      <c r="A21" s="17" t="s">
        <v>101</v>
      </c>
      <c r="B21" s="44">
        <v>56</v>
      </c>
      <c r="C21" s="45">
        <v>498747</v>
      </c>
      <c r="D21" s="45">
        <v>459026</v>
      </c>
      <c r="E21" s="45">
        <v>457899</v>
      </c>
      <c r="F21" s="49">
        <v>10750</v>
      </c>
      <c r="G21" s="48">
        <v>23.5</v>
      </c>
      <c r="H21" s="47">
        <v>0.76</v>
      </c>
      <c r="I21" s="48">
        <v>92</v>
      </c>
    </row>
    <row r="22" spans="1:9" outlineLevel="1">
      <c r="A22" s="17" t="s">
        <v>102</v>
      </c>
      <c r="B22" s="44">
        <v>63</v>
      </c>
      <c r="C22" s="45">
        <v>725114</v>
      </c>
      <c r="D22" s="45">
        <v>605209</v>
      </c>
      <c r="E22" s="45">
        <v>630421</v>
      </c>
      <c r="F22" s="49">
        <v>14697</v>
      </c>
      <c r="G22" s="48">
        <v>23.3</v>
      </c>
      <c r="H22" s="47">
        <v>0.75</v>
      </c>
      <c r="I22" s="48">
        <v>83.5</v>
      </c>
    </row>
    <row r="23" spans="1:9" outlineLevel="1">
      <c r="A23" s="17" t="s">
        <v>103</v>
      </c>
      <c r="B23" s="44">
        <v>10</v>
      </c>
      <c r="C23" s="50" t="s">
        <v>53</v>
      </c>
      <c r="D23" s="50" t="s">
        <v>53</v>
      </c>
      <c r="E23" s="50" t="s">
        <v>53</v>
      </c>
      <c r="F23" s="50" t="s">
        <v>53</v>
      </c>
      <c r="G23" s="48">
        <v>29.1</v>
      </c>
      <c r="H23" s="47">
        <v>0.94</v>
      </c>
      <c r="I23" s="48">
        <v>79</v>
      </c>
    </row>
    <row r="24" spans="1:9" outlineLevel="1">
      <c r="A24" s="17" t="s">
        <v>104</v>
      </c>
      <c r="B24" s="44">
        <v>11</v>
      </c>
      <c r="C24" s="49">
        <v>107082</v>
      </c>
      <c r="D24" s="49">
        <v>98502</v>
      </c>
      <c r="E24" s="49">
        <v>94686</v>
      </c>
      <c r="F24" s="49">
        <v>2039</v>
      </c>
      <c r="G24" s="48">
        <v>21.5</v>
      </c>
      <c r="H24" s="47">
        <v>0.69</v>
      </c>
      <c r="I24" s="48">
        <v>92</v>
      </c>
    </row>
    <row r="25" spans="1:9" outlineLevel="1">
      <c r="A25" s="17" t="s">
        <v>105</v>
      </c>
      <c r="B25" s="44">
        <v>34</v>
      </c>
      <c r="C25" s="45">
        <v>1243346</v>
      </c>
      <c r="D25" s="45">
        <v>947895</v>
      </c>
      <c r="E25" s="45">
        <v>1019108</v>
      </c>
      <c r="F25" s="49">
        <v>28341</v>
      </c>
      <c r="G25" s="48">
        <v>27.8</v>
      </c>
      <c r="H25" s="47">
        <v>0.9</v>
      </c>
      <c r="I25" s="48">
        <v>76.2</v>
      </c>
    </row>
    <row r="26" spans="1:9" outlineLevel="1">
      <c r="A26" s="17" t="s">
        <v>106</v>
      </c>
      <c r="B26" s="44">
        <v>166</v>
      </c>
      <c r="C26" s="45">
        <v>3605146</v>
      </c>
      <c r="D26" s="45">
        <v>3316080</v>
      </c>
      <c r="E26" s="45">
        <v>3258664</v>
      </c>
      <c r="F26" s="49">
        <v>81765</v>
      </c>
      <c r="G26" s="48">
        <v>25.1</v>
      </c>
      <c r="H26" s="47">
        <v>0.81</v>
      </c>
      <c r="I26" s="48">
        <v>92</v>
      </c>
    </row>
    <row r="27" spans="1:9" outlineLevel="1">
      <c r="A27" s="17" t="s">
        <v>107</v>
      </c>
      <c r="B27" s="44">
        <v>50</v>
      </c>
      <c r="C27" s="45">
        <v>431971</v>
      </c>
      <c r="D27" s="45">
        <v>386446</v>
      </c>
      <c r="E27" s="45">
        <v>373953</v>
      </c>
      <c r="F27" s="49">
        <v>9110</v>
      </c>
      <c r="G27" s="48">
        <v>24.4</v>
      </c>
      <c r="H27" s="47">
        <v>0.79</v>
      </c>
      <c r="I27" s="48">
        <v>89.5</v>
      </c>
    </row>
    <row r="28" spans="1:9" outlineLevel="1">
      <c r="A28" s="17" t="s">
        <v>108</v>
      </c>
      <c r="B28" s="44">
        <v>7</v>
      </c>
      <c r="C28" s="49">
        <v>24649</v>
      </c>
      <c r="D28" s="49">
        <v>21799</v>
      </c>
      <c r="E28" s="49">
        <v>19710</v>
      </c>
      <c r="F28" s="49">
        <v>486</v>
      </c>
      <c r="G28" s="48">
        <v>24.6</v>
      </c>
      <c r="H28" s="47">
        <v>0.79</v>
      </c>
      <c r="I28" s="48">
        <v>88.4</v>
      </c>
    </row>
    <row r="29" spans="1:9" outlineLevel="1">
      <c r="A29" s="17" t="s">
        <v>109</v>
      </c>
      <c r="B29" s="44">
        <v>5</v>
      </c>
      <c r="C29" s="49">
        <v>37792</v>
      </c>
      <c r="D29" s="49">
        <v>32130</v>
      </c>
      <c r="E29" s="49">
        <v>32177</v>
      </c>
      <c r="F29" s="49">
        <v>819</v>
      </c>
      <c r="G29" s="48">
        <v>25.4</v>
      </c>
      <c r="H29" s="47">
        <v>0.82</v>
      </c>
      <c r="I29" s="48">
        <v>85</v>
      </c>
    </row>
    <row r="30" spans="1:9" outlineLevel="1">
      <c r="A30" s="17" t="s">
        <v>110</v>
      </c>
      <c r="B30" s="44">
        <v>23</v>
      </c>
      <c r="C30" s="45">
        <v>334413</v>
      </c>
      <c r="D30" s="45">
        <v>265529</v>
      </c>
      <c r="E30" s="45">
        <v>268208</v>
      </c>
      <c r="F30" s="49">
        <v>6753</v>
      </c>
      <c r="G30" s="48">
        <v>25.2</v>
      </c>
      <c r="H30" s="47">
        <v>0.81</v>
      </c>
      <c r="I30" s="48">
        <v>79.400000000000006</v>
      </c>
    </row>
    <row r="31" spans="1:9" outlineLevel="1">
      <c r="A31" s="17" t="s">
        <v>111</v>
      </c>
      <c r="B31" s="44">
        <v>16</v>
      </c>
      <c r="C31" s="45">
        <v>545369</v>
      </c>
      <c r="D31" s="45">
        <v>459507</v>
      </c>
      <c r="E31" s="45">
        <v>477511</v>
      </c>
      <c r="F31" s="49">
        <v>12837</v>
      </c>
      <c r="G31" s="48">
        <v>26.9</v>
      </c>
      <c r="H31" s="47">
        <v>0.87</v>
      </c>
      <c r="I31" s="48">
        <v>84.3</v>
      </c>
    </row>
    <row r="32" spans="1:9" outlineLevel="1">
      <c r="A32" s="17" t="s">
        <v>112</v>
      </c>
      <c r="B32" s="44">
        <v>28</v>
      </c>
      <c r="C32" s="50" t="s">
        <v>53</v>
      </c>
      <c r="D32" s="50" t="s">
        <v>53</v>
      </c>
      <c r="E32" s="50" t="s">
        <v>53</v>
      </c>
      <c r="F32" s="50" t="s">
        <v>53</v>
      </c>
      <c r="G32" s="48">
        <v>23.2</v>
      </c>
      <c r="H32" s="47">
        <v>0.75</v>
      </c>
      <c r="I32" s="48">
        <v>87.3</v>
      </c>
    </row>
    <row r="33" spans="1:9" outlineLevel="1">
      <c r="A33" s="17" t="s">
        <v>113</v>
      </c>
      <c r="B33" s="44">
        <v>17</v>
      </c>
      <c r="C33" s="45">
        <v>406740</v>
      </c>
      <c r="D33" s="45">
        <v>358034</v>
      </c>
      <c r="E33" s="45">
        <v>343023</v>
      </c>
      <c r="F33" s="49">
        <v>8644</v>
      </c>
      <c r="G33" s="48">
        <v>25.2</v>
      </c>
      <c r="H33" s="47">
        <v>0.81</v>
      </c>
      <c r="I33" s="48">
        <v>88</v>
      </c>
    </row>
    <row r="34" spans="1:9" ht="14.25" outlineLevel="1">
      <c r="A34" s="17" t="s">
        <v>114</v>
      </c>
      <c r="B34" s="44" t="s">
        <v>51</v>
      </c>
      <c r="C34" s="49" t="s">
        <v>51</v>
      </c>
      <c r="D34" s="49" t="s">
        <v>51</v>
      </c>
      <c r="E34" s="49" t="s">
        <v>51</v>
      </c>
      <c r="F34" s="49" t="s">
        <v>51</v>
      </c>
      <c r="G34" s="49" t="s">
        <v>51</v>
      </c>
      <c r="H34" s="49" t="s">
        <v>51</v>
      </c>
      <c r="I34" s="49" t="s">
        <v>51</v>
      </c>
    </row>
    <row r="36" spans="1:9">
      <c r="A36" s="56" t="s">
        <v>10</v>
      </c>
      <c r="B36" s="1696" t="s">
        <v>115</v>
      </c>
      <c r="C36" s="1696"/>
      <c r="D36" s="1696"/>
      <c r="E36" s="1696"/>
      <c r="F36" s="1696"/>
      <c r="G36" s="1696"/>
      <c r="H36" s="1696"/>
      <c r="I36" s="1696"/>
    </row>
    <row r="37" spans="1:9">
      <c r="A37" s="17" t="s">
        <v>100</v>
      </c>
      <c r="B37" s="44">
        <v>192</v>
      </c>
      <c r="C37" s="45">
        <v>2214149</v>
      </c>
      <c r="D37" s="45">
        <v>1891131</v>
      </c>
      <c r="E37" s="45">
        <v>3967722</v>
      </c>
      <c r="F37" s="45">
        <v>62182</v>
      </c>
      <c r="G37" s="48">
        <v>15.7</v>
      </c>
      <c r="H37" s="47">
        <v>0.56000000000000005</v>
      </c>
      <c r="I37" s="48">
        <v>85.4</v>
      </c>
    </row>
    <row r="38" spans="1:9">
      <c r="A38" s="17"/>
      <c r="B38" s="44"/>
      <c r="C38" s="45"/>
      <c r="D38" s="45"/>
      <c r="E38" s="45"/>
      <c r="F38" s="45"/>
      <c r="G38" s="48"/>
      <c r="H38" s="47"/>
      <c r="I38" s="48"/>
    </row>
    <row r="39" spans="1:9" outlineLevel="1">
      <c r="A39" s="17" t="s">
        <v>101</v>
      </c>
      <c r="B39" s="44">
        <v>55</v>
      </c>
      <c r="C39" s="45">
        <v>492537</v>
      </c>
      <c r="D39" s="45">
        <v>455557</v>
      </c>
      <c r="E39" s="45">
        <v>450586</v>
      </c>
      <c r="F39" s="49">
        <v>10015</v>
      </c>
      <c r="G39" s="48">
        <v>22.2</v>
      </c>
      <c r="H39" s="47">
        <v>0.79</v>
      </c>
      <c r="I39" s="48">
        <v>92.5</v>
      </c>
    </row>
    <row r="40" spans="1:9" outlineLevel="1">
      <c r="A40" s="17" t="s">
        <v>102</v>
      </c>
      <c r="B40" s="44" t="s">
        <v>51</v>
      </c>
      <c r="C40" s="45" t="s">
        <v>51</v>
      </c>
      <c r="D40" s="45" t="s">
        <v>51</v>
      </c>
      <c r="E40" s="45">
        <v>302295</v>
      </c>
      <c r="F40" s="49">
        <v>6022</v>
      </c>
      <c r="G40" s="48">
        <v>19.899999999999999</v>
      </c>
      <c r="H40" s="47">
        <v>0.71</v>
      </c>
      <c r="I40" s="48" t="s">
        <v>51</v>
      </c>
    </row>
    <row r="41" spans="1:9" outlineLevel="1">
      <c r="A41" s="17" t="s">
        <v>103</v>
      </c>
      <c r="B41" s="44" t="s">
        <v>53</v>
      </c>
      <c r="C41" s="50" t="s">
        <v>53</v>
      </c>
      <c r="D41" s="50" t="s">
        <v>53</v>
      </c>
      <c r="E41" s="50" t="s">
        <v>53</v>
      </c>
      <c r="F41" s="50" t="s">
        <v>53</v>
      </c>
      <c r="G41" s="48">
        <v>27.4</v>
      </c>
      <c r="H41" s="47">
        <v>0.98</v>
      </c>
      <c r="I41" s="48" t="s">
        <v>51</v>
      </c>
    </row>
    <row r="42" spans="1:9" outlineLevel="1">
      <c r="A42" s="17" t="s">
        <v>104</v>
      </c>
      <c r="B42" s="44">
        <v>11</v>
      </c>
      <c r="C42" s="49">
        <v>107242</v>
      </c>
      <c r="D42" s="49">
        <v>75828</v>
      </c>
      <c r="E42" s="49">
        <v>87165</v>
      </c>
      <c r="F42" s="49">
        <v>1651</v>
      </c>
      <c r="G42" s="48">
        <v>18.899999999999999</v>
      </c>
      <c r="H42" s="47">
        <v>0.68</v>
      </c>
      <c r="I42" s="48">
        <v>70.7</v>
      </c>
    </row>
    <row r="43" spans="1:9" outlineLevel="1">
      <c r="A43" s="17" t="s">
        <v>105</v>
      </c>
      <c r="B43" s="44" t="s">
        <v>51</v>
      </c>
      <c r="C43" s="45" t="s">
        <v>51</v>
      </c>
      <c r="D43" s="45" t="s">
        <v>51</v>
      </c>
      <c r="E43" s="45">
        <v>384641</v>
      </c>
      <c r="F43" s="49">
        <v>2373</v>
      </c>
      <c r="G43" s="48" t="s">
        <v>70</v>
      </c>
      <c r="H43" s="47" t="s">
        <v>70</v>
      </c>
      <c r="I43" s="48" t="s">
        <v>51</v>
      </c>
    </row>
    <row r="44" spans="1:9" outlineLevel="1">
      <c r="A44" s="17" t="s">
        <v>106</v>
      </c>
      <c r="B44" s="44">
        <v>34</v>
      </c>
      <c r="C44" s="45">
        <v>489201</v>
      </c>
      <c r="D44" s="45">
        <v>389904</v>
      </c>
      <c r="E44" s="45">
        <v>1328101</v>
      </c>
      <c r="F44" s="49">
        <v>13901</v>
      </c>
      <c r="G44" s="48" t="s">
        <v>70</v>
      </c>
      <c r="H44" s="47" t="s">
        <v>70</v>
      </c>
      <c r="I44" s="48">
        <v>79.7</v>
      </c>
    </row>
    <row r="45" spans="1:9" outlineLevel="1">
      <c r="A45" s="17" t="s">
        <v>107</v>
      </c>
      <c r="B45" s="44">
        <v>29</v>
      </c>
      <c r="C45" s="45">
        <v>194082</v>
      </c>
      <c r="D45" s="45">
        <v>173449</v>
      </c>
      <c r="E45" s="45">
        <v>279948</v>
      </c>
      <c r="F45" s="49">
        <v>6016</v>
      </c>
      <c r="G45" s="48">
        <v>21.5</v>
      </c>
      <c r="H45" s="47">
        <v>0.77</v>
      </c>
      <c r="I45" s="48">
        <v>89.4</v>
      </c>
    </row>
    <row r="46" spans="1:9" outlineLevel="1">
      <c r="A46" s="17" t="s">
        <v>108</v>
      </c>
      <c r="B46" s="44">
        <v>7</v>
      </c>
      <c r="C46" s="49">
        <v>24671</v>
      </c>
      <c r="D46" s="49">
        <v>21136</v>
      </c>
      <c r="E46" s="49">
        <v>21468</v>
      </c>
      <c r="F46" s="49">
        <v>464</v>
      </c>
      <c r="G46" s="48">
        <v>21.6</v>
      </c>
      <c r="H46" s="47">
        <v>0.77</v>
      </c>
      <c r="I46" s="48">
        <v>85.7</v>
      </c>
    </row>
    <row r="47" spans="1:9" outlineLevel="1">
      <c r="A47" s="17" t="s">
        <v>109</v>
      </c>
      <c r="B47" s="44">
        <v>7</v>
      </c>
      <c r="C47" s="49">
        <v>35699</v>
      </c>
      <c r="D47" s="49">
        <v>32508</v>
      </c>
      <c r="E47" s="49">
        <v>32319</v>
      </c>
      <c r="F47" s="49">
        <v>658</v>
      </c>
      <c r="G47" s="48">
        <v>20.399999999999999</v>
      </c>
      <c r="H47" s="47">
        <v>0.73</v>
      </c>
      <c r="I47" s="48">
        <v>91.1</v>
      </c>
    </row>
    <row r="48" spans="1:9" outlineLevel="1">
      <c r="A48" s="17" t="s">
        <v>110</v>
      </c>
      <c r="B48" s="44">
        <v>23</v>
      </c>
      <c r="C48" s="45">
        <v>334513</v>
      </c>
      <c r="D48" s="45">
        <v>288099</v>
      </c>
      <c r="E48" s="45">
        <v>276814</v>
      </c>
      <c r="F48" s="49">
        <v>6494</v>
      </c>
      <c r="G48" s="48">
        <v>23.5</v>
      </c>
      <c r="H48" s="47">
        <v>0.84</v>
      </c>
      <c r="I48" s="48">
        <v>86.1</v>
      </c>
    </row>
    <row r="49" spans="1:9" outlineLevel="1">
      <c r="A49" s="17" t="s">
        <v>111</v>
      </c>
      <c r="B49" s="44">
        <v>8</v>
      </c>
      <c r="C49" s="45">
        <v>204467</v>
      </c>
      <c r="D49" s="45">
        <v>138179</v>
      </c>
      <c r="E49" s="45">
        <v>298843</v>
      </c>
      <c r="F49" s="49">
        <v>6259</v>
      </c>
      <c r="G49" s="48">
        <v>20.9</v>
      </c>
      <c r="H49" s="47">
        <v>0.75</v>
      </c>
      <c r="I49" s="48">
        <v>67.599999999999994</v>
      </c>
    </row>
    <row r="50" spans="1:9" outlineLevel="1">
      <c r="A50" s="17" t="s">
        <v>112</v>
      </c>
      <c r="B50" s="44">
        <v>9</v>
      </c>
      <c r="C50" s="50" t="s">
        <v>53</v>
      </c>
      <c r="D50" s="50" t="s">
        <v>53</v>
      </c>
      <c r="E50" s="50" t="s">
        <v>53</v>
      </c>
      <c r="F50" s="50" t="s">
        <v>53</v>
      </c>
      <c r="G50" s="48" t="s">
        <v>70</v>
      </c>
      <c r="H50" s="47" t="s">
        <v>70</v>
      </c>
      <c r="I50" s="48">
        <v>93.3</v>
      </c>
    </row>
    <row r="51" spans="1:9" outlineLevel="1">
      <c r="A51" s="17" t="s">
        <v>113</v>
      </c>
      <c r="B51" s="44">
        <v>9</v>
      </c>
      <c r="C51" s="45">
        <v>289052</v>
      </c>
      <c r="D51" s="45">
        <v>276639</v>
      </c>
      <c r="E51" s="45">
        <v>310670</v>
      </c>
      <c r="F51" s="49">
        <v>4751</v>
      </c>
      <c r="G51" s="48">
        <v>15.3</v>
      </c>
      <c r="H51" s="47">
        <v>0.55000000000000004</v>
      </c>
      <c r="I51" s="48">
        <v>95.7</v>
      </c>
    </row>
    <row r="52" spans="1:9" ht="14.25" outlineLevel="1">
      <c r="A52" s="17" t="s">
        <v>114</v>
      </c>
      <c r="B52" s="44" t="s">
        <v>51</v>
      </c>
      <c r="C52" s="49" t="s">
        <v>51</v>
      </c>
      <c r="D52" s="49" t="s">
        <v>51</v>
      </c>
      <c r="E52" s="49" t="s">
        <v>51</v>
      </c>
      <c r="F52" s="49" t="s">
        <v>51</v>
      </c>
      <c r="G52" s="49" t="s">
        <v>51</v>
      </c>
      <c r="H52" s="49" t="s">
        <v>51</v>
      </c>
      <c r="I52" s="49" t="s">
        <v>51</v>
      </c>
    </row>
    <row r="54" spans="1:9">
      <c r="A54" s="56" t="s">
        <v>10</v>
      </c>
      <c r="B54" s="1696" t="s">
        <v>116</v>
      </c>
      <c r="C54" s="1696"/>
      <c r="D54" s="1696"/>
      <c r="E54" s="1696"/>
      <c r="F54" s="1696"/>
      <c r="G54" s="1696"/>
      <c r="H54" s="1696"/>
      <c r="I54" s="1696"/>
    </row>
    <row r="55" spans="1:9">
      <c r="A55" s="17" t="s">
        <v>100</v>
      </c>
      <c r="B55" s="44">
        <v>315</v>
      </c>
      <c r="C55" s="45">
        <v>4577797</v>
      </c>
      <c r="D55" s="45">
        <v>3985722</v>
      </c>
      <c r="E55" s="45">
        <v>2884891</v>
      </c>
      <c r="F55" s="45">
        <v>72562</v>
      </c>
      <c r="G55" s="48">
        <v>25.2</v>
      </c>
      <c r="H55" s="47">
        <v>0.81</v>
      </c>
      <c r="I55" s="48">
        <v>87.1</v>
      </c>
    </row>
    <row r="56" spans="1:9">
      <c r="A56" s="17"/>
      <c r="B56" s="44"/>
      <c r="C56" s="45"/>
      <c r="D56" s="45"/>
      <c r="E56" s="45"/>
      <c r="F56" s="45"/>
      <c r="G56" s="48"/>
      <c r="H56" s="47"/>
      <c r="I56" s="48"/>
    </row>
    <row r="57" spans="1:9" outlineLevel="1">
      <c r="A57" s="17" t="s">
        <v>101</v>
      </c>
      <c r="B57" s="44">
        <v>56</v>
      </c>
      <c r="C57" s="45">
        <v>492559</v>
      </c>
      <c r="D57" s="45">
        <v>456204</v>
      </c>
      <c r="E57" s="45">
        <v>451404</v>
      </c>
      <c r="F57" s="49">
        <v>11112</v>
      </c>
      <c r="G57" s="48">
        <v>24.6</v>
      </c>
      <c r="H57" s="47">
        <v>0.79</v>
      </c>
      <c r="I57" s="48">
        <v>92.6</v>
      </c>
    </row>
    <row r="58" spans="1:9" outlineLevel="1">
      <c r="A58" s="17" t="s">
        <v>102</v>
      </c>
      <c r="B58" s="44">
        <v>62</v>
      </c>
      <c r="C58" s="45">
        <v>829308</v>
      </c>
      <c r="D58" s="45">
        <v>693769</v>
      </c>
      <c r="E58" s="45">
        <v>346885</v>
      </c>
      <c r="F58" s="49">
        <v>8690</v>
      </c>
      <c r="G58" s="48">
        <v>25.1</v>
      </c>
      <c r="H58" s="47">
        <v>0.81</v>
      </c>
      <c r="I58" s="48">
        <v>83.7</v>
      </c>
    </row>
    <row r="59" spans="1:9" outlineLevel="1">
      <c r="A59" s="17" t="s">
        <v>103</v>
      </c>
      <c r="B59" s="44">
        <v>9</v>
      </c>
      <c r="C59" s="50" t="s">
        <v>53</v>
      </c>
      <c r="D59" s="50" t="s">
        <v>53</v>
      </c>
      <c r="E59" s="50" t="s">
        <v>53</v>
      </c>
      <c r="F59" s="50" t="s">
        <v>53</v>
      </c>
      <c r="G59" s="48">
        <v>23.6</v>
      </c>
      <c r="H59" s="47">
        <v>0.76</v>
      </c>
      <c r="I59" s="48">
        <v>92</v>
      </c>
    </row>
    <row r="60" spans="1:9" outlineLevel="1">
      <c r="A60" s="17" t="s">
        <v>104</v>
      </c>
      <c r="B60" s="44">
        <v>11</v>
      </c>
      <c r="C60" s="49">
        <v>107242</v>
      </c>
      <c r="D60" s="49">
        <v>97527</v>
      </c>
      <c r="E60" s="49">
        <v>86678</v>
      </c>
      <c r="F60" s="49">
        <v>2352</v>
      </c>
      <c r="G60" s="48">
        <v>27.1</v>
      </c>
      <c r="H60" s="47">
        <v>0.88</v>
      </c>
      <c r="I60" s="48">
        <v>90.9</v>
      </c>
    </row>
    <row r="61" spans="1:9" outlineLevel="1">
      <c r="A61" s="17" t="s">
        <v>105</v>
      </c>
      <c r="B61" s="44">
        <v>19</v>
      </c>
      <c r="C61" s="45">
        <v>712306</v>
      </c>
      <c r="D61" s="45">
        <v>633181</v>
      </c>
      <c r="E61" s="45">
        <v>316591</v>
      </c>
      <c r="F61" s="49">
        <v>6424</v>
      </c>
      <c r="G61" s="48">
        <v>20.3</v>
      </c>
      <c r="H61" s="47">
        <v>0.65</v>
      </c>
      <c r="I61" s="48">
        <v>88.9</v>
      </c>
    </row>
    <row r="62" spans="1:9" outlineLevel="1">
      <c r="A62" s="17" t="s">
        <v>106</v>
      </c>
      <c r="B62" s="44">
        <v>36</v>
      </c>
      <c r="C62" s="45">
        <v>495216</v>
      </c>
      <c r="D62" s="45">
        <v>458630</v>
      </c>
      <c r="E62" s="45">
        <v>378094</v>
      </c>
      <c r="F62" s="49">
        <v>11671</v>
      </c>
      <c r="G62" s="48" t="s">
        <v>70</v>
      </c>
      <c r="H62" s="47" t="s">
        <v>70</v>
      </c>
      <c r="I62" s="48">
        <v>92.6</v>
      </c>
    </row>
    <row r="63" spans="1:9" outlineLevel="1">
      <c r="A63" s="17" t="s">
        <v>107</v>
      </c>
      <c r="B63" s="44">
        <v>51</v>
      </c>
      <c r="C63" s="45">
        <v>434712</v>
      </c>
      <c r="D63" s="45">
        <v>375967</v>
      </c>
      <c r="E63" s="45">
        <v>274708</v>
      </c>
      <c r="F63" s="49">
        <v>7726</v>
      </c>
      <c r="G63" s="48">
        <v>28.1</v>
      </c>
      <c r="H63" s="47">
        <v>0.91</v>
      </c>
      <c r="I63" s="48">
        <v>86.5</v>
      </c>
    </row>
    <row r="64" spans="1:9" outlineLevel="1">
      <c r="A64" s="17" t="s">
        <v>108</v>
      </c>
      <c r="B64" s="44">
        <v>7</v>
      </c>
      <c r="C64" s="49">
        <v>24649</v>
      </c>
      <c r="D64" s="49">
        <v>17846</v>
      </c>
      <c r="E64" s="49">
        <v>19491</v>
      </c>
      <c r="F64" s="49">
        <v>468</v>
      </c>
      <c r="G64" s="48">
        <v>24</v>
      </c>
      <c r="H64" s="47">
        <v>0.77</v>
      </c>
      <c r="I64" s="48">
        <v>72.400000000000006</v>
      </c>
    </row>
    <row r="65" spans="1:9" outlineLevel="1">
      <c r="A65" s="17" t="s">
        <v>109</v>
      </c>
      <c r="B65" s="44">
        <v>6</v>
      </c>
      <c r="C65" s="49">
        <v>37792</v>
      </c>
      <c r="D65" s="49">
        <v>32171</v>
      </c>
      <c r="E65" s="49">
        <v>32339</v>
      </c>
      <c r="F65" s="49">
        <v>754</v>
      </c>
      <c r="G65" s="48">
        <v>23.3</v>
      </c>
      <c r="H65" s="47">
        <v>0.75</v>
      </c>
      <c r="I65" s="48">
        <v>85.1</v>
      </c>
    </row>
    <row r="66" spans="1:9" outlineLevel="1">
      <c r="A66" s="17" t="s">
        <v>110</v>
      </c>
      <c r="B66" s="44">
        <v>23</v>
      </c>
      <c r="C66" s="45">
        <v>334463</v>
      </c>
      <c r="D66" s="45">
        <v>264225</v>
      </c>
      <c r="E66" s="45">
        <v>276278</v>
      </c>
      <c r="F66" s="49">
        <v>7376</v>
      </c>
      <c r="G66" s="48">
        <v>26.7</v>
      </c>
      <c r="H66" s="47">
        <v>0.86</v>
      </c>
      <c r="I66" s="48">
        <v>79</v>
      </c>
    </row>
    <row r="67" spans="1:9" outlineLevel="1">
      <c r="A67" s="17" t="s">
        <v>111</v>
      </c>
      <c r="B67" s="44">
        <v>16</v>
      </c>
      <c r="C67" s="45">
        <v>535193</v>
      </c>
      <c r="D67" s="45">
        <v>428008</v>
      </c>
      <c r="E67" s="45">
        <v>283094</v>
      </c>
      <c r="F67" s="49">
        <v>5096</v>
      </c>
      <c r="G67" s="48">
        <v>18</v>
      </c>
      <c r="H67" s="47">
        <v>0.57999999999999996</v>
      </c>
      <c r="I67" s="48">
        <v>80</v>
      </c>
    </row>
    <row r="68" spans="1:9" outlineLevel="1">
      <c r="A68" s="17" t="s">
        <v>112</v>
      </c>
      <c r="B68" s="44">
        <v>7</v>
      </c>
      <c r="C68" s="50" t="s">
        <v>53</v>
      </c>
      <c r="D68" s="50" t="s">
        <v>53</v>
      </c>
      <c r="E68" s="50" t="s">
        <v>53</v>
      </c>
      <c r="F68" s="50" t="s">
        <v>53</v>
      </c>
      <c r="G68" s="48">
        <v>19.600000000000001</v>
      </c>
      <c r="H68" s="47">
        <v>0.63</v>
      </c>
      <c r="I68" s="48">
        <v>86.6</v>
      </c>
    </row>
    <row r="69" spans="1:9" outlineLevel="1">
      <c r="A69" s="17" t="s">
        <v>113</v>
      </c>
      <c r="B69" s="44">
        <v>12</v>
      </c>
      <c r="C69" s="45">
        <v>324084</v>
      </c>
      <c r="D69" s="45">
        <v>299486</v>
      </c>
      <c r="E69" s="45">
        <v>288063</v>
      </c>
      <c r="F69" s="49">
        <v>7905</v>
      </c>
      <c r="G69" s="48">
        <v>27.4</v>
      </c>
      <c r="H69" s="47">
        <v>0.89</v>
      </c>
      <c r="I69" s="48">
        <v>92.4</v>
      </c>
    </row>
    <row r="70" spans="1:9" ht="14.25" outlineLevel="1">
      <c r="A70" s="17" t="s">
        <v>114</v>
      </c>
      <c r="B70" s="44" t="s">
        <v>51</v>
      </c>
      <c r="C70" s="49" t="s">
        <v>51</v>
      </c>
      <c r="D70" s="49" t="s">
        <v>51</v>
      </c>
      <c r="E70" s="49" t="s">
        <v>51</v>
      </c>
      <c r="F70" s="49" t="s">
        <v>51</v>
      </c>
      <c r="G70" s="49" t="s">
        <v>51</v>
      </c>
      <c r="H70" s="49" t="s">
        <v>51</v>
      </c>
      <c r="I70" s="49" t="s">
        <v>51</v>
      </c>
    </row>
    <row r="71" spans="1:9" outlineLevel="1">
      <c r="A71" s="16"/>
      <c r="B71" s="34"/>
      <c r="C71" s="51"/>
      <c r="D71" s="51"/>
      <c r="E71" s="51"/>
      <c r="F71" s="51"/>
      <c r="G71" s="51"/>
      <c r="H71" s="51"/>
      <c r="I71" s="51"/>
    </row>
    <row r="72" spans="1:9" outlineLevel="1">
      <c r="A72" s="1697" t="s">
        <v>55</v>
      </c>
      <c r="B72" s="1697"/>
      <c r="C72" s="1697"/>
      <c r="D72" s="1697"/>
      <c r="E72" s="1697"/>
      <c r="F72" s="1697"/>
      <c r="G72" s="1697"/>
      <c r="H72" s="1697"/>
      <c r="I72" s="1697"/>
    </row>
    <row r="73" spans="1:9" ht="12.75" customHeight="1" outlineLevel="1">
      <c r="A73" s="1696" t="s">
        <v>56</v>
      </c>
      <c r="B73" s="1696"/>
      <c r="C73" s="1696"/>
      <c r="D73" s="1696"/>
      <c r="E73" s="1696"/>
      <c r="F73" s="1696"/>
      <c r="G73" s="1696"/>
      <c r="H73" s="1696"/>
      <c r="I73" s="1696"/>
    </row>
    <row r="74" spans="1:9" ht="13.15" customHeight="1" outlineLevel="1">
      <c r="A74" s="1696" t="s">
        <v>57</v>
      </c>
      <c r="B74" s="1696"/>
      <c r="C74" s="1696"/>
      <c r="D74" s="1696"/>
      <c r="E74" s="1696"/>
      <c r="F74" s="1696"/>
      <c r="G74" s="1696"/>
      <c r="H74" s="1696"/>
      <c r="I74" s="1696"/>
    </row>
    <row r="75" spans="1:9" ht="13.15" customHeight="1" outlineLevel="1">
      <c r="A75" s="1696" t="s">
        <v>117</v>
      </c>
      <c r="B75" s="1696"/>
      <c r="C75" s="1696"/>
      <c r="D75" s="1696"/>
      <c r="E75" s="1696"/>
      <c r="F75" s="1696"/>
      <c r="G75" s="1696"/>
      <c r="H75" s="1696"/>
      <c r="I75" s="1696"/>
    </row>
    <row r="76" spans="1:9" ht="13.15" customHeight="1" outlineLevel="1">
      <c r="A76" s="1696" t="s">
        <v>60</v>
      </c>
      <c r="B76" s="1696"/>
      <c r="C76" s="1696"/>
      <c r="D76" s="1696"/>
      <c r="E76" s="1696"/>
      <c r="F76" s="1696"/>
      <c r="G76" s="1696"/>
      <c r="H76" s="1696"/>
      <c r="I76" s="1696"/>
    </row>
    <row r="77" spans="1:9" ht="13.15" customHeight="1" outlineLevel="1">
      <c r="A77" s="1696" t="s">
        <v>118</v>
      </c>
      <c r="B77" s="1696"/>
      <c r="C77" s="1696"/>
      <c r="D77" s="1696"/>
      <c r="E77" s="1696"/>
      <c r="F77" s="1696"/>
      <c r="G77" s="1696"/>
      <c r="H77" s="1696"/>
      <c r="I77" s="1696"/>
    </row>
    <row r="78" spans="1:9" ht="13.15" customHeight="1" outlineLevel="1">
      <c r="A78" s="1696" t="s">
        <v>119</v>
      </c>
      <c r="B78" s="1696"/>
      <c r="C78" s="1696"/>
      <c r="D78" s="1696"/>
      <c r="E78" s="1696"/>
      <c r="F78" s="1696"/>
      <c r="G78" s="1696"/>
      <c r="H78" s="1696"/>
      <c r="I78" s="1696"/>
    </row>
    <row r="79" spans="1:9" ht="13.15" customHeight="1" outlineLevel="1">
      <c r="A79" s="1696" t="s">
        <v>120</v>
      </c>
      <c r="B79" s="1696"/>
      <c r="C79" s="1696"/>
      <c r="D79" s="1696"/>
      <c r="E79" s="1696"/>
      <c r="F79" s="1696"/>
      <c r="G79" s="1696"/>
      <c r="H79" s="1696"/>
      <c r="I79" s="1696"/>
    </row>
    <row r="80" spans="1:9" ht="13.15" customHeight="1" outlineLevel="1">
      <c r="A80" s="1696" t="s">
        <v>121</v>
      </c>
      <c r="B80" s="1696"/>
      <c r="C80" s="1696"/>
      <c r="D80" s="1696"/>
      <c r="E80" s="1696"/>
      <c r="F80" s="1696"/>
      <c r="G80" s="1696"/>
      <c r="H80" s="1696"/>
      <c r="I80" s="1696"/>
    </row>
    <row r="81" spans="1:9" ht="12.75" customHeight="1" outlineLevel="1">
      <c r="A81" s="1697" t="s">
        <v>122</v>
      </c>
      <c r="B81" s="1697"/>
      <c r="C81" s="1697"/>
      <c r="D81" s="1697"/>
      <c r="E81" s="1697"/>
      <c r="F81" s="1697"/>
      <c r="G81" s="1697"/>
      <c r="H81" s="1697"/>
      <c r="I81" s="1697"/>
    </row>
    <row r="82" spans="1:9" outlineLevel="1">
      <c r="A82" s="16"/>
      <c r="B82" s="34"/>
      <c r="C82" s="51"/>
      <c r="D82" s="51"/>
      <c r="E82" s="51"/>
      <c r="F82" s="51"/>
      <c r="G82" s="51"/>
      <c r="H82" s="51"/>
      <c r="I82" s="51"/>
    </row>
    <row r="83" spans="1:9" outlineLevel="1">
      <c r="A83" s="16"/>
      <c r="B83" s="34"/>
      <c r="C83" s="51"/>
      <c r="D83" s="51"/>
      <c r="E83" s="51"/>
      <c r="F83" s="51"/>
      <c r="G83" s="51"/>
      <c r="H83" s="51"/>
      <c r="I83" s="51"/>
    </row>
    <row r="84" spans="1:9" outlineLevel="1">
      <c r="A84" s="16"/>
      <c r="B84" s="34"/>
      <c r="C84" s="51"/>
      <c r="D84" s="51"/>
      <c r="E84" s="51"/>
      <c r="F84" s="51"/>
      <c r="G84" s="51"/>
      <c r="H84" s="51"/>
      <c r="I84" s="51"/>
    </row>
    <row r="85" spans="1:9" ht="13.15" customHeight="1" outlineLevel="1">
      <c r="A85" s="1695" t="s">
        <v>305</v>
      </c>
      <c r="B85" s="1695"/>
      <c r="C85" s="1695"/>
      <c r="D85" s="1695"/>
      <c r="E85" s="1695"/>
      <c r="F85" s="1695"/>
      <c r="G85" s="1695"/>
      <c r="H85" s="1695"/>
      <c r="I85" s="1695"/>
    </row>
    <row r="87" spans="1:9">
      <c r="A87" s="56" t="s">
        <v>10</v>
      </c>
      <c r="B87" s="1697" t="s">
        <v>123</v>
      </c>
      <c r="C87" s="1697"/>
      <c r="D87" s="1697"/>
      <c r="E87" s="1697"/>
      <c r="F87" s="1697"/>
      <c r="G87" s="1697"/>
      <c r="H87" s="1697"/>
      <c r="I87" s="1697"/>
    </row>
    <row r="88" spans="1:9">
      <c r="A88" s="17" t="s">
        <v>100</v>
      </c>
      <c r="B88" s="44">
        <v>394</v>
      </c>
      <c r="C88" s="45">
        <v>6016791</v>
      </c>
      <c r="D88" s="45">
        <v>5020730</v>
      </c>
      <c r="E88" s="45">
        <v>4485587</v>
      </c>
      <c r="F88" s="45">
        <v>125545</v>
      </c>
      <c r="G88" s="48">
        <v>28</v>
      </c>
      <c r="H88" s="47">
        <v>0.93</v>
      </c>
      <c r="I88" s="48">
        <v>83.4</v>
      </c>
    </row>
    <row r="89" spans="1:9">
      <c r="A89" s="17"/>
      <c r="B89" s="44"/>
      <c r="C89" s="45"/>
      <c r="D89" s="45"/>
      <c r="E89" s="45"/>
      <c r="F89" s="45"/>
      <c r="G89" s="48"/>
      <c r="H89" s="47"/>
      <c r="I89" s="48"/>
    </row>
    <row r="90" spans="1:9" outlineLevel="1">
      <c r="A90" s="17" t="s">
        <v>101</v>
      </c>
      <c r="B90" s="44">
        <v>57</v>
      </c>
      <c r="C90" s="45">
        <v>503789</v>
      </c>
      <c r="D90" s="45">
        <v>443641</v>
      </c>
      <c r="E90" s="45">
        <v>445398</v>
      </c>
      <c r="F90" s="49">
        <v>10535</v>
      </c>
      <c r="G90" s="48">
        <v>23.7</v>
      </c>
      <c r="H90" s="47">
        <v>0.79</v>
      </c>
      <c r="I90" s="48">
        <v>88.1</v>
      </c>
    </row>
    <row r="91" spans="1:9" outlineLevel="1">
      <c r="A91" s="17" t="s">
        <v>102</v>
      </c>
      <c r="B91" s="44">
        <v>62</v>
      </c>
      <c r="C91" s="45">
        <v>753030</v>
      </c>
      <c r="D91" s="45">
        <v>587403</v>
      </c>
      <c r="E91" s="45">
        <v>640586</v>
      </c>
      <c r="F91" s="49">
        <v>15143</v>
      </c>
      <c r="G91" s="48">
        <v>23.6</v>
      </c>
      <c r="H91" s="47">
        <v>0.79</v>
      </c>
      <c r="I91" s="48">
        <v>78</v>
      </c>
    </row>
    <row r="92" spans="1:9" outlineLevel="1">
      <c r="A92" s="17" t="s">
        <v>103</v>
      </c>
      <c r="B92" s="44">
        <v>10</v>
      </c>
      <c r="C92" s="50" t="s">
        <v>53</v>
      </c>
      <c r="D92" s="50" t="s">
        <v>53</v>
      </c>
      <c r="E92" s="50" t="s">
        <v>53</v>
      </c>
      <c r="F92" s="50" t="s">
        <v>53</v>
      </c>
      <c r="G92" s="48">
        <v>26.9</v>
      </c>
      <c r="H92" s="47">
        <v>0.9</v>
      </c>
      <c r="I92" s="48">
        <v>85.9</v>
      </c>
    </row>
    <row r="93" spans="1:9" outlineLevel="1">
      <c r="A93" s="17" t="s">
        <v>104</v>
      </c>
      <c r="B93" s="44">
        <v>11</v>
      </c>
      <c r="C93" s="49">
        <v>107082</v>
      </c>
      <c r="D93" s="49">
        <v>80550</v>
      </c>
      <c r="E93" s="49">
        <v>89039</v>
      </c>
      <c r="F93" s="49">
        <v>2399</v>
      </c>
      <c r="G93" s="48">
        <v>26.9</v>
      </c>
      <c r="H93" s="47">
        <v>0.9</v>
      </c>
      <c r="I93" s="48">
        <v>75.2</v>
      </c>
    </row>
    <row r="94" spans="1:9" outlineLevel="1">
      <c r="A94" s="17" t="s">
        <v>105</v>
      </c>
      <c r="B94" s="44">
        <v>34</v>
      </c>
      <c r="C94" s="45">
        <v>1256142</v>
      </c>
      <c r="D94" s="45">
        <v>1114447</v>
      </c>
      <c r="E94" s="45">
        <v>873814</v>
      </c>
      <c r="F94" s="49">
        <v>28470</v>
      </c>
      <c r="G94" s="48" t="s">
        <v>70</v>
      </c>
      <c r="H94" s="47" t="s">
        <v>70</v>
      </c>
      <c r="I94" s="48">
        <v>88.7</v>
      </c>
    </row>
    <row r="95" spans="1:9" outlineLevel="1">
      <c r="A95" s="17" t="s">
        <v>106</v>
      </c>
      <c r="B95" s="44">
        <v>74</v>
      </c>
      <c r="C95" s="45">
        <v>1231129</v>
      </c>
      <c r="D95" s="45">
        <v>1004914</v>
      </c>
      <c r="E95" s="45">
        <v>724290</v>
      </c>
      <c r="F95" s="49">
        <v>24277</v>
      </c>
      <c r="G95" s="48" t="s">
        <v>70</v>
      </c>
      <c r="H95" s="47" t="s">
        <v>70</v>
      </c>
      <c r="I95" s="48">
        <v>81.599999999999994</v>
      </c>
    </row>
    <row r="96" spans="1:9" outlineLevel="1">
      <c r="A96" s="17" t="s">
        <v>107</v>
      </c>
      <c r="B96" s="44">
        <v>52</v>
      </c>
      <c r="C96" s="45">
        <v>435614</v>
      </c>
      <c r="D96" s="45">
        <v>380317</v>
      </c>
      <c r="E96" s="45">
        <v>375961</v>
      </c>
      <c r="F96" s="49">
        <v>8534</v>
      </c>
      <c r="G96" s="48">
        <v>22.7</v>
      </c>
      <c r="H96" s="47">
        <v>0.76</v>
      </c>
      <c r="I96" s="48">
        <v>87.3</v>
      </c>
    </row>
    <row r="97" spans="1:9" outlineLevel="1">
      <c r="A97" s="17" t="s">
        <v>108</v>
      </c>
      <c r="B97" s="44">
        <v>8</v>
      </c>
      <c r="C97" s="49">
        <v>29649</v>
      </c>
      <c r="D97" s="49">
        <v>20880</v>
      </c>
      <c r="E97" s="49">
        <v>17363</v>
      </c>
      <c r="F97" s="49">
        <v>400</v>
      </c>
      <c r="G97" s="48">
        <v>23.1</v>
      </c>
      <c r="H97" s="47">
        <v>0.77</v>
      </c>
      <c r="I97" s="48">
        <v>70.400000000000006</v>
      </c>
    </row>
    <row r="98" spans="1:9" outlineLevel="1">
      <c r="A98" s="17" t="s">
        <v>109</v>
      </c>
      <c r="B98" s="44">
        <v>6</v>
      </c>
      <c r="C98" s="49">
        <v>38751</v>
      </c>
      <c r="D98" s="49">
        <v>27810</v>
      </c>
      <c r="E98" s="49">
        <v>29991</v>
      </c>
      <c r="F98" s="49">
        <v>774</v>
      </c>
      <c r="G98" s="48">
        <v>25.8</v>
      </c>
      <c r="H98" s="47">
        <v>0.86</v>
      </c>
      <c r="I98" s="48">
        <v>71.8</v>
      </c>
    </row>
    <row r="99" spans="1:9" outlineLevel="1">
      <c r="A99" s="17" t="s">
        <v>110</v>
      </c>
      <c r="B99" s="44">
        <v>23</v>
      </c>
      <c r="C99" s="45">
        <v>334313</v>
      </c>
      <c r="D99" s="45">
        <v>230979</v>
      </c>
      <c r="E99" s="45">
        <v>247602</v>
      </c>
      <c r="F99" s="49">
        <v>5929</v>
      </c>
      <c r="G99" s="48">
        <v>23.9</v>
      </c>
      <c r="H99" s="47">
        <v>0.8</v>
      </c>
      <c r="I99" s="48">
        <v>69.099999999999994</v>
      </c>
    </row>
    <row r="100" spans="1:9" outlineLevel="1">
      <c r="A100" s="17" t="s">
        <v>111</v>
      </c>
      <c r="B100" s="44">
        <v>18</v>
      </c>
      <c r="C100" s="45">
        <v>567173</v>
      </c>
      <c r="D100" s="45">
        <v>469661</v>
      </c>
      <c r="E100" s="45">
        <v>448835</v>
      </c>
      <c r="F100" s="49">
        <v>11752</v>
      </c>
      <c r="G100" s="48">
        <v>26.2</v>
      </c>
      <c r="H100" s="47">
        <v>0.87</v>
      </c>
      <c r="I100" s="48">
        <v>82.8</v>
      </c>
    </row>
    <row r="101" spans="1:9" outlineLevel="1">
      <c r="A101" s="17" t="s">
        <v>112</v>
      </c>
      <c r="B101" s="44">
        <v>24</v>
      </c>
      <c r="C101" s="50" t="s">
        <v>53</v>
      </c>
      <c r="D101" s="50" t="s">
        <v>53</v>
      </c>
      <c r="E101" s="50" t="s">
        <v>53</v>
      </c>
      <c r="F101" s="50" t="s">
        <v>53</v>
      </c>
      <c r="G101" s="48" t="s">
        <v>70</v>
      </c>
      <c r="H101" s="47" t="s">
        <v>70</v>
      </c>
      <c r="I101" s="48">
        <v>85.4</v>
      </c>
    </row>
    <row r="102" spans="1:9" outlineLevel="1">
      <c r="A102" s="17" t="s">
        <v>113</v>
      </c>
      <c r="B102" s="44">
        <v>15</v>
      </c>
      <c r="C102" s="45">
        <v>382390</v>
      </c>
      <c r="D102" s="45">
        <v>336479</v>
      </c>
      <c r="E102" s="45">
        <v>317983</v>
      </c>
      <c r="F102" s="49">
        <v>9230</v>
      </c>
      <c r="G102" s="48">
        <v>29</v>
      </c>
      <c r="H102" s="47">
        <v>0.97</v>
      </c>
      <c r="I102" s="48">
        <v>88</v>
      </c>
    </row>
    <row r="103" spans="1:9" ht="14.25" outlineLevel="1">
      <c r="A103" s="17" t="s">
        <v>114</v>
      </c>
      <c r="B103" s="44" t="s">
        <v>51</v>
      </c>
      <c r="C103" s="49" t="s">
        <v>51</v>
      </c>
      <c r="D103" s="49" t="s">
        <v>51</v>
      </c>
      <c r="E103" s="49" t="s">
        <v>51</v>
      </c>
      <c r="F103" s="49" t="s">
        <v>51</v>
      </c>
      <c r="G103" s="49" t="s">
        <v>51</v>
      </c>
      <c r="H103" s="49" t="s">
        <v>51</v>
      </c>
      <c r="I103" s="49" t="s">
        <v>51</v>
      </c>
    </row>
    <row r="105" spans="1:9">
      <c r="A105" s="56" t="s">
        <v>10</v>
      </c>
      <c r="B105" s="1696" t="s">
        <v>124</v>
      </c>
      <c r="C105" s="1696"/>
      <c r="D105" s="1696"/>
      <c r="E105" s="1696"/>
      <c r="F105" s="1696"/>
      <c r="G105" s="1696"/>
      <c r="H105" s="1696"/>
      <c r="I105" s="1696"/>
    </row>
    <row r="106" spans="1:9">
      <c r="A106" s="17" t="s">
        <v>100</v>
      </c>
      <c r="B106" s="44">
        <v>495</v>
      </c>
      <c r="C106" s="45">
        <v>8567511</v>
      </c>
      <c r="D106" s="45">
        <v>7305441</v>
      </c>
      <c r="E106" s="45">
        <v>6142540</v>
      </c>
      <c r="F106" s="45">
        <v>184334</v>
      </c>
      <c r="G106" s="48">
        <v>30</v>
      </c>
      <c r="H106" s="47">
        <v>0.97</v>
      </c>
      <c r="I106" s="48">
        <v>85.3</v>
      </c>
    </row>
    <row r="107" spans="1:9">
      <c r="A107" s="17"/>
      <c r="B107" s="44"/>
      <c r="C107" s="45"/>
      <c r="D107" s="45"/>
      <c r="E107" s="45"/>
      <c r="F107" s="45"/>
      <c r="G107" s="48"/>
      <c r="H107" s="47"/>
      <c r="I107" s="48"/>
    </row>
    <row r="108" spans="1:9" outlineLevel="1">
      <c r="A108" s="17" t="s">
        <v>101</v>
      </c>
      <c r="B108" s="44">
        <v>58</v>
      </c>
      <c r="C108" s="45">
        <v>508064</v>
      </c>
      <c r="D108" s="45">
        <v>458318</v>
      </c>
      <c r="E108" s="45">
        <v>446541</v>
      </c>
      <c r="F108" s="49">
        <v>10562</v>
      </c>
      <c r="G108" s="48">
        <v>23.7</v>
      </c>
      <c r="H108" s="47">
        <v>0.76</v>
      </c>
      <c r="I108" s="48">
        <v>90.2</v>
      </c>
    </row>
    <row r="109" spans="1:9" outlineLevel="1">
      <c r="A109" s="17" t="s">
        <v>102</v>
      </c>
      <c r="B109" s="44">
        <v>62</v>
      </c>
      <c r="C109" s="45">
        <v>761755</v>
      </c>
      <c r="D109" s="45">
        <v>663393</v>
      </c>
      <c r="E109" s="45">
        <v>625398</v>
      </c>
      <c r="F109" s="49">
        <v>15553</v>
      </c>
      <c r="G109" s="48">
        <v>24.9</v>
      </c>
      <c r="H109" s="47">
        <v>0.8</v>
      </c>
      <c r="I109" s="48">
        <v>87.1</v>
      </c>
    </row>
    <row r="110" spans="1:9" outlineLevel="1">
      <c r="A110" s="17" t="s">
        <v>103</v>
      </c>
      <c r="B110" s="44">
        <v>10</v>
      </c>
      <c r="C110" s="50" t="s">
        <v>53</v>
      </c>
      <c r="D110" s="50" t="s">
        <v>53</v>
      </c>
      <c r="E110" s="50" t="s">
        <v>53</v>
      </c>
      <c r="F110" s="50" t="s">
        <v>53</v>
      </c>
      <c r="G110" s="48">
        <v>29.4</v>
      </c>
      <c r="H110" s="47">
        <v>0.95</v>
      </c>
      <c r="I110" s="48">
        <v>87.7</v>
      </c>
    </row>
    <row r="111" spans="1:9" outlineLevel="1">
      <c r="A111" s="17" t="s">
        <v>104</v>
      </c>
      <c r="B111" s="44">
        <v>11</v>
      </c>
      <c r="C111" s="49">
        <v>107242</v>
      </c>
      <c r="D111" s="49">
        <v>101905</v>
      </c>
      <c r="E111" s="49">
        <v>91228</v>
      </c>
      <c r="F111" s="49">
        <v>2282</v>
      </c>
      <c r="G111" s="48">
        <v>25</v>
      </c>
      <c r="H111" s="47">
        <v>0.81</v>
      </c>
      <c r="I111" s="48">
        <v>95</v>
      </c>
    </row>
    <row r="112" spans="1:9" outlineLevel="1">
      <c r="A112" s="17" t="s">
        <v>105</v>
      </c>
      <c r="B112" s="44">
        <v>34</v>
      </c>
      <c r="C112" s="45">
        <v>1256052</v>
      </c>
      <c r="D112" s="45">
        <v>879577</v>
      </c>
      <c r="E112" s="45">
        <v>982464</v>
      </c>
      <c r="F112" s="49">
        <v>26839</v>
      </c>
      <c r="G112" s="48">
        <v>27.3</v>
      </c>
      <c r="H112" s="47">
        <v>0.88</v>
      </c>
      <c r="I112" s="48">
        <v>70</v>
      </c>
    </row>
    <row r="113" spans="1:9" outlineLevel="1">
      <c r="A113" s="17" t="s">
        <v>106</v>
      </c>
      <c r="B113" s="44">
        <v>169</v>
      </c>
      <c r="C113" s="45">
        <v>3717352</v>
      </c>
      <c r="D113" s="45">
        <v>3291833</v>
      </c>
      <c r="E113" s="45">
        <v>2148374</v>
      </c>
      <c r="F113" s="49">
        <v>83317</v>
      </c>
      <c r="G113" s="48" t="s">
        <v>70</v>
      </c>
      <c r="H113" s="47" t="s">
        <v>70</v>
      </c>
      <c r="I113" s="48">
        <v>88.6</v>
      </c>
    </row>
    <row r="114" spans="1:9" outlineLevel="1">
      <c r="A114" s="17" t="s">
        <v>107</v>
      </c>
      <c r="B114" s="44">
        <v>51</v>
      </c>
      <c r="C114" s="45">
        <v>429712</v>
      </c>
      <c r="D114" s="45">
        <v>369477</v>
      </c>
      <c r="E114" s="45">
        <v>374897</v>
      </c>
      <c r="F114" s="49">
        <v>8096</v>
      </c>
      <c r="G114" s="48">
        <v>21.6</v>
      </c>
      <c r="H114" s="47">
        <v>0.7</v>
      </c>
      <c r="I114" s="48">
        <v>86</v>
      </c>
    </row>
    <row r="115" spans="1:9" outlineLevel="1">
      <c r="A115" s="17" t="s">
        <v>108</v>
      </c>
      <c r="B115" s="44">
        <v>8</v>
      </c>
      <c r="C115" s="49">
        <v>29649</v>
      </c>
      <c r="D115" s="49">
        <v>26303</v>
      </c>
      <c r="E115" s="49">
        <v>23592</v>
      </c>
      <c r="F115" s="49">
        <v>479</v>
      </c>
      <c r="G115" s="48">
        <v>20.3</v>
      </c>
      <c r="H115" s="47">
        <v>0.65</v>
      </c>
      <c r="I115" s="48">
        <v>88.7</v>
      </c>
    </row>
    <row r="116" spans="1:9" outlineLevel="1">
      <c r="A116" s="17" t="s">
        <v>109</v>
      </c>
      <c r="B116" s="44">
        <v>6</v>
      </c>
      <c r="C116" s="49">
        <v>37792</v>
      </c>
      <c r="D116" s="49">
        <v>31961</v>
      </c>
      <c r="E116" s="49">
        <v>29886</v>
      </c>
      <c r="F116" s="49">
        <v>723</v>
      </c>
      <c r="G116" s="48">
        <v>24.2</v>
      </c>
      <c r="H116" s="47">
        <v>0.78</v>
      </c>
      <c r="I116" s="48">
        <v>84.6</v>
      </c>
    </row>
    <row r="117" spans="1:9" outlineLevel="1">
      <c r="A117" s="17" t="s">
        <v>110</v>
      </c>
      <c r="B117" s="44">
        <v>22</v>
      </c>
      <c r="C117" s="45">
        <v>336369</v>
      </c>
      <c r="D117" s="45">
        <v>234453</v>
      </c>
      <c r="E117" s="45">
        <v>232608</v>
      </c>
      <c r="F117" s="49">
        <v>5210</v>
      </c>
      <c r="G117" s="48">
        <v>22.4</v>
      </c>
      <c r="H117" s="47">
        <v>0.72</v>
      </c>
      <c r="I117" s="48">
        <v>69.7</v>
      </c>
    </row>
    <row r="118" spans="1:9" outlineLevel="1">
      <c r="A118" s="17" t="s">
        <v>111</v>
      </c>
      <c r="B118" s="44">
        <v>18</v>
      </c>
      <c r="C118" s="45">
        <v>570873</v>
      </c>
      <c r="D118" s="45">
        <v>528496</v>
      </c>
      <c r="E118" s="45">
        <v>499079</v>
      </c>
      <c r="F118" s="49">
        <v>12361</v>
      </c>
      <c r="G118" s="48">
        <v>24.8</v>
      </c>
      <c r="H118" s="47">
        <v>0.8</v>
      </c>
      <c r="I118" s="48">
        <v>92.6</v>
      </c>
    </row>
    <row r="119" spans="1:9" outlineLevel="1">
      <c r="A119" s="17" t="s">
        <v>112</v>
      </c>
      <c r="B119" s="44">
        <v>29</v>
      </c>
      <c r="C119" s="50" t="s">
        <v>53</v>
      </c>
      <c r="D119" s="50" t="s">
        <v>53</v>
      </c>
      <c r="E119" s="50" t="s">
        <v>53</v>
      </c>
      <c r="F119" s="50" t="s">
        <v>53</v>
      </c>
      <c r="G119" s="48">
        <v>28.1</v>
      </c>
      <c r="H119" s="47">
        <v>0.91</v>
      </c>
      <c r="I119" s="48">
        <v>87.9</v>
      </c>
    </row>
    <row r="120" spans="1:9" outlineLevel="1">
      <c r="A120" s="17" t="s">
        <v>113</v>
      </c>
      <c r="B120" s="44">
        <v>17</v>
      </c>
      <c r="C120" s="45">
        <v>386740</v>
      </c>
      <c r="D120" s="45">
        <v>345963</v>
      </c>
      <c r="E120" s="45">
        <v>341221</v>
      </c>
      <c r="F120" s="49">
        <v>8889</v>
      </c>
      <c r="G120" s="48">
        <v>26.1</v>
      </c>
      <c r="H120" s="47">
        <v>0.84</v>
      </c>
      <c r="I120" s="48">
        <v>89.5</v>
      </c>
    </row>
    <row r="121" spans="1:9" ht="14.25" outlineLevel="1">
      <c r="A121" s="17" t="s">
        <v>114</v>
      </c>
      <c r="B121" s="44" t="s">
        <v>51</v>
      </c>
      <c r="C121" s="49" t="s">
        <v>51</v>
      </c>
      <c r="D121" s="49" t="s">
        <v>51</v>
      </c>
      <c r="E121" s="49" t="s">
        <v>51</v>
      </c>
      <c r="F121" s="49" t="s">
        <v>51</v>
      </c>
      <c r="G121" s="49" t="s">
        <v>51</v>
      </c>
      <c r="H121" s="49" t="s">
        <v>51</v>
      </c>
      <c r="I121" s="49" t="s">
        <v>51</v>
      </c>
    </row>
    <row r="123" spans="1:9">
      <c r="A123" s="56" t="s">
        <v>10</v>
      </c>
      <c r="B123" s="1696" t="s">
        <v>125</v>
      </c>
      <c r="C123" s="1696"/>
      <c r="D123" s="1696"/>
      <c r="E123" s="1696"/>
      <c r="F123" s="1696"/>
      <c r="G123" s="1696"/>
      <c r="H123" s="1696"/>
      <c r="I123" s="1696"/>
    </row>
    <row r="124" spans="1:9">
      <c r="A124" s="17" t="s">
        <v>100</v>
      </c>
      <c r="B124" s="44">
        <v>498</v>
      </c>
      <c r="C124" s="45">
        <v>8506400</v>
      </c>
      <c r="D124" s="45">
        <v>7600448</v>
      </c>
      <c r="E124" s="45">
        <v>7436113</v>
      </c>
      <c r="F124" s="45">
        <v>176296</v>
      </c>
      <c r="G124" s="48">
        <v>23.7</v>
      </c>
      <c r="H124" s="47">
        <v>0.79</v>
      </c>
      <c r="I124" s="48">
        <v>89.3</v>
      </c>
    </row>
    <row r="125" spans="1:9">
      <c r="A125" s="17"/>
      <c r="B125" s="44"/>
      <c r="C125" s="45"/>
      <c r="D125" s="45"/>
      <c r="E125" s="45"/>
      <c r="F125" s="45"/>
      <c r="G125" s="48"/>
      <c r="H125" s="47"/>
      <c r="I125" s="48"/>
    </row>
    <row r="126" spans="1:9" outlineLevel="1">
      <c r="A126" s="17" t="s">
        <v>101</v>
      </c>
      <c r="B126" s="44">
        <v>58</v>
      </c>
      <c r="C126" s="45">
        <v>506464</v>
      </c>
      <c r="D126" s="45">
        <v>471220</v>
      </c>
      <c r="E126" s="45">
        <v>464769</v>
      </c>
      <c r="F126" s="49">
        <v>10246</v>
      </c>
      <c r="G126" s="48">
        <v>22</v>
      </c>
      <c r="H126" s="47">
        <v>0.73</v>
      </c>
      <c r="I126" s="48">
        <v>93</v>
      </c>
    </row>
    <row r="127" spans="1:9" outlineLevel="1">
      <c r="A127" s="17" t="s">
        <v>102</v>
      </c>
      <c r="B127" s="44">
        <v>62</v>
      </c>
      <c r="C127" s="45">
        <v>756502</v>
      </c>
      <c r="D127" s="45">
        <v>624960</v>
      </c>
      <c r="E127" s="45">
        <v>644177</v>
      </c>
      <c r="F127" s="49">
        <v>15398</v>
      </c>
      <c r="G127" s="48">
        <v>23.9</v>
      </c>
      <c r="H127" s="47">
        <v>0.8</v>
      </c>
      <c r="I127" s="48">
        <v>82.6</v>
      </c>
    </row>
    <row r="128" spans="1:9" outlineLevel="1">
      <c r="A128" s="17" t="s">
        <v>103</v>
      </c>
      <c r="B128" s="44">
        <v>10</v>
      </c>
      <c r="C128" s="50" t="s">
        <v>53</v>
      </c>
      <c r="D128" s="50" t="s">
        <v>53</v>
      </c>
      <c r="E128" s="50" t="s">
        <v>53</v>
      </c>
      <c r="F128" s="50" t="s">
        <v>53</v>
      </c>
      <c r="G128" s="48">
        <v>26.2</v>
      </c>
      <c r="H128" s="47">
        <v>0.87</v>
      </c>
      <c r="I128" s="48">
        <v>86</v>
      </c>
    </row>
    <row r="129" spans="1:9" outlineLevel="1">
      <c r="A129" s="17" t="s">
        <v>104</v>
      </c>
      <c r="B129" s="44">
        <v>11</v>
      </c>
      <c r="C129" s="49">
        <v>107242</v>
      </c>
      <c r="D129" s="49">
        <v>100682</v>
      </c>
      <c r="E129" s="49">
        <v>101294</v>
      </c>
      <c r="F129" s="49">
        <v>2271</v>
      </c>
      <c r="G129" s="48">
        <v>22.4</v>
      </c>
      <c r="H129" s="47">
        <v>0.75</v>
      </c>
      <c r="I129" s="48">
        <v>93.9</v>
      </c>
    </row>
    <row r="130" spans="1:9" outlineLevel="1">
      <c r="A130" s="17" t="s">
        <v>105</v>
      </c>
      <c r="B130" s="44">
        <v>34</v>
      </c>
      <c r="C130" s="45">
        <v>1196383</v>
      </c>
      <c r="D130" s="45">
        <v>1080286</v>
      </c>
      <c r="E130" s="45">
        <v>970038</v>
      </c>
      <c r="F130" s="49">
        <v>21414</v>
      </c>
      <c r="G130" s="48">
        <v>22.1</v>
      </c>
      <c r="H130" s="47">
        <v>0.74</v>
      </c>
      <c r="I130" s="48">
        <v>90.3</v>
      </c>
    </row>
    <row r="131" spans="1:9" outlineLevel="1">
      <c r="A131" s="17" t="s">
        <v>106</v>
      </c>
      <c r="B131" s="44">
        <v>172</v>
      </c>
      <c r="C131" s="45">
        <v>3747159</v>
      </c>
      <c r="D131" s="45">
        <v>3484757</v>
      </c>
      <c r="E131" s="45">
        <v>3379107</v>
      </c>
      <c r="F131" s="49">
        <v>83204</v>
      </c>
      <c r="G131" s="48">
        <v>24.6</v>
      </c>
      <c r="H131" s="47">
        <v>0.82</v>
      </c>
      <c r="I131" s="48">
        <v>93</v>
      </c>
    </row>
    <row r="132" spans="1:9" outlineLevel="1">
      <c r="A132" s="17" t="s">
        <v>107</v>
      </c>
      <c r="B132" s="44">
        <v>52</v>
      </c>
      <c r="C132" s="45">
        <v>432872</v>
      </c>
      <c r="D132" s="45">
        <v>370967</v>
      </c>
      <c r="E132" s="45">
        <v>370222</v>
      </c>
      <c r="F132" s="49">
        <v>7211</v>
      </c>
      <c r="G132" s="48">
        <v>19.5</v>
      </c>
      <c r="H132" s="47">
        <v>0.65</v>
      </c>
      <c r="I132" s="48">
        <v>85.7</v>
      </c>
    </row>
    <row r="133" spans="1:9" outlineLevel="1">
      <c r="A133" s="17" t="s">
        <v>108</v>
      </c>
      <c r="B133" s="44">
        <v>8</v>
      </c>
      <c r="C133" s="49">
        <v>29671</v>
      </c>
      <c r="D133" s="49">
        <v>23311</v>
      </c>
      <c r="E133" s="49">
        <v>24807</v>
      </c>
      <c r="F133" s="49">
        <v>565</v>
      </c>
      <c r="G133" s="48">
        <v>22.8</v>
      </c>
      <c r="H133" s="47">
        <v>0.76</v>
      </c>
      <c r="I133" s="48">
        <v>78.599999999999994</v>
      </c>
    </row>
    <row r="134" spans="1:9" outlineLevel="1">
      <c r="A134" s="17" t="s">
        <v>109</v>
      </c>
      <c r="B134" s="44">
        <v>6</v>
      </c>
      <c r="C134" s="49">
        <v>38751</v>
      </c>
      <c r="D134" s="49">
        <v>34465</v>
      </c>
      <c r="E134" s="49">
        <v>33213</v>
      </c>
      <c r="F134" s="49">
        <v>772</v>
      </c>
      <c r="G134" s="48">
        <v>23.2</v>
      </c>
      <c r="H134" s="47">
        <v>0.77</v>
      </c>
      <c r="I134" s="48">
        <v>88.9</v>
      </c>
    </row>
    <row r="135" spans="1:9" outlineLevel="1">
      <c r="A135" s="17" t="s">
        <v>110</v>
      </c>
      <c r="B135" s="44">
        <v>21</v>
      </c>
      <c r="C135" s="45">
        <v>316369</v>
      </c>
      <c r="D135" s="45">
        <v>239803</v>
      </c>
      <c r="E135" s="45">
        <v>237128</v>
      </c>
      <c r="F135" s="49">
        <v>5293</v>
      </c>
      <c r="G135" s="48">
        <v>22.3</v>
      </c>
      <c r="H135" s="47">
        <v>0.74</v>
      </c>
      <c r="I135" s="48">
        <v>75.8</v>
      </c>
    </row>
    <row r="136" spans="1:9" outlineLevel="1">
      <c r="A136" s="17" t="s">
        <v>111</v>
      </c>
      <c r="B136" s="44">
        <v>18</v>
      </c>
      <c r="C136" s="45">
        <v>570873</v>
      </c>
      <c r="D136" s="45">
        <v>481674</v>
      </c>
      <c r="E136" s="45">
        <v>505085</v>
      </c>
      <c r="F136" s="49">
        <v>12533</v>
      </c>
      <c r="G136" s="48">
        <v>24.8</v>
      </c>
      <c r="H136" s="47">
        <v>0.83</v>
      </c>
      <c r="I136" s="48">
        <v>84.4</v>
      </c>
    </row>
    <row r="137" spans="1:9" outlineLevel="1">
      <c r="A137" s="17" t="s">
        <v>112</v>
      </c>
      <c r="B137" s="44">
        <v>29</v>
      </c>
      <c r="C137" s="50" t="s">
        <v>53</v>
      </c>
      <c r="D137" s="50" t="s">
        <v>53</v>
      </c>
      <c r="E137" s="50" t="s">
        <v>53</v>
      </c>
      <c r="F137" s="50" t="s">
        <v>53</v>
      </c>
      <c r="G137" s="48">
        <v>23.4</v>
      </c>
      <c r="H137" s="47">
        <v>0.78</v>
      </c>
      <c r="I137" s="48">
        <v>90.5</v>
      </c>
    </row>
    <row r="138" spans="1:9" outlineLevel="1">
      <c r="A138" s="17" t="s">
        <v>113</v>
      </c>
      <c r="B138" s="44">
        <v>17</v>
      </c>
      <c r="C138" s="45">
        <v>369014</v>
      </c>
      <c r="D138" s="45">
        <v>305433</v>
      </c>
      <c r="E138" s="45">
        <v>325698</v>
      </c>
      <c r="F138" s="49">
        <v>7888</v>
      </c>
      <c r="G138" s="48">
        <v>24.2</v>
      </c>
      <c r="H138" s="47">
        <v>0.81</v>
      </c>
      <c r="I138" s="48">
        <v>82.8</v>
      </c>
    </row>
    <row r="139" spans="1:9" ht="14.25" outlineLevel="1">
      <c r="A139" s="17" t="s">
        <v>114</v>
      </c>
      <c r="B139" s="44" t="s">
        <v>51</v>
      </c>
      <c r="C139" s="49" t="s">
        <v>51</v>
      </c>
      <c r="D139" s="49" t="s">
        <v>51</v>
      </c>
      <c r="E139" s="49" t="s">
        <v>51</v>
      </c>
      <c r="F139" s="49" t="s">
        <v>51</v>
      </c>
      <c r="G139" s="49" t="s">
        <v>51</v>
      </c>
      <c r="H139" s="49" t="s">
        <v>51</v>
      </c>
      <c r="I139" s="49" t="s">
        <v>51</v>
      </c>
    </row>
    <row r="140" spans="1:9" outlineLevel="1">
      <c r="A140" s="16"/>
      <c r="B140" s="34"/>
      <c r="C140" s="51"/>
      <c r="D140" s="51"/>
      <c r="E140" s="51"/>
      <c r="F140" s="51"/>
      <c r="G140" s="51"/>
      <c r="H140" s="51"/>
      <c r="I140" s="51"/>
    </row>
    <row r="141" spans="1:9" outlineLevel="1">
      <c r="A141" s="1697" t="s">
        <v>55</v>
      </c>
      <c r="B141" s="1697"/>
      <c r="C141" s="1697"/>
      <c r="D141" s="1697"/>
      <c r="E141" s="1697"/>
      <c r="F141" s="1697"/>
      <c r="G141" s="1697"/>
      <c r="H141" s="1697"/>
      <c r="I141" s="1697"/>
    </row>
    <row r="142" spans="1:9" ht="12.75" customHeight="1" outlineLevel="1">
      <c r="A142" s="1696" t="s">
        <v>56</v>
      </c>
      <c r="B142" s="1696"/>
      <c r="C142" s="1696"/>
      <c r="D142" s="1696"/>
      <c r="E142" s="1696"/>
      <c r="F142" s="1696"/>
      <c r="G142" s="1696"/>
      <c r="H142" s="1696"/>
      <c r="I142" s="1696"/>
    </row>
    <row r="143" spans="1:9" ht="12.75" customHeight="1" outlineLevel="1">
      <c r="A143" s="1696" t="s">
        <v>57</v>
      </c>
      <c r="B143" s="1696"/>
      <c r="C143" s="1696"/>
      <c r="D143" s="1696"/>
      <c r="E143" s="1696"/>
      <c r="F143" s="1696"/>
      <c r="G143" s="1696"/>
      <c r="H143" s="1696"/>
      <c r="I143" s="1696"/>
    </row>
    <row r="144" spans="1:9" ht="12.75" customHeight="1" outlineLevel="1">
      <c r="A144" s="1696" t="s">
        <v>117</v>
      </c>
      <c r="B144" s="1696"/>
      <c r="C144" s="1696"/>
      <c r="D144" s="1696"/>
      <c r="E144" s="1696"/>
      <c r="F144" s="1696"/>
      <c r="G144" s="1696"/>
      <c r="H144" s="1696"/>
      <c r="I144" s="1696"/>
    </row>
    <row r="145" spans="1:9" ht="12.75" customHeight="1" outlineLevel="1">
      <c r="A145" s="1696" t="s">
        <v>60</v>
      </c>
      <c r="B145" s="1696"/>
      <c r="C145" s="1696"/>
      <c r="D145" s="1696"/>
      <c r="E145" s="1696"/>
      <c r="F145" s="1696"/>
      <c r="G145" s="1696"/>
      <c r="H145" s="1696"/>
      <c r="I145" s="1696"/>
    </row>
    <row r="146" spans="1:9" ht="12.75" customHeight="1" outlineLevel="1">
      <c r="A146" s="1696" t="s">
        <v>118</v>
      </c>
      <c r="B146" s="1696"/>
      <c r="C146" s="1696"/>
      <c r="D146" s="1696"/>
      <c r="E146" s="1696"/>
      <c r="F146" s="1696"/>
      <c r="G146" s="1696"/>
      <c r="H146" s="1696"/>
      <c r="I146" s="1696"/>
    </row>
    <row r="147" spans="1:9" ht="12.75" customHeight="1" outlineLevel="1">
      <c r="A147" s="1696" t="s">
        <v>119</v>
      </c>
      <c r="B147" s="1696"/>
      <c r="C147" s="1696"/>
      <c r="D147" s="1696"/>
      <c r="E147" s="1696"/>
      <c r="F147" s="1696"/>
      <c r="G147" s="1696"/>
      <c r="H147" s="1696"/>
      <c r="I147" s="1696"/>
    </row>
    <row r="148" spans="1:9" ht="12.75" customHeight="1" outlineLevel="1">
      <c r="A148" s="1696" t="s">
        <v>120</v>
      </c>
      <c r="B148" s="1696"/>
      <c r="C148" s="1696"/>
      <c r="D148" s="1696"/>
      <c r="E148" s="1696"/>
      <c r="F148" s="1696"/>
      <c r="G148" s="1696"/>
      <c r="H148" s="1696"/>
      <c r="I148" s="1696"/>
    </row>
    <row r="149" spans="1:9" ht="12.75" customHeight="1" outlineLevel="1">
      <c r="A149" s="1696" t="s">
        <v>121</v>
      </c>
      <c r="B149" s="1696"/>
      <c r="C149" s="1696"/>
      <c r="D149" s="1696"/>
      <c r="E149" s="1696"/>
      <c r="F149" s="1696"/>
      <c r="G149" s="1696"/>
      <c r="H149" s="1696"/>
      <c r="I149" s="1696"/>
    </row>
    <row r="150" spans="1:9" ht="12.75" customHeight="1" outlineLevel="1">
      <c r="A150" s="1697" t="s">
        <v>122</v>
      </c>
      <c r="B150" s="1697"/>
      <c r="C150" s="1697"/>
      <c r="D150" s="1697"/>
      <c r="E150" s="1697"/>
      <c r="F150" s="1697"/>
      <c r="G150" s="1697"/>
      <c r="H150" s="1697"/>
      <c r="I150" s="1697"/>
    </row>
    <row r="151" spans="1:9" outlineLevel="1">
      <c r="A151" s="16"/>
      <c r="B151" s="34"/>
      <c r="C151" s="51"/>
      <c r="D151" s="51"/>
      <c r="E151" s="51"/>
      <c r="F151" s="51"/>
      <c r="G151" s="51"/>
      <c r="H151" s="51"/>
      <c r="I151" s="51"/>
    </row>
    <row r="152" spans="1:9" outlineLevel="1">
      <c r="A152" s="16"/>
      <c r="B152" s="34"/>
      <c r="C152" s="51"/>
      <c r="D152" s="51"/>
      <c r="E152" s="51"/>
      <c r="F152" s="51"/>
      <c r="G152" s="51"/>
      <c r="H152" s="51"/>
      <c r="I152" s="51"/>
    </row>
    <row r="153" spans="1:9" outlineLevel="1">
      <c r="A153" s="16"/>
      <c r="B153" s="34"/>
      <c r="C153" s="51"/>
      <c r="D153" s="51"/>
      <c r="E153" s="51"/>
      <c r="F153" s="51"/>
      <c r="G153" s="51"/>
      <c r="H153" s="51"/>
      <c r="I153" s="51"/>
    </row>
    <row r="154" spans="1:9" outlineLevel="1">
      <c r="A154" s="16"/>
      <c r="B154" s="34"/>
      <c r="C154" s="51"/>
      <c r="D154" s="51"/>
      <c r="E154" s="51"/>
      <c r="F154" s="51"/>
      <c r="G154" s="51"/>
      <c r="H154" s="51"/>
      <c r="I154" s="51"/>
    </row>
    <row r="155" spans="1:9" ht="13.15" customHeight="1" outlineLevel="1">
      <c r="A155" s="1695" t="s">
        <v>305</v>
      </c>
      <c r="B155" s="1695"/>
      <c r="C155" s="1695"/>
      <c r="D155" s="1695"/>
      <c r="E155" s="1695"/>
      <c r="F155" s="1695"/>
      <c r="G155" s="1695"/>
      <c r="H155" s="1695"/>
      <c r="I155" s="1695"/>
    </row>
    <row r="156" spans="1:9">
      <c r="A156" s="16"/>
      <c r="B156" s="16"/>
      <c r="C156" s="16"/>
      <c r="D156" s="16"/>
      <c r="E156" s="16"/>
      <c r="F156" s="16"/>
      <c r="G156" s="16"/>
      <c r="H156" s="16"/>
      <c r="I156" s="16"/>
    </row>
    <row r="157" spans="1:9">
      <c r="A157" s="56" t="s">
        <v>10</v>
      </c>
      <c r="B157" s="1697" t="s">
        <v>126</v>
      </c>
      <c r="C157" s="1697"/>
      <c r="D157" s="1697"/>
      <c r="E157" s="1697"/>
      <c r="F157" s="1697"/>
      <c r="G157" s="1697"/>
      <c r="H157" s="1697"/>
      <c r="I157" s="1697"/>
    </row>
    <row r="158" spans="1:9">
      <c r="A158" s="17" t="s">
        <v>100</v>
      </c>
      <c r="B158" s="44">
        <v>501</v>
      </c>
      <c r="C158" s="45">
        <v>8381945</v>
      </c>
      <c r="D158" s="45">
        <v>7400776</v>
      </c>
      <c r="E158" s="45">
        <v>7460649</v>
      </c>
      <c r="F158" s="45">
        <v>184845</v>
      </c>
      <c r="G158" s="48">
        <v>24.8</v>
      </c>
      <c r="H158" s="47">
        <v>0.8</v>
      </c>
      <c r="I158" s="48">
        <v>88.3</v>
      </c>
    </row>
    <row r="159" spans="1:9">
      <c r="A159" s="17"/>
      <c r="B159" s="44"/>
      <c r="C159" s="45"/>
      <c r="D159" s="45"/>
      <c r="E159" s="45"/>
      <c r="F159" s="45"/>
      <c r="G159" s="48"/>
      <c r="H159" s="47"/>
      <c r="I159" s="48"/>
    </row>
    <row r="160" spans="1:9" outlineLevel="1">
      <c r="A160" s="17" t="s">
        <v>101</v>
      </c>
      <c r="B160" s="44">
        <v>58</v>
      </c>
      <c r="C160" s="45">
        <v>508336</v>
      </c>
      <c r="D160" s="45">
        <v>432237</v>
      </c>
      <c r="E160" s="45">
        <v>451729</v>
      </c>
      <c r="F160" s="49">
        <v>9401</v>
      </c>
      <c r="G160" s="48">
        <v>20.8</v>
      </c>
      <c r="H160" s="47">
        <v>0.67</v>
      </c>
      <c r="I160" s="48">
        <v>85</v>
      </c>
    </row>
    <row r="161" spans="1:9" outlineLevel="1">
      <c r="A161" s="17" t="s">
        <v>102</v>
      </c>
      <c r="B161" s="44">
        <v>62</v>
      </c>
      <c r="C161" s="45">
        <v>756502</v>
      </c>
      <c r="D161" s="45">
        <v>668756</v>
      </c>
      <c r="E161" s="45">
        <v>646858</v>
      </c>
      <c r="F161" s="49">
        <v>15047</v>
      </c>
      <c r="G161" s="48">
        <v>23.3</v>
      </c>
      <c r="H161" s="47">
        <v>0.75</v>
      </c>
      <c r="I161" s="48">
        <v>88.4</v>
      </c>
    </row>
    <row r="162" spans="1:9" outlineLevel="1">
      <c r="A162" s="17" t="s">
        <v>103</v>
      </c>
      <c r="B162" s="44">
        <v>10</v>
      </c>
      <c r="C162" s="50" t="s">
        <v>53</v>
      </c>
      <c r="D162" s="50" t="s">
        <v>53</v>
      </c>
      <c r="E162" s="50" t="s">
        <v>53</v>
      </c>
      <c r="F162" s="50" t="s">
        <v>53</v>
      </c>
      <c r="G162" s="48">
        <v>26.2</v>
      </c>
      <c r="H162" s="47">
        <v>0.84</v>
      </c>
      <c r="I162" s="48">
        <v>88.4</v>
      </c>
    </row>
    <row r="163" spans="1:9" outlineLevel="1">
      <c r="A163" s="17" t="s">
        <v>104</v>
      </c>
      <c r="B163" s="44">
        <v>11</v>
      </c>
      <c r="C163" s="49">
        <v>107082</v>
      </c>
      <c r="D163" s="49">
        <v>100911</v>
      </c>
      <c r="E163" s="49">
        <v>100797</v>
      </c>
      <c r="F163" s="49">
        <v>2421</v>
      </c>
      <c r="G163" s="48">
        <v>24</v>
      </c>
      <c r="H163" s="47">
        <v>0.77</v>
      </c>
      <c r="I163" s="48">
        <v>94.2</v>
      </c>
    </row>
    <row r="164" spans="1:9" outlineLevel="1">
      <c r="A164" s="17" t="s">
        <v>105</v>
      </c>
      <c r="B164" s="44">
        <v>34</v>
      </c>
      <c r="C164" s="45">
        <v>1037959</v>
      </c>
      <c r="D164" s="45">
        <v>906655</v>
      </c>
      <c r="E164" s="45">
        <v>998597</v>
      </c>
      <c r="F164" s="49">
        <v>24911</v>
      </c>
      <c r="G164" s="48">
        <v>24.9</v>
      </c>
      <c r="H164" s="47">
        <v>0.8</v>
      </c>
      <c r="I164" s="48">
        <v>87.3</v>
      </c>
    </row>
    <row r="165" spans="1:9" outlineLevel="1">
      <c r="A165" s="17" t="s">
        <v>106</v>
      </c>
      <c r="B165" s="44">
        <v>172</v>
      </c>
      <c r="C165" s="45">
        <v>3677836</v>
      </c>
      <c r="D165" s="45">
        <v>3290080</v>
      </c>
      <c r="E165" s="45">
        <v>3344030</v>
      </c>
      <c r="F165" s="49">
        <v>85432</v>
      </c>
      <c r="G165" s="48">
        <v>25.5</v>
      </c>
      <c r="H165" s="47">
        <v>0.82</v>
      </c>
      <c r="I165" s="48">
        <v>89.5</v>
      </c>
    </row>
    <row r="166" spans="1:9" outlineLevel="1">
      <c r="A166" s="17" t="s">
        <v>107</v>
      </c>
      <c r="B166" s="44">
        <v>53</v>
      </c>
      <c r="C166" s="45">
        <v>432922</v>
      </c>
      <c r="D166" s="45">
        <v>384050</v>
      </c>
      <c r="E166" s="45">
        <v>377509</v>
      </c>
      <c r="F166" s="49">
        <v>8259</v>
      </c>
      <c r="G166" s="48">
        <v>21.9</v>
      </c>
      <c r="H166" s="47">
        <v>0.71</v>
      </c>
      <c r="I166" s="48">
        <v>88.7</v>
      </c>
    </row>
    <row r="167" spans="1:9" outlineLevel="1">
      <c r="A167" s="17" t="s">
        <v>108</v>
      </c>
      <c r="B167" s="44">
        <v>8</v>
      </c>
      <c r="C167" s="49">
        <v>29671</v>
      </c>
      <c r="D167" s="49">
        <v>22846</v>
      </c>
      <c r="E167" s="49">
        <v>23079</v>
      </c>
      <c r="F167" s="49">
        <v>502</v>
      </c>
      <c r="G167" s="48">
        <v>21.8</v>
      </c>
      <c r="H167" s="47">
        <v>0.7</v>
      </c>
      <c r="I167" s="48">
        <v>77</v>
      </c>
    </row>
    <row r="168" spans="1:9" outlineLevel="1">
      <c r="A168" s="17" t="s">
        <v>109</v>
      </c>
      <c r="B168" s="44">
        <v>6</v>
      </c>
      <c r="C168" s="49">
        <v>38751</v>
      </c>
      <c r="D168" s="49">
        <v>34770</v>
      </c>
      <c r="E168" s="49">
        <v>34618</v>
      </c>
      <c r="F168" s="49">
        <v>753</v>
      </c>
      <c r="G168" s="48">
        <v>21.8</v>
      </c>
      <c r="H168" s="47">
        <v>0.7</v>
      </c>
      <c r="I168" s="48">
        <v>89.7</v>
      </c>
    </row>
    <row r="169" spans="1:9" outlineLevel="1">
      <c r="A169" s="17" t="s">
        <v>110</v>
      </c>
      <c r="B169" s="44">
        <v>22</v>
      </c>
      <c r="C169" s="45">
        <v>336269</v>
      </c>
      <c r="D169" s="45">
        <v>277321</v>
      </c>
      <c r="E169" s="45">
        <v>258562</v>
      </c>
      <c r="F169" s="49">
        <v>5669</v>
      </c>
      <c r="G169" s="48">
        <v>21.9</v>
      </c>
      <c r="H169" s="47">
        <v>0.71</v>
      </c>
      <c r="I169" s="48">
        <v>82.5</v>
      </c>
    </row>
    <row r="170" spans="1:9" outlineLevel="1">
      <c r="A170" s="17" t="s">
        <v>111</v>
      </c>
      <c r="B170" s="44">
        <v>19</v>
      </c>
      <c r="C170" s="45">
        <v>615503</v>
      </c>
      <c r="D170" s="45">
        <v>553721</v>
      </c>
      <c r="E170" s="45">
        <v>517698</v>
      </c>
      <c r="F170" s="49">
        <v>13559</v>
      </c>
      <c r="G170" s="48">
        <v>26.2</v>
      </c>
      <c r="H170" s="47">
        <v>0.84</v>
      </c>
      <c r="I170" s="48">
        <v>90</v>
      </c>
    </row>
    <row r="171" spans="1:9" outlineLevel="1">
      <c r="A171" s="17" t="s">
        <v>112</v>
      </c>
      <c r="B171" s="44">
        <v>29</v>
      </c>
      <c r="C171" s="50" t="s">
        <v>53</v>
      </c>
      <c r="D171" s="50" t="s">
        <v>53</v>
      </c>
      <c r="E171" s="50" t="s">
        <v>53</v>
      </c>
      <c r="F171" s="50" t="s">
        <v>53</v>
      </c>
      <c r="G171" s="48">
        <v>24.8</v>
      </c>
      <c r="H171" s="47">
        <v>0.8</v>
      </c>
      <c r="I171" s="48">
        <v>85.5</v>
      </c>
    </row>
    <row r="172" spans="1:9" outlineLevel="1">
      <c r="A172" s="17" t="s">
        <v>113</v>
      </c>
      <c r="B172" s="44">
        <v>17</v>
      </c>
      <c r="C172" s="45">
        <v>406014</v>
      </c>
      <c r="D172" s="45">
        <v>350529</v>
      </c>
      <c r="E172" s="45">
        <v>327981</v>
      </c>
      <c r="F172" s="49">
        <v>9207</v>
      </c>
      <c r="G172" s="48">
        <v>28.1</v>
      </c>
      <c r="H172" s="47">
        <v>0.91</v>
      </c>
      <c r="I172" s="48">
        <v>86.3</v>
      </c>
    </row>
    <row r="173" spans="1:9" ht="14.25" outlineLevel="1">
      <c r="A173" s="17" t="s">
        <v>114</v>
      </c>
      <c r="B173" s="44" t="s">
        <v>51</v>
      </c>
      <c r="C173" s="49" t="s">
        <v>51</v>
      </c>
      <c r="D173" s="49" t="s">
        <v>51</v>
      </c>
      <c r="E173" s="49" t="s">
        <v>51</v>
      </c>
      <c r="F173" s="49" t="s">
        <v>51</v>
      </c>
      <c r="G173" s="49" t="s">
        <v>51</v>
      </c>
      <c r="H173" s="49" t="s">
        <v>51</v>
      </c>
      <c r="I173" s="49" t="s">
        <v>51</v>
      </c>
    </row>
    <row r="175" spans="1:9">
      <c r="A175" s="56" t="s">
        <v>10</v>
      </c>
      <c r="B175" s="1696" t="s">
        <v>127</v>
      </c>
      <c r="C175" s="1696"/>
      <c r="D175" s="1696"/>
      <c r="E175" s="1696"/>
      <c r="F175" s="1696"/>
      <c r="G175" s="1696"/>
      <c r="H175" s="1696"/>
      <c r="I175" s="1696"/>
    </row>
    <row r="176" spans="1:9">
      <c r="A176" s="17" t="s">
        <v>100</v>
      </c>
      <c r="B176" s="44">
        <v>508</v>
      </c>
      <c r="C176" s="45">
        <v>8423683</v>
      </c>
      <c r="D176" s="45">
        <v>7236045</v>
      </c>
      <c r="E176" s="45">
        <v>7321087</v>
      </c>
      <c r="F176" s="45">
        <v>185480</v>
      </c>
      <c r="G176" s="48">
        <v>25.3</v>
      </c>
      <c r="H176" s="47">
        <v>0.82</v>
      </c>
      <c r="I176" s="48">
        <v>85.9</v>
      </c>
    </row>
    <row r="177" spans="1:9">
      <c r="A177" s="17"/>
      <c r="B177" s="44"/>
      <c r="C177" s="45"/>
      <c r="D177" s="45"/>
      <c r="E177" s="45"/>
      <c r="F177" s="45"/>
      <c r="G177" s="48"/>
      <c r="H177" s="47"/>
      <c r="I177" s="48"/>
    </row>
    <row r="178" spans="1:9" outlineLevel="1">
      <c r="A178" s="17" t="s">
        <v>101</v>
      </c>
      <c r="B178" s="44">
        <v>60</v>
      </c>
      <c r="C178" s="45">
        <v>520077</v>
      </c>
      <c r="D178" s="45">
        <v>460365</v>
      </c>
      <c r="E178" s="45">
        <v>445546</v>
      </c>
      <c r="F178" s="49">
        <v>10074</v>
      </c>
      <c r="G178" s="48">
        <v>22.6</v>
      </c>
      <c r="H178" s="47">
        <v>0.73</v>
      </c>
      <c r="I178" s="48">
        <v>88.5</v>
      </c>
    </row>
    <row r="179" spans="1:9" outlineLevel="1">
      <c r="A179" s="17" t="s">
        <v>102</v>
      </c>
      <c r="B179" s="44">
        <v>63</v>
      </c>
      <c r="C179" s="45">
        <v>759509</v>
      </c>
      <c r="D179" s="45">
        <v>663526</v>
      </c>
      <c r="E179" s="45">
        <v>666141</v>
      </c>
      <c r="F179" s="49">
        <v>16623</v>
      </c>
      <c r="G179" s="48">
        <v>25</v>
      </c>
      <c r="H179" s="47">
        <v>0.8</v>
      </c>
      <c r="I179" s="48">
        <v>87.4</v>
      </c>
    </row>
    <row r="180" spans="1:9" outlineLevel="1">
      <c r="A180" s="17" t="s">
        <v>103</v>
      </c>
      <c r="B180" s="44">
        <v>10</v>
      </c>
      <c r="C180" s="50" t="s">
        <v>53</v>
      </c>
      <c r="D180" s="50" t="s">
        <v>53</v>
      </c>
      <c r="E180" s="50" t="s">
        <v>53</v>
      </c>
      <c r="F180" s="50" t="s">
        <v>53</v>
      </c>
      <c r="G180" s="48">
        <v>25.8</v>
      </c>
      <c r="H180" s="47">
        <v>0.83</v>
      </c>
      <c r="I180" s="48">
        <v>71.599999999999994</v>
      </c>
    </row>
    <row r="181" spans="1:9" outlineLevel="1">
      <c r="A181" s="17" t="s">
        <v>104</v>
      </c>
      <c r="B181" s="44">
        <v>11</v>
      </c>
      <c r="C181" s="49">
        <v>107082</v>
      </c>
      <c r="D181" s="49">
        <v>102093</v>
      </c>
      <c r="E181" s="49">
        <v>101502</v>
      </c>
      <c r="F181" s="49">
        <v>2786</v>
      </c>
      <c r="G181" s="48">
        <v>27.5</v>
      </c>
      <c r="H181" s="47">
        <v>0.89</v>
      </c>
      <c r="I181" s="48">
        <v>95.3</v>
      </c>
    </row>
    <row r="182" spans="1:9" outlineLevel="1">
      <c r="A182" s="17" t="s">
        <v>105</v>
      </c>
      <c r="B182" s="44">
        <v>34</v>
      </c>
      <c r="C182" s="45">
        <v>1024152</v>
      </c>
      <c r="D182" s="45">
        <v>915246</v>
      </c>
      <c r="E182" s="45">
        <v>916032</v>
      </c>
      <c r="F182" s="49">
        <v>26138</v>
      </c>
      <c r="G182" s="48">
        <v>28.5</v>
      </c>
      <c r="H182" s="47">
        <v>0.92</v>
      </c>
      <c r="I182" s="48">
        <v>89.4</v>
      </c>
    </row>
    <row r="183" spans="1:9" outlineLevel="1">
      <c r="A183" s="17" t="s">
        <v>106</v>
      </c>
      <c r="B183" s="44">
        <v>176</v>
      </c>
      <c r="C183" s="45">
        <v>3716133</v>
      </c>
      <c r="D183" s="45">
        <v>3245285</v>
      </c>
      <c r="E183" s="45">
        <v>3267683</v>
      </c>
      <c r="F183" s="49">
        <v>82078</v>
      </c>
      <c r="G183" s="48">
        <v>25.1</v>
      </c>
      <c r="H183" s="47">
        <v>0.81</v>
      </c>
      <c r="I183" s="48">
        <v>87.3</v>
      </c>
    </row>
    <row r="184" spans="1:9" outlineLevel="1">
      <c r="A184" s="17" t="s">
        <v>107</v>
      </c>
      <c r="B184" s="44">
        <v>53</v>
      </c>
      <c r="C184" s="45">
        <v>432823</v>
      </c>
      <c r="D184" s="45">
        <v>370045</v>
      </c>
      <c r="E184" s="45">
        <v>377048</v>
      </c>
      <c r="F184" s="49">
        <v>8561</v>
      </c>
      <c r="G184" s="48">
        <v>22.7</v>
      </c>
      <c r="H184" s="47">
        <v>0.73</v>
      </c>
      <c r="I184" s="48">
        <v>85.5</v>
      </c>
    </row>
    <row r="185" spans="1:9" outlineLevel="1">
      <c r="A185" s="17" t="s">
        <v>108</v>
      </c>
      <c r="B185" s="44">
        <v>9</v>
      </c>
      <c r="C185" s="49">
        <v>41671</v>
      </c>
      <c r="D185" s="49">
        <v>37031</v>
      </c>
      <c r="E185" s="49">
        <v>29939</v>
      </c>
      <c r="F185" s="49">
        <v>820</v>
      </c>
      <c r="G185" s="48">
        <v>27.4</v>
      </c>
      <c r="H185" s="47">
        <v>0.88</v>
      </c>
      <c r="I185" s="48">
        <v>88.9</v>
      </c>
    </row>
    <row r="186" spans="1:9" outlineLevel="1">
      <c r="A186" s="17" t="s">
        <v>109</v>
      </c>
      <c r="B186" s="44">
        <v>6</v>
      </c>
      <c r="C186" s="49">
        <v>38751</v>
      </c>
      <c r="D186" s="49">
        <v>34377</v>
      </c>
      <c r="E186" s="49">
        <v>34574</v>
      </c>
      <c r="F186" s="49">
        <v>846</v>
      </c>
      <c r="G186" s="48">
        <v>24.5</v>
      </c>
      <c r="H186" s="47">
        <v>0.79</v>
      </c>
      <c r="I186" s="48">
        <v>88.7</v>
      </c>
    </row>
    <row r="187" spans="1:9" outlineLevel="1">
      <c r="A187" s="17" t="s">
        <v>110</v>
      </c>
      <c r="B187" s="44">
        <v>22</v>
      </c>
      <c r="C187" s="45">
        <v>336369</v>
      </c>
      <c r="D187" s="45">
        <v>262535</v>
      </c>
      <c r="E187" s="45">
        <v>269928</v>
      </c>
      <c r="F187" s="49">
        <v>6180</v>
      </c>
      <c r="G187" s="48">
        <v>22.9</v>
      </c>
      <c r="H187" s="47">
        <v>0.74</v>
      </c>
      <c r="I187" s="48">
        <v>78</v>
      </c>
    </row>
    <row r="188" spans="1:9" outlineLevel="1">
      <c r="A188" s="17" t="s">
        <v>111</v>
      </c>
      <c r="B188" s="44">
        <v>19</v>
      </c>
      <c r="C188" s="45">
        <v>619949</v>
      </c>
      <c r="D188" s="45">
        <v>466858</v>
      </c>
      <c r="E188" s="45">
        <v>510290</v>
      </c>
      <c r="F188" s="49">
        <v>13582</v>
      </c>
      <c r="G188" s="48">
        <v>26.6</v>
      </c>
      <c r="H188" s="47">
        <v>0.86</v>
      </c>
      <c r="I188" s="48">
        <v>75.3</v>
      </c>
    </row>
    <row r="189" spans="1:9" outlineLevel="1">
      <c r="A189" s="17" t="s">
        <v>112</v>
      </c>
      <c r="B189" s="44">
        <v>28</v>
      </c>
      <c r="C189" s="50" t="s">
        <v>53</v>
      </c>
      <c r="D189" s="50" t="s">
        <v>53</v>
      </c>
      <c r="E189" s="50" t="s">
        <v>53</v>
      </c>
      <c r="F189" s="50" t="s">
        <v>53</v>
      </c>
      <c r="G189" s="48">
        <v>24.4</v>
      </c>
      <c r="H189" s="47">
        <v>0.79</v>
      </c>
      <c r="I189" s="48">
        <v>81.5</v>
      </c>
    </row>
    <row r="190" spans="1:9" outlineLevel="1">
      <c r="A190" s="17" t="s">
        <v>113</v>
      </c>
      <c r="B190" s="44">
        <v>17</v>
      </c>
      <c r="C190" s="45">
        <v>406014</v>
      </c>
      <c r="D190" s="45">
        <v>358883</v>
      </c>
      <c r="E190" s="45">
        <v>354706</v>
      </c>
      <c r="F190" s="49">
        <v>9047</v>
      </c>
      <c r="G190" s="48">
        <v>25.5</v>
      </c>
      <c r="H190" s="47">
        <v>0.82</v>
      </c>
      <c r="I190" s="48">
        <v>88.4</v>
      </c>
    </row>
    <row r="191" spans="1:9" ht="14.25" outlineLevel="1">
      <c r="A191" s="17" t="s">
        <v>114</v>
      </c>
      <c r="B191" s="44" t="s">
        <v>51</v>
      </c>
      <c r="C191" s="49" t="s">
        <v>51</v>
      </c>
      <c r="D191" s="49" t="s">
        <v>51</v>
      </c>
      <c r="E191" s="49" t="s">
        <v>51</v>
      </c>
      <c r="F191" s="49" t="s">
        <v>51</v>
      </c>
      <c r="G191" s="49" t="s">
        <v>51</v>
      </c>
      <c r="H191" s="49" t="s">
        <v>51</v>
      </c>
      <c r="I191" s="49" t="s">
        <v>51</v>
      </c>
    </row>
    <row r="193" spans="1:9">
      <c r="A193" s="56" t="s">
        <v>10</v>
      </c>
      <c r="B193" s="1696" t="s">
        <v>128</v>
      </c>
      <c r="C193" s="1696"/>
      <c r="D193" s="1696"/>
      <c r="E193" s="1696"/>
      <c r="F193" s="1696"/>
      <c r="G193" s="1696"/>
      <c r="H193" s="1696"/>
      <c r="I193" s="1696"/>
    </row>
    <row r="194" spans="1:9">
      <c r="A194" s="17" t="s">
        <v>100</v>
      </c>
      <c r="B194" s="44">
        <v>506</v>
      </c>
      <c r="C194" s="45">
        <v>8519155</v>
      </c>
      <c r="D194" s="45">
        <v>7314471</v>
      </c>
      <c r="E194" s="45">
        <v>7188525</v>
      </c>
      <c r="F194" s="45">
        <v>174995</v>
      </c>
      <c r="G194" s="48">
        <v>24.3</v>
      </c>
      <c r="H194" s="47">
        <v>0.81</v>
      </c>
      <c r="I194" s="48">
        <v>85.9</v>
      </c>
    </row>
    <row r="195" spans="1:9">
      <c r="A195" s="17"/>
      <c r="B195" s="44"/>
      <c r="C195" s="45"/>
      <c r="D195" s="45"/>
      <c r="E195" s="45"/>
      <c r="F195" s="45"/>
      <c r="G195" s="48"/>
      <c r="H195" s="47"/>
      <c r="I195" s="48"/>
    </row>
    <row r="196" spans="1:9" outlineLevel="1">
      <c r="A196" s="17" t="s">
        <v>101</v>
      </c>
      <c r="B196" s="44">
        <v>60</v>
      </c>
      <c r="C196" s="45">
        <v>521131</v>
      </c>
      <c r="D196" s="45">
        <v>481886</v>
      </c>
      <c r="E196" s="45">
        <v>471126</v>
      </c>
      <c r="F196" s="49">
        <v>10570</v>
      </c>
      <c r="G196" s="48">
        <v>22.4</v>
      </c>
      <c r="H196" s="47">
        <v>0.75</v>
      </c>
      <c r="I196" s="48">
        <v>92.5</v>
      </c>
    </row>
    <row r="197" spans="1:9" outlineLevel="1">
      <c r="A197" s="17" t="s">
        <v>102</v>
      </c>
      <c r="B197" s="44">
        <v>63</v>
      </c>
      <c r="C197" s="45">
        <v>759359</v>
      </c>
      <c r="D197" s="45">
        <v>677156</v>
      </c>
      <c r="E197" s="45">
        <v>670341</v>
      </c>
      <c r="F197" s="49">
        <v>15884</v>
      </c>
      <c r="G197" s="48">
        <v>23.7</v>
      </c>
      <c r="H197" s="47">
        <v>0.79</v>
      </c>
      <c r="I197" s="48">
        <v>89.2</v>
      </c>
    </row>
    <row r="198" spans="1:9" outlineLevel="1">
      <c r="A198" s="17" t="s">
        <v>103</v>
      </c>
      <c r="B198" s="44">
        <v>10</v>
      </c>
      <c r="C198" s="50" t="s">
        <v>53</v>
      </c>
      <c r="D198" s="50" t="s">
        <v>53</v>
      </c>
      <c r="E198" s="50" t="s">
        <v>53</v>
      </c>
      <c r="F198" s="50" t="s">
        <v>53</v>
      </c>
      <c r="G198" s="48">
        <v>24.1</v>
      </c>
      <c r="H198" s="47">
        <v>0.8</v>
      </c>
      <c r="I198" s="48">
        <v>86</v>
      </c>
    </row>
    <row r="199" spans="1:9" outlineLevel="1">
      <c r="A199" s="17" t="s">
        <v>104</v>
      </c>
      <c r="B199" s="44">
        <v>11</v>
      </c>
      <c r="C199" s="49">
        <v>107082</v>
      </c>
      <c r="D199" s="49">
        <v>93187</v>
      </c>
      <c r="E199" s="49">
        <v>97640</v>
      </c>
      <c r="F199" s="49">
        <v>2629</v>
      </c>
      <c r="G199" s="48">
        <v>26.9</v>
      </c>
      <c r="H199" s="47">
        <v>0.9</v>
      </c>
      <c r="I199" s="48">
        <v>87</v>
      </c>
    </row>
    <row r="200" spans="1:9" outlineLevel="1">
      <c r="A200" s="17" t="s">
        <v>105</v>
      </c>
      <c r="B200" s="44">
        <v>30</v>
      </c>
      <c r="C200" s="45">
        <v>1109986</v>
      </c>
      <c r="D200" s="45">
        <v>917570</v>
      </c>
      <c r="E200" s="45">
        <v>882079</v>
      </c>
      <c r="F200" s="49">
        <v>25162</v>
      </c>
      <c r="G200" s="48">
        <v>28.5</v>
      </c>
      <c r="H200" s="47">
        <v>0.95</v>
      </c>
      <c r="I200" s="48">
        <v>82.7</v>
      </c>
    </row>
    <row r="201" spans="1:9" outlineLevel="1">
      <c r="A201" s="17" t="s">
        <v>106</v>
      </c>
      <c r="B201" s="44">
        <v>176</v>
      </c>
      <c r="C201" s="45">
        <v>3738554</v>
      </c>
      <c r="D201" s="45">
        <v>3201494</v>
      </c>
      <c r="E201" s="45">
        <v>3214892</v>
      </c>
      <c r="F201" s="49">
        <v>78405</v>
      </c>
      <c r="G201" s="48">
        <v>24.4</v>
      </c>
      <c r="H201" s="47">
        <v>0.81</v>
      </c>
      <c r="I201" s="48">
        <v>85.6</v>
      </c>
    </row>
    <row r="202" spans="1:9" outlineLevel="1">
      <c r="A202" s="17" t="s">
        <v>107</v>
      </c>
      <c r="B202" s="44">
        <v>54</v>
      </c>
      <c r="C202" s="45">
        <v>434285</v>
      </c>
      <c r="D202" s="45">
        <v>367940</v>
      </c>
      <c r="E202" s="45">
        <v>368993</v>
      </c>
      <c r="F202" s="49">
        <v>7957</v>
      </c>
      <c r="G202" s="48">
        <v>21.6</v>
      </c>
      <c r="H202" s="47">
        <v>0.72</v>
      </c>
      <c r="I202" s="48">
        <v>84.7</v>
      </c>
    </row>
    <row r="203" spans="1:9" outlineLevel="1">
      <c r="A203" s="17" t="s">
        <v>108</v>
      </c>
      <c r="B203" s="44">
        <v>9</v>
      </c>
      <c r="C203" s="49">
        <v>41671</v>
      </c>
      <c r="D203" s="49">
        <v>37056</v>
      </c>
      <c r="E203" s="49">
        <v>37044</v>
      </c>
      <c r="F203" s="49">
        <v>851</v>
      </c>
      <c r="G203" s="48">
        <v>23</v>
      </c>
      <c r="H203" s="47">
        <v>0.77</v>
      </c>
      <c r="I203" s="48">
        <v>88.9</v>
      </c>
    </row>
    <row r="204" spans="1:9" outlineLevel="1">
      <c r="A204" s="17" t="s">
        <v>109</v>
      </c>
      <c r="B204" s="44">
        <v>6</v>
      </c>
      <c r="C204" s="49">
        <v>38751</v>
      </c>
      <c r="D204" s="49">
        <v>34811</v>
      </c>
      <c r="E204" s="49">
        <v>34594</v>
      </c>
      <c r="F204" s="49">
        <v>821</v>
      </c>
      <c r="G204" s="48">
        <v>23.7</v>
      </c>
      <c r="H204" s="47">
        <v>0.79</v>
      </c>
      <c r="I204" s="48">
        <v>89.8</v>
      </c>
    </row>
    <row r="205" spans="1:9" outlineLevel="1">
      <c r="A205" s="17" t="s">
        <v>110</v>
      </c>
      <c r="B205" s="44">
        <v>22</v>
      </c>
      <c r="C205" s="45">
        <v>336369</v>
      </c>
      <c r="D205" s="45">
        <v>284364</v>
      </c>
      <c r="E205" s="45">
        <v>236972</v>
      </c>
      <c r="F205" s="49">
        <v>6118</v>
      </c>
      <c r="G205" s="48">
        <v>25.8</v>
      </c>
      <c r="H205" s="47">
        <v>0.86</v>
      </c>
      <c r="I205" s="48">
        <v>84.5</v>
      </c>
    </row>
    <row r="206" spans="1:9" outlineLevel="1">
      <c r="A206" s="17" t="s">
        <v>111</v>
      </c>
      <c r="B206" s="44">
        <v>19</v>
      </c>
      <c r="C206" s="45">
        <v>603500</v>
      </c>
      <c r="D206" s="45">
        <v>561687</v>
      </c>
      <c r="E206" s="45">
        <v>508495</v>
      </c>
      <c r="F206" s="49">
        <v>11078</v>
      </c>
      <c r="G206" s="48">
        <v>21.8</v>
      </c>
      <c r="H206" s="47">
        <v>0.73</v>
      </c>
      <c r="I206" s="48">
        <v>93.1</v>
      </c>
    </row>
    <row r="207" spans="1:9" outlineLevel="1">
      <c r="A207" s="17" t="s">
        <v>112</v>
      </c>
      <c r="B207" s="44">
        <v>29</v>
      </c>
      <c r="C207" s="50" t="s">
        <v>53</v>
      </c>
      <c r="D207" s="50" t="s">
        <v>53</v>
      </c>
      <c r="E207" s="50" t="s">
        <v>53</v>
      </c>
      <c r="F207" s="50" t="s">
        <v>53</v>
      </c>
      <c r="G207" s="48">
        <v>22.2</v>
      </c>
      <c r="H207" s="47">
        <v>0.74</v>
      </c>
      <c r="I207" s="48">
        <v>92.4</v>
      </c>
    </row>
    <row r="208" spans="1:9" outlineLevel="1">
      <c r="A208" s="17" t="s">
        <v>113</v>
      </c>
      <c r="B208" s="44">
        <v>17</v>
      </c>
      <c r="C208" s="45">
        <v>406014</v>
      </c>
      <c r="D208" s="45">
        <v>282092</v>
      </c>
      <c r="E208" s="45">
        <v>320488</v>
      </c>
      <c r="F208" s="49">
        <v>7484</v>
      </c>
      <c r="G208" s="48">
        <v>23.4</v>
      </c>
      <c r="H208" s="47">
        <v>0.78</v>
      </c>
      <c r="I208" s="48">
        <v>69.5</v>
      </c>
    </row>
    <row r="209" spans="1:9" ht="14.25" outlineLevel="1">
      <c r="A209" s="17" t="s">
        <v>114</v>
      </c>
      <c r="B209" s="44" t="s">
        <v>51</v>
      </c>
      <c r="C209" s="49" t="s">
        <v>51</v>
      </c>
      <c r="D209" s="49" t="s">
        <v>51</v>
      </c>
      <c r="E209" s="49" t="s">
        <v>51</v>
      </c>
      <c r="F209" s="49" t="s">
        <v>51</v>
      </c>
      <c r="G209" s="49" t="s">
        <v>51</v>
      </c>
      <c r="H209" s="49" t="s">
        <v>51</v>
      </c>
      <c r="I209" s="49" t="s">
        <v>51</v>
      </c>
    </row>
    <row r="210" spans="1:9" outlineLevel="1">
      <c r="A210" s="16"/>
      <c r="B210" s="64"/>
      <c r="C210" s="49"/>
      <c r="D210" s="49"/>
      <c r="E210" s="49"/>
      <c r="F210" s="49"/>
      <c r="G210" s="49"/>
      <c r="H210" s="49"/>
      <c r="I210" s="49"/>
    </row>
    <row r="211" spans="1:9" outlineLevel="1">
      <c r="A211" s="1697" t="s">
        <v>55</v>
      </c>
      <c r="B211" s="1697"/>
      <c r="C211" s="1697"/>
      <c r="D211" s="1697"/>
      <c r="E211" s="1697"/>
      <c r="F211" s="1697"/>
      <c r="G211" s="1697"/>
      <c r="H211" s="1697"/>
      <c r="I211" s="1697"/>
    </row>
    <row r="212" spans="1:9" ht="12.75" customHeight="1" outlineLevel="1">
      <c r="A212" s="1696" t="s">
        <v>56</v>
      </c>
      <c r="B212" s="1696"/>
      <c r="C212" s="1696"/>
      <c r="D212" s="1696"/>
      <c r="E212" s="1696"/>
      <c r="F212" s="1696"/>
      <c r="G212" s="1696"/>
      <c r="H212" s="1696"/>
      <c r="I212" s="1696"/>
    </row>
    <row r="213" spans="1:9" ht="12.75" customHeight="1" outlineLevel="1">
      <c r="A213" s="1696" t="s">
        <v>57</v>
      </c>
      <c r="B213" s="1696"/>
      <c r="C213" s="1696"/>
      <c r="D213" s="1696"/>
      <c r="E213" s="1696"/>
      <c r="F213" s="1696"/>
      <c r="G213" s="1696"/>
      <c r="H213" s="1696"/>
      <c r="I213" s="1696"/>
    </row>
    <row r="214" spans="1:9" ht="12.75" customHeight="1" outlineLevel="1">
      <c r="A214" s="1696" t="s">
        <v>117</v>
      </c>
      <c r="B214" s="1696"/>
      <c r="C214" s="1696"/>
      <c r="D214" s="1696"/>
      <c r="E214" s="1696"/>
      <c r="F214" s="1696"/>
      <c r="G214" s="1696"/>
      <c r="H214" s="1696"/>
      <c r="I214" s="1696"/>
    </row>
    <row r="215" spans="1:9" ht="12.75" customHeight="1" outlineLevel="1">
      <c r="A215" s="1696" t="s">
        <v>60</v>
      </c>
      <c r="B215" s="1696"/>
      <c r="C215" s="1696"/>
      <c r="D215" s="1696"/>
      <c r="E215" s="1696"/>
      <c r="F215" s="1696"/>
      <c r="G215" s="1696"/>
      <c r="H215" s="1696"/>
      <c r="I215" s="1696"/>
    </row>
    <row r="216" spans="1:9" ht="12.75" customHeight="1" outlineLevel="1">
      <c r="A216" s="1696" t="s">
        <v>118</v>
      </c>
      <c r="B216" s="1696"/>
      <c r="C216" s="1696"/>
      <c r="D216" s="1696"/>
      <c r="E216" s="1696"/>
      <c r="F216" s="1696"/>
      <c r="G216" s="1696"/>
      <c r="H216" s="1696"/>
      <c r="I216" s="1696"/>
    </row>
    <row r="217" spans="1:9" ht="12.75" customHeight="1" outlineLevel="1">
      <c r="A217" s="1696" t="s">
        <v>119</v>
      </c>
      <c r="B217" s="1696"/>
      <c r="C217" s="1696"/>
      <c r="D217" s="1696"/>
      <c r="E217" s="1696"/>
      <c r="F217" s="1696"/>
      <c r="G217" s="1696"/>
      <c r="H217" s="1696"/>
      <c r="I217" s="1696"/>
    </row>
    <row r="218" spans="1:9" ht="12.75" customHeight="1" outlineLevel="1">
      <c r="A218" s="1696" t="s">
        <v>120</v>
      </c>
      <c r="B218" s="1696"/>
      <c r="C218" s="1696"/>
      <c r="D218" s="1696"/>
      <c r="E218" s="1696"/>
      <c r="F218" s="1696"/>
      <c r="G218" s="1696"/>
      <c r="H218" s="1696"/>
      <c r="I218" s="1696"/>
    </row>
    <row r="219" spans="1:9" ht="12.75" customHeight="1" outlineLevel="1">
      <c r="A219" s="1696" t="s">
        <v>121</v>
      </c>
      <c r="B219" s="1696"/>
      <c r="C219" s="1696"/>
      <c r="D219" s="1696"/>
      <c r="E219" s="1696"/>
      <c r="F219" s="1696"/>
      <c r="G219" s="1696"/>
      <c r="H219" s="1696"/>
      <c r="I219" s="1696"/>
    </row>
    <row r="220" spans="1:9" ht="12.75" customHeight="1" outlineLevel="1">
      <c r="A220" s="1697" t="s">
        <v>122</v>
      </c>
      <c r="B220" s="1697"/>
      <c r="C220" s="1697"/>
      <c r="D220" s="1697"/>
      <c r="E220" s="1697"/>
      <c r="F220" s="1697"/>
      <c r="G220" s="1697"/>
      <c r="H220" s="1697"/>
      <c r="I220" s="1697"/>
    </row>
    <row r="221" spans="1:9" outlineLevel="1">
      <c r="A221" s="16"/>
      <c r="B221" s="34"/>
      <c r="C221" s="51"/>
      <c r="D221" s="51"/>
      <c r="E221" s="51"/>
      <c r="F221" s="51"/>
      <c r="G221" s="51"/>
      <c r="H221" s="51"/>
      <c r="I221" s="51"/>
    </row>
    <row r="222" spans="1:9" outlineLevel="1">
      <c r="A222" s="16"/>
      <c r="B222" s="34"/>
      <c r="C222" s="51"/>
      <c r="D222" s="51"/>
      <c r="E222" s="51"/>
      <c r="F222" s="51"/>
      <c r="G222" s="51"/>
      <c r="H222" s="51"/>
      <c r="I222" s="51"/>
    </row>
    <row r="223" spans="1:9" outlineLevel="1">
      <c r="A223" s="16"/>
      <c r="B223" s="34"/>
      <c r="C223" s="51"/>
      <c r="D223" s="51"/>
      <c r="E223" s="51"/>
      <c r="F223" s="51"/>
      <c r="G223" s="51"/>
      <c r="H223" s="51"/>
      <c r="I223" s="51"/>
    </row>
    <row r="224" spans="1:9" outlineLevel="1">
      <c r="A224" s="16"/>
      <c r="B224" s="34"/>
      <c r="C224" s="51"/>
      <c r="D224" s="51"/>
      <c r="E224" s="51"/>
      <c r="F224" s="51"/>
      <c r="G224" s="51"/>
      <c r="H224" s="51"/>
      <c r="I224" s="51"/>
    </row>
    <row r="225" spans="1:9" ht="13.15" customHeight="1" outlineLevel="1">
      <c r="A225" s="1695" t="s">
        <v>305</v>
      </c>
      <c r="B225" s="1695"/>
      <c r="C225" s="1695"/>
      <c r="D225" s="1695"/>
      <c r="E225" s="1695"/>
      <c r="F225" s="1695"/>
      <c r="G225" s="1695"/>
      <c r="H225" s="1695"/>
      <c r="I225" s="1695"/>
    </row>
    <row r="227" spans="1:9">
      <c r="A227" s="56" t="s">
        <v>10</v>
      </c>
      <c r="B227" s="1697" t="s">
        <v>129</v>
      </c>
      <c r="C227" s="1697"/>
      <c r="D227" s="1697"/>
      <c r="E227" s="1697"/>
      <c r="F227" s="1697"/>
      <c r="G227" s="1697"/>
      <c r="H227" s="1697"/>
      <c r="I227" s="1697"/>
    </row>
    <row r="228" spans="1:9">
      <c r="A228" s="17" t="s">
        <v>100</v>
      </c>
      <c r="B228" s="44">
        <v>511</v>
      </c>
      <c r="C228" s="45">
        <v>8607926</v>
      </c>
      <c r="D228" s="45">
        <v>7599609</v>
      </c>
      <c r="E228" s="45">
        <v>7441379</v>
      </c>
      <c r="F228" s="45">
        <v>181636</v>
      </c>
      <c r="G228" s="48">
        <v>24.4</v>
      </c>
      <c r="H228" s="47">
        <v>0.79</v>
      </c>
      <c r="I228" s="48">
        <v>88.3</v>
      </c>
    </row>
    <row r="229" spans="1:9">
      <c r="A229" s="17"/>
      <c r="B229" s="44"/>
      <c r="C229" s="45"/>
      <c r="D229" s="45"/>
      <c r="E229" s="45"/>
      <c r="F229" s="45"/>
      <c r="G229" s="48"/>
      <c r="H229" s="47"/>
      <c r="I229" s="48"/>
    </row>
    <row r="230" spans="1:9" outlineLevel="1">
      <c r="A230" s="17" t="s">
        <v>101</v>
      </c>
      <c r="B230" s="44">
        <v>60</v>
      </c>
      <c r="C230" s="45">
        <v>512133</v>
      </c>
      <c r="D230" s="45">
        <v>487602</v>
      </c>
      <c r="E230" s="45">
        <v>484744</v>
      </c>
      <c r="F230" s="49">
        <v>11227</v>
      </c>
      <c r="G230" s="48">
        <v>23.2</v>
      </c>
      <c r="H230" s="47">
        <v>0.75</v>
      </c>
      <c r="I230" s="48">
        <v>95.2</v>
      </c>
    </row>
    <row r="231" spans="1:9" outlineLevel="1">
      <c r="A231" s="17" t="s">
        <v>102</v>
      </c>
      <c r="B231" s="44">
        <v>63</v>
      </c>
      <c r="C231" s="45">
        <v>755114</v>
      </c>
      <c r="D231" s="45">
        <v>675285</v>
      </c>
      <c r="E231" s="45">
        <v>676221</v>
      </c>
      <c r="F231" s="49">
        <v>15857</v>
      </c>
      <c r="G231" s="48">
        <v>23.4</v>
      </c>
      <c r="H231" s="47">
        <v>0.76</v>
      </c>
      <c r="I231" s="48">
        <v>89.4</v>
      </c>
    </row>
    <row r="232" spans="1:9" outlineLevel="1">
      <c r="A232" s="17" t="s">
        <v>103</v>
      </c>
      <c r="B232" s="44">
        <v>10</v>
      </c>
      <c r="C232" s="50" t="s">
        <v>53</v>
      </c>
      <c r="D232" s="50" t="s">
        <v>53</v>
      </c>
      <c r="E232" s="50" t="s">
        <v>53</v>
      </c>
      <c r="F232" s="50" t="s">
        <v>53</v>
      </c>
      <c r="G232" s="48">
        <v>25.6</v>
      </c>
      <c r="H232" s="47">
        <v>0.82</v>
      </c>
      <c r="I232" s="48">
        <v>89.2</v>
      </c>
    </row>
    <row r="233" spans="1:9" outlineLevel="1">
      <c r="A233" s="17" t="s">
        <v>104</v>
      </c>
      <c r="B233" s="44">
        <v>11</v>
      </c>
      <c r="C233" s="49">
        <v>107082</v>
      </c>
      <c r="D233" s="49">
        <v>88095</v>
      </c>
      <c r="E233" s="49">
        <v>90641</v>
      </c>
      <c r="F233" s="49">
        <v>2117</v>
      </c>
      <c r="G233" s="48">
        <v>23.4</v>
      </c>
      <c r="H233" s="47">
        <v>0.75</v>
      </c>
      <c r="I233" s="48">
        <v>82.3</v>
      </c>
    </row>
    <row r="234" spans="1:9" outlineLevel="1">
      <c r="A234" s="17" t="s">
        <v>105</v>
      </c>
      <c r="B234" s="44">
        <v>32</v>
      </c>
      <c r="C234" s="45">
        <v>1189966</v>
      </c>
      <c r="D234" s="45">
        <v>1015711</v>
      </c>
      <c r="E234" s="45">
        <v>971578</v>
      </c>
      <c r="F234" s="49">
        <v>25615</v>
      </c>
      <c r="G234" s="48">
        <v>26.4</v>
      </c>
      <c r="H234" s="47">
        <v>0.85</v>
      </c>
      <c r="I234" s="48">
        <v>85.4</v>
      </c>
    </row>
    <row r="235" spans="1:9" outlineLevel="1">
      <c r="A235" s="17" t="s">
        <v>106</v>
      </c>
      <c r="B235" s="44">
        <v>179</v>
      </c>
      <c r="C235" s="45">
        <v>3741055</v>
      </c>
      <c r="D235" s="45">
        <v>3328264</v>
      </c>
      <c r="E235" s="45">
        <v>3258931</v>
      </c>
      <c r="F235" s="49">
        <v>80124</v>
      </c>
      <c r="G235" s="48">
        <v>24.6</v>
      </c>
      <c r="H235" s="47">
        <v>0.79</v>
      </c>
      <c r="I235" s="48">
        <v>89</v>
      </c>
    </row>
    <row r="236" spans="1:9" outlineLevel="1">
      <c r="A236" s="17" t="s">
        <v>107</v>
      </c>
      <c r="B236" s="44">
        <v>54</v>
      </c>
      <c r="C236" s="45">
        <v>434585</v>
      </c>
      <c r="D236" s="45">
        <v>365570</v>
      </c>
      <c r="E236" s="45">
        <v>356005</v>
      </c>
      <c r="F236" s="49">
        <v>9121</v>
      </c>
      <c r="G236" s="48">
        <v>25.6</v>
      </c>
      <c r="H236" s="47">
        <v>0.83</v>
      </c>
      <c r="I236" s="48">
        <v>84.1</v>
      </c>
    </row>
    <row r="237" spans="1:9" outlineLevel="1">
      <c r="A237" s="17" t="s">
        <v>108</v>
      </c>
      <c r="B237" s="44">
        <v>9</v>
      </c>
      <c r="C237" s="49">
        <v>41671</v>
      </c>
      <c r="D237" s="49">
        <v>37218</v>
      </c>
      <c r="E237" s="49">
        <v>37137</v>
      </c>
      <c r="F237" s="49">
        <v>609</v>
      </c>
      <c r="G237" s="48">
        <v>16.399999999999999</v>
      </c>
      <c r="H237" s="47">
        <v>0.53</v>
      </c>
      <c r="I237" s="48">
        <v>89.3</v>
      </c>
    </row>
    <row r="238" spans="1:9" outlineLevel="1">
      <c r="A238" s="17" t="s">
        <v>109</v>
      </c>
      <c r="B238" s="44">
        <v>6</v>
      </c>
      <c r="C238" s="49">
        <v>38751</v>
      </c>
      <c r="D238" s="49">
        <v>35020</v>
      </c>
      <c r="E238" s="49">
        <v>34916</v>
      </c>
      <c r="F238" s="49">
        <v>773</v>
      </c>
      <c r="G238" s="48">
        <v>22.1</v>
      </c>
      <c r="H238" s="47">
        <v>0.71</v>
      </c>
      <c r="I238" s="48">
        <v>90.4</v>
      </c>
    </row>
    <row r="239" spans="1:9" outlineLevel="1">
      <c r="A239" s="17" t="s">
        <v>110</v>
      </c>
      <c r="B239" s="44">
        <v>22</v>
      </c>
      <c r="C239" s="45">
        <v>336369</v>
      </c>
      <c r="D239" s="45">
        <v>291212</v>
      </c>
      <c r="E239" s="45">
        <v>287788</v>
      </c>
      <c r="F239" s="49">
        <v>6847</v>
      </c>
      <c r="G239" s="48">
        <v>23.8</v>
      </c>
      <c r="H239" s="47">
        <v>0.77</v>
      </c>
      <c r="I239" s="48">
        <v>86.6</v>
      </c>
    </row>
    <row r="240" spans="1:9" outlineLevel="1">
      <c r="A240" s="17" t="s">
        <v>111</v>
      </c>
      <c r="B240" s="44">
        <v>19</v>
      </c>
      <c r="C240" s="45">
        <v>619949</v>
      </c>
      <c r="D240" s="45">
        <v>584046</v>
      </c>
      <c r="E240" s="45">
        <v>572867</v>
      </c>
      <c r="F240" s="49">
        <v>12277</v>
      </c>
      <c r="G240" s="48">
        <v>21.4</v>
      </c>
      <c r="H240" s="47">
        <v>0.69</v>
      </c>
      <c r="I240" s="48">
        <v>94.2</v>
      </c>
    </row>
    <row r="241" spans="1:9" outlineLevel="1">
      <c r="A241" s="17" t="s">
        <v>112</v>
      </c>
      <c r="B241" s="44">
        <v>29</v>
      </c>
      <c r="C241" s="50" t="s">
        <v>53</v>
      </c>
      <c r="D241" s="50" t="s">
        <v>53</v>
      </c>
      <c r="E241" s="50" t="s">
        <v>53</v>
      </c>
      <c r="F241" s="50" t="s">
        <v>53</v>
      </c>
      <c r="G241" s="48">
        <v>22.9</v>
      </c>
      <c r="H241" s="47">
        <v>0.74</v>
      </c>
      <c r="I241" s="48">
        <v>87.7</v>
      </c>
    </row>
    <row r="242" spans="1:9" outlineLevel="1">
      <c r="A242" s="17" t="s">
        <v>113</v>
      </c>
      <c r="B242" s="44">
        <v>17</v>
      </c>
      <c r="C242" s="45">
        <v>406014</v>
      </c>
      <c r="D242" s="45">
        <v>315104</v>
      </c>
      <c r="E242" s="45">
        <v>298598</v>
      </c>
      <c r="F242" s="49">
        <v>8012</v>
      </c>
      <c r="G242" s="48">
        <v>26.8</v>
      </c>
      <c r="H242" s="47">
        <v>0.87</v>
      </c>
      <c r="I242" s="48">
        <v>77.599999999999994</v>
      </c>
    </row>
    <row r="243" spans="1:9" ht="14.25" outlineLevel="1">
      <c r="A243" s="17" t="s">
        <v>114</v>
      </c>
      <c r="B243" s="44" t="s">
        <v>51</v>
      </c>
      <c r="C243" s="49" t="s">
        <v>51</v>
      </c>
      <c r="D243" s="49" t="s">
        <v>51</v>
      </c>
      <c r="E243" s="49" t="s">
        <v>51</v>
      </c>
      <c r="F243" s="49" t="s">
        <v>51</v>
      </c>
      <c r="G243" s="49" t="s">
        <v>51</v>
      </c>
      <c r="H243" s="49" t="s">
        <v>51</v>
      </c>
      <c r="I243" s="49" t="s">
        <v>51</v>
      </c>
    </row>
    <row r="245" spans="1:9">
      <c r="A245" s="56" t="s">
        <v>10</v>
      </c>
      <c r="B245" s="1696" t="s">
        <v>130</v>
      </c>
      <c r="C245" s="1696"/>
      <c r="D245" s="1696"/>
      <c r="E245" s="1696"/>
      <c r="F245" s="1696"/>
      <c r="G245" s="1696"/>
      <c r="H245" s="1696"/>
      <c r="I245" s="1696"/>
    </row>
    <row r="246" spans="1:9">
      <c r="A246" s="17" t="s">
        <v>100</v>
      </c>
      <c r="B246" s="44">
        <v>519</v>
      </c>
      <c r="C246" s="45">
        <v>8704167</v>
      </c>
      <c r="D246" s="45">
        <v>7859827</v>
      </c>
      <c r="E246" s="45">
        <v>7740036</v>
      </c>
      <c r="F246" s="45">
        <v>188482</v>
      </c>
      <c r="G246" s="48">
        <v>24.4</v>
      </c>
      <c r="H246" s="47">
        <v>0.81</v>
      </c>
      <c r="I246" s="48">
        <v>90.3</v>
      </c>
    </row>
    <row r="247" spans="1:9">
      <c r="A247" s="17"/>
      <c r="B247" s="44"/>
      <c r="C247" s="45"/>
      <c r="D247" s="45"/>
      <c r="E247" s="45"/>
      <c r="F247" s="45"/>
      <c r="G247" s="48"/>
      <c r="H247" s="47"/>
      <c r="I247" s="48"/>
    </row>
    <row r="248" spans="1:9" outlineLevel="1">
      <c r="A248" s="17" t="s">
        <v>101</v>
      </c>
      <c r="B248" s="44">
        <v>65</v>
      </c>
      <c r="C248" s="45">
        <v>550517</v>
      </c>
      <c r="D248" s="45">
        <v>516465</v>
      </c>
      <c r="E248" s="45">
        <v>502034</v>
      </c>
      <c r="F248" s="49">
        <v>12497</v>
      </c>
      <c r="G248" s="48">
        <v>24.9</v>
      </c>
      <c r="H248" s="47">
        <v>0.83</v>
      </c>
      <c r="I248" s="48">
        <v>93.8</v>
      </c>
    </row>
    <row r="249" spans="1:9" outlineLevel="1">
      <c r="A249" s="17" t="s">
        <v>102</v>
      </c>
      <c r="B249" s="44">
        <v>63</v>
      </c>
      <c r="C249" s="45">
        <v>769820</v>
      </c>
      <c r="D249" s="45">
        <v>693902</v>
      </c>
      <c r="E249" s="45">
        <v>684594</v>
      </c>
      <c r="F249" s="49">
        <v>15078</v>
      </c>
      <c r="G249" s="48">
        <v>22</v>
      </c>
      <c r="H249" s="47">
        <v>0.73</v>
      </c>
      <c r="I249" s="48">
        <v>90.1</v>
      </c>
    </row>
    <row r="250" spans="1:9" outlineLevel="1">
      <c r="A250" s="17" t="s">
        <v>103</v>
      </c>
      <c r="B250" s="44">
        <v>10</v>
      </c>
      <c r="C250" s="50" t="s">
        <v>53</v>
      </c>
      <c r="D250" s="50" t="s">
        <v>53</v>
      </c>
      <c r="E250" s="50" t="s">
        <v>53</v>
      </c>
      <c r="F250" s="50" t="s">
        <v>53</v>
      </c>
      <c r="G250" s="48">
        <v>24.6</v>
      </c>
      <c r="H250" s="47">
        <v>0.82</v>
      </c>
      <c r="I250" s="48">
        <v>88.9</v>
      </c>
    </row>
    <row r="251" spans="1:9" outlineLevel="1">
      <c r="A251" s="17" t="s">
        <v>104</v>
      </c>
      <c r="B251" s="44">
        <v>11</v>
      </c>
      <c r="C251" s="49">
        <v>107082</v>
      </c>
      <c r="D251" s="49">
        <v>101771</v>
      </c>
      <c r="E251" s="49">
        <v>94933</v>
      </c>
      <c r="F251" s="49">
        <v>2178</v>
      </c>
      <c r="G251" s="48">
        <v>22.9</v>
      </c>
      <c r="H251" s="47">
        <v>0.76</v>
      </c>
      <c r="I251" s="48">
        <v>95</v>
      </c>
    </row>
    <row r="252" spans="1:9" outlineLevel="1">
      <c r="A252" s="17" t="s">
        <v>105</v>
      </c>
      <c r="B252" s="44">
        <v>33</v>
      </c>
      <c r="C252" s="45">
        <v>1189967</v>
      </c>
      <c r="D252" s="45">
        <v>1083689</v>
      </c>
      <c r="E252" s="45">
        <v>1064218</v>
      </c>
      <c r="F252" s="49">
        <v>26285</v>
      </c>
      <c r="G252" s="48">
        <v>24.7</v>
      </c>
      <c r="H252" s="47">
        <v>0.82</v>
      </c>
      <c r="I252" s="48">
        <v>91.1</v>
      </c>
    </row>
    <row r="253" spans="1:9" outlineLevel="1">
      <c r="A253" s="17" t="s">
        <v>106</v>
      </c>
      <c r="B253" s="44">
        <v>181</v>
      </c>
      <c r="C253" s="45">
        <v>3778379</v>
      </c>
      <c r="D253" s="45">
        <v>3457953</v>
      </c>
      <c r="E253" s="45">
        <v>3393109</v>
      </c>
      <c r="F253" s="49">
        <v>84893</v>
      </c>
      <c r="G253" s="48">
        <v>25</v>
      </c>
      <c r="H253" s="47">
        <v>0.83</v>
      </c>
      <c r="I253" s="48">
        <v>91.5</v>
      </c>
    </row>
    <row r="254" spans="1:9" outlineLevel="1">
      <c r="A254" s="17" t="s">
        <v>107</v>
      </c>
      <c r="B254" s="44">
        <v>54</v>
      </c>
      <c r="C254" s="45">
        <v>434545</v>
      </c>
      <c r="D254" s="45">
        <v>377178</v>
      </c>
      <c r="E254" s="45">
        <v>371374</v>
      </c>
      <c r="F254" s="49">
        <v>8627</v>
      </c>
      <c r="G254" s="48">
        <v>23.2</v>
      </c>
      <c r="H254" s="47">
        <v>0.77</v>
      </c>
      <c r="I254" s="48">
        <v>86.8</v>
      </c>
    </row>
    <row r="255" spans="1:9" outlineLevel="1">
      <c r="A255" s="17" t="s">
        <v>108</v>
      </c>
      <c r="B255" s="44">
        <v>9</v>
      </c>
      <c r="C255" s="49">
        <v>41671</v>
      </c>
      <c r="D255" s="49">
        <v>35690</v>
      </c>
      <c r="E255" s="49">
        <v>36454</v>
      </c>
      <c r="F255" s="49">
        <v>1099</v>
      </c>
      <c r="G255" s="48" t="s">
        <v>70</v>
      </c>
      <c r="H255" s="47" t="s">
        <v>70</v>
      </c>
      <c r="I255" s="48">
        <v>85.6</v>
      </c>
    </row>
    <row r="256" spans="1:9" outlineLevel="1">
      <c r="A256" s="17" t="s">
        <v>109</v>
      </c>
      <c r="B256" s="44">
        <v>6</v>
      </c>
      <c r="C256" s="49" t="s">
        <v>53</v>
      </c>
      <c r="D256" s="49" t="s">
        <v>53</v>
      </c>
      <c r="E256" s="49" t="s">
        <v>53</v>
      </c>
      <c r="F256" s="49" t="s">
        <v>53</v>
      </c>
      <c r="G256" s="48">
        <v>25.3</v>
      </c>
      <c r="H256" s="47">
        <v>0.84</v>
      </c>
      <c r="I256" s="48">
        <v>87.5</v>
      </c>
    </row>
    <row r="257" spans="1:9" outlineLevel="1">
      <c r="A257" s="17" t="s">
        <v>110</v>
      </c>
      <c r="B257" s="44">
        <v>22</v>
      </c>
      <c r="C257" s="45">
        <v>336369</v>
      </c>
      <c r="D257" s="45">
        <v>275108</v>
      </c>
      <c r="E257" s="45">
        <v>280460</v>
      </c>
      <c r="F257" s="49">
        <v>7271</v>
      </c>
      <c r="G257" s="48">
        <v>25.9</v>
      </c>
      <c r="H257" s="47">
        <v>0.86</v>
      </c>
      <c r="I257" s="48">
        <v>81.8</v>
      </c>
    </row>
    <row r="258" spans="1:9" outlineLevel="1">
      <c r="A258" s="17" t="s">
        <v>111</v>
      </c>
      <c r="B258" s="44">
        <v>19</v>
      </c>
      <c r="C258" s="45">
        <v>619949</v>
      </c>
      <c r="D258" s="45">
        <v>545528</v>
      </c>
      <c r="E258" s="45">
        <v>564787</v>
      </c>
      <c r="F258" s="49">
        <v>13469</v>
      </c>
      <c r="G258" s="48">
        <v>23.8</v>
      </c>
      <c r="H258" s="47">
        <v>0.79</v>
      </c>
      <c r="I258" s="48">
        <v>88</v>
      </c>
    </row>
    <row r="259" spans="1:9" outlineLevel="1">
      <c r="A259" s="17" t="s">
        <v>112</v>
      </c>
      <c r="B259" s="44">
        <v>29</v>
      </c>
      <c r="C259" s="50" t="s">
        <v>53</v>
      </c>
      <c r="D259" s="50" t="s">
        <v>53</v>
      </c>
      <c r="E259" s="50" t="s">
        <v>53</v>
      </c>
      <c r="F259" s="50" t="s">
        <v>53</v>
      </c>
      <c r="G259" s="48">
        <v>23.2</v>
      </c>
      <c r="H259" s="47">
        <v>0.77</v>
      </c>
      <c r="I259" s="48">
        <v>90.6</v>
      </c>
    </row>
    <row r="260" spans="1:9" outlineLevel="1">
      <c r="A260" s="17" t="s">
        <v>113</v>
      </c>
      <c r="B260" s="44">
        <v>17</v>
      </c>
      <c r="C260" s="45">
        <v>406014</v>
      </c>
      <c r="D260" s="45">
        <v>352019</v>
      </c>
      <c r="E260" s="45">
        <v>333562</v>
      </c>
      <c r="F260" s="49">
        <v>7108</v>
      </c>
      <c r="G260" s="48">
        <v>21.3</v>
      </c>
      <c r="H260" s="47">
        <v>0.71</v>
      </c>
      <c r="I260" s="48">
        <v>86.7</v>
      </c>
    </row>
    <row r="261" spans="1:9" ht="14.25" outlineLevel="1">
      <c r="A261" s="17" t="s">
        <v>114</v>
      </c>
      <c r="B261" s="44" t="s">
        <v>51</v>
      </c>
      <c r="C261" s="49" t="s">
        <v>51</v>
      </c>
      <c r="D261" s="49" t="s">
        <v>51</v>
      </c>
      <c r="E261" s="49" t="s">
        <v>51</v>
      </c>
      <c r="F261" s="49" t="s">
        <v>51</v>
      </c>
      <c r="G261" s="49" t="s">
        <v>51</v>
      </c>
      <c r="H261" s="49" t="s">
        <v>51</v>
      </c>
      <c r="I261" s="49" t="s">
        <v>51</v>
      </c>
    </row>
    <row r="263" spans="1:9">
      <c r="A263" s="56" t="s">
        <v>10</v>
      </c>
      <c r="B263" s="1696" t="s">
        <v>131</v>
      </c>
      <c r="C263" s="1696"/>
      <c r="D263" s="1696"/>
      <c r="E263" s="1696"/>
      <c r="F263" s="1696"/>
      <c r="G263" s="1696"/>
      <c r="H263" s="1696"/>
      <c r="I263" s="1696"/>
    </row>
    <row r="264" spans="1:9">
      <c r="A264" s="17" t="s">
        <v>100</v>
      </c>
      <c r="B264" s="44">
        <v>519</v>
      </c>
      <c r="C264" s="45">
        <v>8667470</v>
      </c>
      <c r="D264" s="45">
        <v>7569776</v>
      </c>
      <c r="E264" s="45">
        <v>7717555</v>
      </c>
      <c r="F264" s="45">
        <v>197951</v>
      </c>
      <c r="G264" s="48">
        <v>25.6</v>
      </c>
      <c r="H264" s="47">
        <v>0.83</v>
      </c>
      <c r="I264" s="48">
        <v>87.3</v>
      </c>
    </row>
    <row r="265" spans="1:9">
      <c r="A265" s="17"/>
      <c r="B265" s="44"/>
      <c r="C265" s="45"/>
      <c r="D265" s="45"/>
      <c r="E265" s="45"/>
      <c r="F265" s="45"/>
      <c r="G265" s="48"/>
      <c r="H265" s="47"/>
      <c r="I265" s="48"/>
    </row>
    <row r="266" spans="1:9" outlineLevel="1">
      <c r="A266" s="17" t="s">
        <v>101</v>
      </c>
      <c r="B266" s="44">
        <v>65</v>
      </c>
      <c r="C266" s="45">
        <v>553070</v>
      </c>
      <c r="D266" s="45">
        <v>482538</v>
      </c>
      <c r="E266" s="45">
        <v>499502</v>
      </c>
      <c r="F266" s="49">
        <v>11505</v>
      </c>
      <c r="G266" s="48">
        <v>23</v>
      </c>
      <c r="H266" s="47">
        <v>0.74</v>
      </c>
      <c r="I266" s="48">
        <v>87.2</v>
      </c>
    </row>
    <row r="267" spans="1:9" outlineLevel="1">
      <c r="A267" s="17" t="s">
        <v>102</v>
      </c>
      <c r="B267" s="44">
        <v>64</v>
      </c>
      <c r="C267" s="45">
        <v>781813</v>
      </c>
      <c r="D267" s="45">
        <v>668888</v>
      </c>
      <c r="E267" s="45">
        <v>681395</v>
      </c>
      <c r="F267" s="49">
        <v>17453</v>
      </c>
      <c r="G267" s="48">
        <v>25.6</v>
      </c>
      <c r="H267" s="47">
        <v>0.83</v>
      </c>
      <c r="I267" s="48">
        <v>85.6</v>
      </c>
    </row>
    <row r="268" spans="1:9" outlineLevel="1">
      <c r="A268" s="17" t="s">
        <v>103</v>
      </c>
      <c r="B268" s="44">
        <v>10</v>
      </c>
      <c r="C268" s="50">
        <v>238538</v>
      </c>
      <c r="D268" s="50">
        <v>160927</v>
      </c>
      <c r="E268" s="50">
        <v>185016</v>
      </c>
      <c r="F268" s="50">
        <v>4651</v>
      </c>
      <c r="G268" s="48">
        <v>25.1</v>
      </c>
      <c r="H268" s="47">
        <v>0.81</v>
      </c>
      <c r="I268" s="48">
        <v>67.5</v>
      </c>
    </row>
    <row r="269" spans="1:9" outlineLevel="1">
      <c r="A269" s="17" t="s">
        <v>104</v>
      </c>
      <c r="B269" s="44">
        <v>11</v>
      </c>
      <c r="C269" s="49">
        <v>107082</v>
      </c>
      <c r="D269" s="49">
        <v>100755</v>
      </c>
      <c r="E269" s="49">
        <v>101263</v>
      </c>
      <c r="F269" s="49">
        <v>2629</v>
      </c>
      <c r="G269" s="48">
        <v>26</v>
      </c>
      <c r="H269" s="47">
        <v>0.84</v>
      </c>
      <c r="I269" s="48">
        <v>94.1</v>
      </c>
    </row>
    <row r="270" spans="1:9" outlineLevel="1">
      <c r="A270" s="17" t="s">
        <v>105</v>
      </c>
      <c r="B270" s="44">
        <v>32</v>
      </c>
      <c r="C270" s="45">
        <v>1142975</v>
      </c>
      <c r="D270" s="45">
        <v>996461</v>
      </c>
      <c r="E270" s="45">
        <v>1044328</v>
      </c>
      <c r="F270" s="49">
        <v>28022</v>
      </c>
      <c r="G270" s="48">
        <v>26.8</v>
      </c>
      <c r="H270" s="47">
        <v>0.87</v>
      </c>
      <c r="I270" s="48">
        <v>87.2</v>
      </c>
    </row>
    <row r="271" spans="1:9" outlineLevel="1">
      <c r="A271" s="17" t="s">
        <v>106</v>
      </c>
      <c r="B271" s="44">
        <v>181</v>
      </c>
      <c r="C271" s="45">
        <v>3776641</v>
      </c>
      <c r="D271" s="45">
        <v>3382999</v>
      </c>
      <c r="E271" s="45">
        <v>3420476</v>
      </c>
      <c r="F271" s="49">
        <v>88893</v>
      </c>
      <c r="G271" s="48">
        <v>26</v>
      </c>
      <c r="H271" s="47">
        <v>0.84</v>
      </c>
      <c r="I271" s="48">
        <v>89.6</v>
      </c>
    </row>
    <row r="272" spans="1:9" outlineLevel="1">
      <c r="A272" s="17" t="s">
        <v>107</v>
      </c>
      <c r="B272" s="44">
        <v>54</v>
      </c>
      <c r="C272" s="45">
        <v>432082</v>
      </c>
      <c r="D272" s="45">
        <v>367868</v>
      </c>
      <c r="E272" s="45">
        <v>372523</v>
      </c>
      <c r="F272" s="49">
        <v>9090</v>
      </c>
      <c r="G272" s="48">
        <v>24.4</v>
      </c>
      <c r="H272" s="47">
        <v>0.79</v>
      </c>
      <c r="I272" s="48">
        <v>85.1</v>
      </c>
    </row>
    <row r="273" spans="1:9" outlineLevel="1">
      <c r="A273" s="17" t="s">
        <v>108</v>
      </c>
      <c r="B273" s="44">
        <v>9</v>
      </c>
      <c r="C273" s="49">
        <v>41671</v>
      </c>
      <c r="D273" s="49">
        <v>33662</v>
      </c>
      <c r="E273" s="49">
        <v>34676</v>
      </c>
      <c r="F273" s="49">
        <v>820</v>
      </c>
      <c r="G273" s="48">
        <v>23.7</v>
      </c>
      <c r="H273" s="47">
        <v>0.76</v>
      </c>
      <c r="I273" s="48">
        <v>80.8</v>
      </c>
    </row>
    <row r="274" spans="1:9" outlineLevel="1">
      <c r="A274" s="17" t="s">
        <v>109</v>
      </c>
      <c r="B274" s="44">
        <v>6</v>
      </c>
      <c r="C274" s="49" t="s">
        <v>53</v>
      </c>
      <c r="D274" s="49" t="s">
        <v>53</v>
      </c>
      <c r="E274" s="49" t="s">
        <v>53</v>
      </c>
      <c r="F274" s="49" t="s">
        <v>53</v>
      </c>
      <c r="G274" s="48">
        <v>26.2</v>
      </c>
      <c r="H274" s="47">
        <v>0.85</v>
      </c>
      <c r="I274" s="48">
        <v>85.9</v>
      </c>
    </row>
    <row r="275" spans="1:9" outlineLevel="1">
      <c r="A275" s="17" t="s">
        <v>110</v>
      </c>
      <c r="B275" s="44">
        <v>22</v>
      </c>
      <c r="C275" s="45">
        <v>336319</v>
      </c>
      <c r="D275" s="45">
        <v>258539</v>
      </c>
      <c r="E275" s="45">
        <v>266824</v>
      </c>
      <c r="F275" s="49">
        <v>7088</v>
      </c>
      <c r="G275" s="48">
        <v>26.6</v>
      </c>
      <c r="H275" s="47">
        <v>0.86</v>
      </c>
      <c r="I275" s="48">
        <v>76.900000000000006</v>
      </c>
    </row>
    <row r="276" spans="1:9" outlineLevel="1">
      <c r="A276" s="17" t="s">
        <v>111</v>
      </c>
      <c r="B276" s="44">
        <v>19</v>
      </c>
      <c r="C276" s="45">
        <v>619949</v>
      </c>
      <c r="D276" s="45">
        <v>545443</v>
      </c>
      <c r="E276" s="45">
        <v>545486</v>
      </c>
      <c r="F276" s="49">
        <v>13973</v>
      </c>
      <c r="G276" s="48">
        <v>25.6</v>
      </c>
      <c r="H276" s="47">
        <v>0.83</v>
      </c>
      <c r="I276" s="48">
        <v>88</v>
      </c>
    </row>
    <row r="277" spans="1:9" outlineLevel="1">
      <c r="A277" s="17" t="s">
        <v>112</v>
      </c>
      <c r="B277" s="44">
        <v>29</v>
      </c>
      <c r="C277" s="50" t="s">
        <v>53</v>
      </c>
      <c r="D277" s="50" t="s">
        <v>53</v>
      </c>
      <c r="E277" s="50" t="s">
        <v>53</v>
      </c>
      <c r="F277" s="50" t="s">
        <v>53</v>
      </c>
      <c r="G277" s="48">
        <v>23.4</v>
      </c>
      <c r="H277" s="47">
        <v>0.75</v>
      </c>
      <c r="I277" s="48">
        <v>90.4</v>
      </c>
    </row>
    <row r="278" spans="1:9" outlineLevel="1">
      <c r="A278" s="17" t="s">
        <v>113</v>
      </c>
      <c r="B278" s="44">
        <v>17</v>
      </c>
      <c r="C278" s="45">
        <v>406014</v>
      </c>
      <c r="D278" s="45">
        <v>364438</v>
      </c>
      <c r="E278" s="45">
        <v>358229</v>
      </c>
      <c r="F278" s="49">
        <v>8871</v>
      </c>
      <c r="G278" s="48">
        <v>24.8</v>
      </c>
      <c r="H278" s="47">
        <v>0.8</v>
      </c>
      <c r="I278" s="48">
        <v>89.8</v>
      </c>
    </row>
    <row r="279" spans="1:9" ht="14.25" outlineLevel="1">
      <c r="A279" s="17" t="s">
        <v>114</v>
      </c>
      <c r="B279" s="44" t="s">
        <v>51</v>
      </c>
      <c r="C279" s="49" t="s">
        <v>51</v>
      </c>
      <c r="D279" s="49" t="s">
        <v>51</v>
      </c>
      <c r="E279" s="49" t="s">
        <v>51</v>
      </c>
      <c r="F279" s="49" t="s">
        <v>51</v>
      </c>
      <c r="G279" s="49" t="s">
        <v>51</v>
      </c>
      <c r="H279" s="49" t="s">
        <v>51</v>
      </c>
      <c r="I279" s="49" t="s">
        <v>51</v>
      </c>
    </row>
    <row r="280" spans="1:9" outlineLevel="1">
      <c r="A280" s="16"/>
      <c r="B280" s="64"/>
      <c r="C280" s="49"/>
      <c r="D280" s="49"/>
      <c r="E280" s="49"/>
      <c r="F280" s="49"/>
      <c r="G280" s="49"/>
      <c r="H280" s="49"/>
      <c r="I280" s="49"/>
    </row>
    <row r="281" spans="1:9">
      <c r="A281" s="1697" t="s">
        <v>55</v>
      </c>
      <c r="B281" s="1697"/>
      <c r="C281" s="1697"/>
      <c r="D281" s="1697"/>
      <c r="E281" s="1697"/>
      <c r="F281" s="1697"/>
      <c r="G281" s="1697"/>
      <c r="H281" s="1697"/>
      <c r="I281" s="1697"/>
    </row>
    <row r="282" spans="1:9" ht="12.75" customHeight="1">
      <c r="A282" s="1696" t="s">
        <v>56</v>
      </c>
      <c r="B282" s="1696"/>
      <c r="C282" s="1696"/>
      <c r="D282" s="1696"/>
      <c r="E282" s="1696"/>
      <c r="F282" s="1696"/>
      <c r="G282" s="1696"/>
      <c r="H282" s="1696"/>
      <c r="I282" s="1696"/>
    </row>
    <row r="283" spans="1:9" ht="13.15" customHeight="1">
      <c r="A283" s="1696" t="s">
        <v>57</v>
      </c>
      <c r="B283" s="1696"/>
      <c r="C283" s="1696"/>
      <c r="D283" s="1696"/>
      <c r="E283" s="1696"/>
      <c r="F283" s="1696"/>
      <c r="G283" s="1696"/>
      <c r="H283" s="1696"/>
      <c r="I283" s="1696"/>
    </row>
    <row r="284" spans="1:9" ht="13.15" customHeight="1">
      <c r="A284" s="1696" t="s">
        <v>117</v>
      </c>
      <c r="B284" s="1696"/>
      <c r="C284" s="1696"/>
      <c r="D284" s="1696"/>
      <c r="E284" s="1696"/>
      <c r="F284" s="1696"/>
      <c r="G284" s="1696"/>
      <c r="H284" s="1696"/>
      <c r="I284" s="1696"/>
    </row>
    <row r="285" spans="1:9" ht="13.15" customHeight="1">
      <c r="A285" s="1696" t="s">
        <v>60</v>
      </c>
      <c r="B285" s="1696"/>
      <c r="C285" s="1696"/>
      <c r="D285" s="1696"/>
      <c r="E285" s="1696"/>
      <c r="F285" s="1696"/>
      <c r="G285" s="1696"/>
      <c r="H285" s="1696"/>
      <c r="I285" s="1696"/>
    </row>
    <row r="286" spans="1:9" ht="13.15" customHeight="1">
      <c r="A286" s="1696" t="s">
        <v>118</v>
      </c>
      <c r="B286" s="1696"/>
      <c r="C286" s="1696"/>
      <c r="D286" s="1696"/>
      <c r="E286" s="1696"/>
      <c r="F286" s="1696"/>
      <c r="G286" s="1696"/>
      <c r="H286" s="1696"/>
      <c r="I286" s="1696"/>
    </row>
    <row r="287" spans="1:9" ht="13.15" customHeight="1">
      <c r="A287" s="1696" t="s">
        <v>119</v>
      </c>
      <c r="B287" s="1696"/>
      <c r="C287" s="1696"/>
      <c r="D287" s="1696"/>
      <c r="E287" s="1696"/>
      <c r="F287" s="1696"/>
      <c r="G287" s="1696"/>
      <c r="H287" s="1696"/>
      <c r="I287" s="1696"/>
    </row>
    <row r="288" spans="1:9" ht="13.15" customHeight="1">
      <c r="A288" s="1696" t="s">
        <v>120</v>
      </c>
      <c r="B288" s="1696"/>
      <c r="C288" s="1696"/>
      <c r="D288" s="1696"/>
      <c r="E288" s="1696"/>
      <c r="F288" s="1696"/>
      <c r="G288" s="1696"/>
      <c r="H288" s="1696"/>
      <c r="I288" s="1696"/>
    </row>
    <row r="289" spans="1:9" ht="13.15" customHeight="1">
      <c r="A289" s="1696" t="s">
        <v>121</v>
      </c>
      <c r="B289" s="1696"/>
      <c r="C289" s="1696"/>
      <c r="D289" s="1696"/>
      <c r="E289" s="1696"/>
      <c r="F289" s="1696"/>
      <c r="G289" s="1696"/>
      <c r="H289" s="1696"/>
      <c r="I289" s="1696"/>
    </row>
    <row r="290" spans="1:9" ht="12.75" customHeight="1">
      <c r="A290" s="1697" t="s">
        <v>122</v>
      </c>
      <c r="B290" s="1697"/>
      <c r="C290" s="1697"/>
      <c r="D290" s="1697"/>
      <c r="E290" s="1697"/>
      <c r="F290" s="1697"/>
      <c r="G290" s="1697"/>
      <c r="H290" s="1697"/>
      <c r="I290" s="1697"/>
    </row>
    <row r="295" spans="1:9" ht="13.15" customHeight="1" outlineLevel="1">
      <c r="A295" s="1695" t="s">
        <v>305</v>
      </c>
      <c r="B295" s="1695"/>
      <c r="C295" s="1695"/>
      <c r="D295" s="1695"/>
      <c r="E295" s="1695"/>
      <c r="F295" s="1695"/>
      <c r="G295" s="1695"/>
      <c r="H295" s="1695"/>
      <c r="I295" s="1695"/>
    </row>
  </sheetData>
  <mergeCells count="71">
    <mergeCell ref="B18:I18"/>
    <mergeCell ref="A2:J2"/>
    <mergeCell ref="A3:J3"/>
    <mergeCell ref="A5:I5"/>
    <mergeCell ref="B6:B14"/>
    <mergeCell ref="C6:C8"/>
    <mergeCell ref="D6:E8"/>
    <mergeCell ref="I6:I14"/>
    <mergeCell ref="G7:H7"/>
    <mergeCell ref="G8:H8"/>
    <mergeCell ref="H9:H12"/>
    <mergeCell ref="C11:D11"/>
    <mergeCell ref="C12:D12"/>
    <mergeCell ref="F13:H14"/>
    <mergeCell ref="B15:E15"/>
    <mergeCell ref="G15:H15"/>
    <mergeCell ref="A81:I81"/>
    <mergeCell ref="B36:I36"/>
    <mergeCell ref="B54:I54"/>
    <mergeCell ref="A72:I72"/>
    <mergeCell ref="A73:I73"/>
    <mergeCell ref="A74:I74"/>
    <mergeCell ref="A75:I75"/>
    <mergeCell ref="A76:I76"/>
    <mergeCell ref="A77:I77"/>
    <mergeCell ref="A78:I78"/>
    <mergeCell ref="A79:I79"/>
    <mergeCell ref="A80:I80"/>
    <mergeCell ref="A148:I148"/>
    <mergeCell ref="A85:I85"/>
    <mergeCell ref="B87:I87"/>
    <mergeCell ref="B105:I105"/>
    <mergeCell ref="B123:I123"/>
    <mergeCell ref="A141:I141"/>
    <mergeCell ref="A142:I142"/>
    <mergeCell ref="A143:I143"/>
    <mergeCell ref="A144:I144"/>
    <mergeCell ref="A145:I145"/>
    <mergeCell ref="A146:I146"/>
    <mergeCell ref="A147:I147"/>
    <mergeCell ref="A216:I216"/>
    <mergeCell ref="A149:I149"/>
    <mergeCell ref="A150:I150"/>
    <mergeCell ref="A155:I155"/>
    <mergeCell ref="B157:I157"/>
    <mergeCell ref="B175:I175"/>
    <mergeCell ref="B193:I193"/>
    <mergeCell ref="A211:I211"/>
    <mergeCell ref="A212:I212"/>
    <mergeCell ref="A213:I213"/>
    <mergeCell ref="A214:I214"/>
    <mergeCell ref="A215:I215"/>
    <mergeCell ref="A284:I284"/>
    <mergeCell ref="A217:I217"/>
    <mergeCell ref="A218:I218"/>
    <mergeCell ref="A219:I219"/>
    <mergeCell ref="A220:I220"/>
    <mergeCell ref="A225:I225"/>
    <mergeCell ref="B227:I227"/>
    <mergeCell ref="B245:I245"/>
    <mergeCell ref="B263:I263"/>
    <mergeCell ref="A281:I281"/>
    <mergeCell ref="A282:I282"/>
    <mergeCell ref="A283:I283"/>
    <mergeCell ref="A295:I295"/>
    <mergeCell ref="A285:I285"/>
    <mergeCell ref="A286:I286"/>
    <mergeCell ref="A287:I287"/>
    <mergeCell ref="A288:I288"/>
    <mergeCell ref="A289:I289"/>
    <mergeCell ref="A290:I290"/>
  </mergeCells>
  <pageMargins left="0.23622047244094491" right="0.23622047244094491" top="0.74803149606299213" bottom="0.74803149606299213" header="0.31496062992125984" footer="0.31496062992125984"/>
  <pageSetup scale="63" orientation="portrait" horizontalDpi="300" verticalDpi="300" r:id="rId1"/>
  <headerFooter alignWithMargins="0"/>
  <rowBreaks count="3" manualBreakCount="3">
    <brk id="85" max="8" man="1"/>
    <brk id="155" max="8" man="1"/>
    <brk id="225" max="8" man="1"/>
  </rowBreaks>
  <colBreaks count="1" manualBreakCount="1">
    <brk id="9" max="283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303"/>
  <sheetViews>
    <sheetView zoomScaleNormal="100" workbookViewId="0"/>
  </sheetViews>
  <sheetFormatPr baseColWidth="10" defaultColWidth="9.140625" defaultRowHeight="12.75" outlineLevelRow="1"/>
  <cols>
    <col min="1" max="1" width="28.42578125" style="57" customWidth="1"/>
    <col min="2" max="2" width="12.7109375" style="57" customWidth="1"/>
    <col min="3" max="3" width="17.7109375" style="57" customWidth="1"/>
    <col min="4" max="4" width="14.7109375" style="57" customWidth="1"/>
    <col min="5" max="5" width="16.28515625" style="57" customWidth="1"/>
    <col min="6" max="6" width="15.28515625" style="57" customWidth="1"/>
    <col min="7" max="7" width="18.28515625" style="57" customWidth="1"/>
    <col min="8" max="8" width="17.28515625" style="57" customWidth="1"/>
    <col min="9" max="9" width="14.85546875" style="57" customWidth="1"/>
    <col min="10" max="16384" width="9.140625" style="57"/>
  </cols>
  <sheetData>
    <row r="1" spans="1:10">
      <c r="A1" s="56"/>
      <c r="B1" s="56"/>
      <c r="C1" s="56"/>
      <c r="D1" s="56"/>
      <c r="E1" s="56"/>
      <c r="F1" s="56"/>
      <c r="G1" s="56"/>
      <c r="H1" s="56"/>
      <c r="I1" s="56"/>
    </row>
    <row r="2" spans="1:10" ht="15">
      <c r="A2" s="1698" t="s">
        <v>136</v>
      </c>
      <c r="B2" s="1698"/>
      <c r="C2" s="1698"/>
      <c r="D2" s="1698"/>
      <c r="E2" s="1698"/>
      <c r="F2" s="1698"/>
      <c r="G2" s="1698"/>
      <c r="H2" s="1698"/>
      <c r="I2" s="1698"/>
      <c r="J2" s="1698"/>
    </row>
    <row r="3" spans="1:10" ht="14.25">
      <c r="A3" s="1699" t="s">
        <v>141</v>
      </c>
      <c r="B3" s="1699"/>
      <c r="C3" s="1699"/>
      <c r="D3" s="1699"/>
      <c r="E3" s="1699"/>
      <c r="F3" s="1699"/>
      <c r="G3" s="1699"/>
      <c r="H3" s="1699"/>
      <c r="I3" s="1699"/>
      <c r="J3" s="1699"/>
    </row>
    <row r="4" spans="1:10">
      <c r="A4" s="56"/>
      <c r="B4" s="56"/>
      <c r="C4" s="56"/>
      <c r="D4" s="56"/>
      <c r="E4" s="56"/>
      <c r="F4" s="56"/>
      <c r="G4" s="56"/>
      <c r="H4" s="56"/>
      <c r="I4" s="56"/>
    </row>
    <row r="5" spans="1:10">
      <c r="A5" s="1697"/>
      <c r="B5" s="1697"/>
      <c r="C5" s="1697"/>
      <c r="D5" s="1697"/>
      <c r="E5" s="1697"/>
      <c r="F5" s="1697"/>
      <c r="G5" s="1697"/>
      <c r="H5" s="1697"/>
      <c r="I5" s="1697"/>
    </row>
    <row r="6" spans="1:10" ht="13.15" customHeight="1">
      <c r="A6" s="9" t="s">
        <v>10</v>
      </c>
      <c r="B6" s="1700" t="s">
        <v>83</v>
      </c>
      <c r="C6" s="1703" t="s">
        <v>84</v>
      </c>
      <c r="D6" s="1706" t="s">
        <v>85</v>
      </c>
      <c r="E6" s="1707"/>
      <c r="F6" s="7" t="s">
        <v>10</v>
      </c>
      <c r="G6" s="8" t="s">
        <v>10</v>
      </c>
      <c r="H6" s="9" t="s">
        <v>10</v>
      </c>
      <c r="I6" s="1712" t="s">
        <v>132</v>
      </c>
      <c r="J6" s="58"/>
    </row>
    <row r="7" spans="1:10">
      <c r="A7" s="16" t="s">
        <v>10</v>
      </c>
      <c r="B7" s="1701"/>
      <c r="C7" s="1704"/>
      <c r="D7" s="1708"/>
      <c r="E7" s="1709"/>
      <c r="F7" s="12" t="s">
        <v>10</v>
      </c>
      <c r="G7" s="1714" t="s">
        <v>15</v>
      </c>
      <c r="H7" s="1715"/>
      <c r="I7" s="1708"/>
      <c r="J7" s="58"/>
    </row>
    <row r="8" spans="1:10">
      <c r="A8" s="16" t="s">
        <v>10</v>
      </c>
      <c r="B8" s="1701"/>
      <c r="C8" s="1705"/>
      <c r="D8" s="1710"/>
      <c r="E8" s="1711"/>
      <c r="F8" s="13" t="s">
        <v>16</v>
      </c>
      <c r="G8" s="1716" t="s">
        <v>10</v>
      </c>
      <c r="H8" s="1717"/>
      <c r="I8" s="1708"/>
      <c r="J8" s="58"/>
    </row>
    <row r="9" spans="1:10" ht="13.15" customHeight="1">
      <c r="B9" s="1701"/>
      <c r="C9" s="9" t="s">
        <v>10</v>
      </c>
      <c r="D9" s="15" t="s">
        <v>10</v>
      </c>
      <c r="E9" s="7" t="s">
        <v>10</v>
      </c>
      <c r="F9" s="13" t="s">
        <v>87</v>
      </c>
      <c r="G9" s="7" t="s">
        <v>10</v>
      </c>
      <c r="H9" s="1718" t="s">
        <v>88</v>
      </c>
      <c r="I9" s="1708"/>
      <c r="J9" s="58"/>
    </row>
    <row r="10" spans="1:10" ht="14.25">
      <c r="A10" s="59" t="s">
        <v>89</v>
      </c>
      <c r="B10" s="1701"/>
      <c r="C10" s="16" t="s">
        <v>10</v>
      </c>
      <c r="D10" s="17" t="s">
        <v>10</v>
      </c>
      <c r="E10" s="13" t="s">
        <v>90</v>
      </c>
      <c r="F10" s="18"/>
      <c r="G10" s="13" t="s">
        <v>22</v>
      </c>
      <c r="H10" s="1719"/>
      <c r="I10" s="1708"/>
      <c r="J10" s="58"/>
    </row>
    <row r="11" spans="1:10" ht="12.75" customHeight="1">
      <c r="A11" s="59" t="s">
        <v>20</v>
      </c>
      <c r="B11" s="1701"/>
      <c r="C11" s="1709" t="s">
        <v>91</v>
      </c>
      <c r="D11" s="1714"/>
      <c r="E11" s="13" t="s">
        <v>92</v>
      </c>
      <c r="F11" s="12" t="s">
        <v>10</v>
      </c>
      <c r="G11" s="13" t="s">
        <v>25</v>
      </c>
      <c r="H11" s="1719"/>
      <c r="I11" s="1708"/>
      <c r="J11" s="58"/>
    </row>
    <row r="12" spans="1:10" ht="12.75" customHeight="1">
      <c r="A12" s="59" t="s">
        <v>93</v>
      </c>
      <c r="B12" s="1701"/>
      <c r="C12" s="1709" t="s">
        <v>94</v>
      </c>
      <c r="D12" s="1714"/>
      <c r="E12" s="13" t="s">
        <v>95</v>
      </c>
      <c r="F12" s="19" t="s">
        <v>10</v>
      </c>
      <c r="G12" s="20"/>
      <c r="H12" s="1720"/>
      <c r="I12" s="1708"/>
      <c r="J12" s="58"/>
    </row>
    <row r="13" spans="1:10" ht="12.75" customHeight="1">
      <c r="A13" s="59"/>
      <c r="B13" s="1701"/>
      <c r="C13" s="16" t="s">
        <v>10</v>
      </c>
      <c r="D13" s="17" t="s">
        <v>10</v>
      </c>
      <c r="E13" s="13" t="s">
        <v>96</v>
      </c>
      <c r="F13" s="1721" t="s">
        <v>97</v>
      </c>
      <c r="G13" s="1721"/>
      <c r="H13" s="1722"/>
      <c r="I13" s="1708"/>
      <c r="J13" s="58"/>
    </row>
    <row r="14" spans="1:10">
      <c r="A14" s="59"/>
      <c r="B14" s="1702"/>
      <c r="C14" s="21"/>
      <c r="D14" s="22"/>
      <c r="E14" s="20"/>
      <c r="F14" s="1723"/>
      <c r="G14" s="1723"/>
      <c r="H14" s="1724"/>
      <c r="I14" s="1713"/>
      <c r="J14" s="58"/>
    </row>
    <row r="15" spans="1:10">
      <c r="A15" s="60"/>
      <c r="B15" s="1725" t="s">
        <v>29</v>
      </c>
      <c r="C15" s="1720"/>
      <c r="D15" s="1720"/>
      <c r="E15" s="1711"/>
      <c r="F15" s="23" t="s">
        <v>30</v>
      </c>
      <c r="G15" s="1726" t="s">
        <v>29</v>
      </c>
      <c r="H15" s="1727"/>
      <c r="I15" s="24" t="s">
        <v>31</v>
      </c>
      <c r="J15" s="58"/>
    </row>
    <row r="16" spans="1:10">
      <c r="A16" s="61" t="s">
        <v>10</v>
      </c>
      <c r="B16" s="62" t="s">
        <v>32</v>
      </c>
      <c r="C16" s="62" t="s">
        <v>33</v>
      </c>
      <c r="D16" s="62" t="s">
        <v>34</v>
      </c>
      <c r="E16" s="62" t="s">
        <v>35</v>
      </c>
      <c r="F16" s="62" t="s">
        <v>36</v>
      </c>
      <c r="G16" s="62" t="s">
        <v>37</v>
      </c>
      <c r="H16" s="63" t="s">
        <v>38</v>
      </c>
      <c r="I16" s="26" t="s">
        <v>98</v>
      </c>
      <c r="J16" s="58"/>
    </row>
    <row r="17" spans="1:9">
      <c r="A17" s="59" t="s">
        <v>10</v>
      </c>
      <c r="B17" s="16" t="s">
        <v>10</v>
      </c>
      <c r="C17" s="16" t="s">
        <v>10</v>
      </c>
      <c r="D17" s="16" t="s">
        <v>10</v>
      </c>
      <c r="E17" s="16" t="s">
        <v>10</v>
      </c>
      <c r="F17" s="16" t="s">
        <v>10</v>
      </c>
      <c r="G17" s="16" t="s">
        <v>10</v>
      </c>
      <c r="H17" s="16" t="s">
        <v>10</v>
      </c>
      <c r="I17" s="16" t="s">
        <v>10</v>
      </c>
    </row>
    <row r="18" spans="1:9">
      <c r="A18" s="56" t="s">
        <v>10</v>
      </c>
      <c r="B18" s="1697" t="s">
        <v>99</v>
      </c>
      <c r="C18" s="1697"/>
      <c r="D18" s="1697"/>
      <c r="E18" s="1697"/>
      <c r="F18" s="1697"/>
      <c r="G18" s="1697"/>
      <c r="H18" s="1697"/>
      <c r="I18" s="1697"/>
    </row>
    <row r="19" spans="1:9">
      <c r="A19" s="17" t="s">
        <v>100</v>
      </c>
      <c r="B19" s="44">
        <v>106</v>
      </c>
      <c r="C19" s="45">
        <v>4611766</v>
      </c>
      <c r="D19" s="45">
        <v>3587856</v>
      </c>
      <c r="E19" s="45">
        <v>3460332</v>
      </c>
      <c r="F19" s="45">
        <v>87417</v>
      </c>
      <c r="G19" s="48">
        <v>25.3</v>
      </c>
      <c r="H19" s="47">
        <v>0.81</v>
      </c>
      <c r="I19" s="48">
        <v>77.8</v>
      </c>
    </row>
    <row r="20" spans="1:9">
      <c r="A20" s="17"/>
      <c r="B20" s="44"/>
      <c r="C20" s="45"/>
      <c r="D20" s="45"/>
      <c r="E20" s="45"/>
      <c r="F20" s="45"/>
      <c r="G20" s="48"/>
      <c r="H20" s="47"/>
      <c r="I20" s="48"/>
    </row>
    <row r="21" spans="1:9" outlineLevel="1">
      <c r="A21" s="17" t="s">
        <v>101</v>
      </c>
      <c r="B21" s="44">
        <v>4</v>
      </c>
      <c r="C21" s="49">
        <v>40788</v>
      </c>
      <c r="D21" s="49">
        <v>39303</v>
      </c>
      <c r="E21" s="49">
        <v>39392</v>
      </c>
      <c r="F21" s="49">
        <v>963</v>
      </c>
      <c r="G21" s="48">
        <v>24.4</v>
      </c>
      <c r="H21" s="47">
        <v>0.79</v>
      </c>
      <c r="I21" s="48">
        <v>96.4</v>
      </c>
    </row>
    <row r="22" spans="1:9" outlineLevel="1">
      <c r="A22" s="17" t="s">
        <v>102</v>
      </c>
      <c r="B22" s="44">
        <v>8</v>
      </c>
      <c r="C22" s="45" t="s">
        <v>53</v>
      </c>
      <c r="D22" s="45" t="s">
        <v>53</v>
      </c>
      <c r="E22" s="45" t="s">
        <v>53</v>
      </c>
      <c r="F22" s="49" t="s">
        <v>53</v>
      </c>
      <c r="G22" s="48">
        <v>29.1</v>
      </c>
      <c r="H22" s="47">
        <v>0.94</v>
      </c>
      <c r="I22" s="48">
        <v>38.799999999999997</v>
      </c>
    </row>
    <row r="23" spans="1:9" outlineLevel="1">
      <c r="A23" s="17" t="s">
        <v>103</v>
      </c>
      <c r="B23" s="44">
        <v>1</v>
      </c>
      <c r="C23" s="50" t="s">
        <v>53</v>
      </c>
      <c r="D23" s="50" t="s">
        <v>53</v>
      </c>
      <c r="E23" s="50" t="s">
        <v>53</v>
      </c>
      <c r="F23" s="50" t="s">
        <v>53</v>
      </c>
      <c r="G23" s="48">
        <v>23.2</v>
      </c>
      <c r="H23" s="47">
        <v>0.75</v>
      </c>
      <c r="I23" s="48">
        <v>96.6</v>
      </c>
    </row>
    <row r="24" spans="1:9" outlineLevel="1">
      <c r="A24" s="17" t="s">
        <v>104</v>
      </c>
      <c r="B24" s="44">
        <v>4</v>
      </c>
      <c r="C24" s="49">
        <v>18448</v>
      </c>
      <c r="D24" s="49">
        <v>11598</v>
      </c>
      <c r="E24" s="49">
        <v>11623</v>
      </c>
      <c r="F24" s="49">
        <v>261</v>
      </c>
      <c r="G24" s="48">
        <v>22.4</v>
      </c>
      <c r="H24" s="47">
        <v>0.72</v>
      </c>
      <c r="I24" s="48">
        <v>62.9</v>
      </c>
    </row>
    <row r="25" spans="1:9" outlineLevel="1">
      <c r="A25" s="17" t="s">
        <v>105</v>
      </c>
      <c r="B25" s="44" t="s">
        <v>51</v>
      </c>
      <c r="C25" s="49" t="s">
        <v>51</v>
      </c>
      <c r="D25" s="49" t="s">
        <v>51</v>
      </c>
      <c r="E25" s="49" t="s">
        <v>51</v>
      </c>
      <c r="F25" s="49" t="s">
        <v>51</v>
      </c>
      <c r="G25" s="49" t="s">
        <v>51</v>
      </c>
      <c r="H25" s="49" t="s">
        <v>51</v>
      </c>
      <c r="I25" s="49" t="s">
        <v>51</v>
      </c>
    </row>
    <row r="26" spans="1:9" outlineLevel="1">
      <c r="A26" s="17" t="s">
        <v>106</v>
      </c>
      <c r="B26" s="44">
        <v>36</v>
      </c>
      <c r="C26" s="45">
        <v>2285345</v>
      </c>
      <c r="D26" s="45">
        <v>2143565</v>
      </c>
      <c r="E26" s="45">
        <v>2085165</v>
      </c>
      <c r="F26" s="49">
        <v>54731</v>
      </c>
      <c r="G26" s="48">
        <v>26.2</v>
      </c>
      <c r="H26" s="47">
        <v>0.85</v>
      </c>
      <c r="I26" s="48">
        <v>93.8</v>
      </c>
    </row>
    <row r="27" spans="1:9" outlineLevel="1">
      <c r="A27" s="17" t="s">
        <v>107</v>
      </c>
      <c r="B27" s="44">
        <v>43</v>
      </c>
      <c r="C27" s="45">
        <v>796999</v>
      </c>
      <c r="D27" s="45">
        <v>740206</v>
      </c>
      <c r="E27" s="45">
        <v>717372</v>
      </c>
      <c r="F27" s="49">
        <v>15547</v>
      </c>
      <c r="G27" s="48">
        <v>21.7</v>
      </c>
      <c r="H27" s="47">
        <v>0.7</v>
      </c>
      <c r="I27" s="48">
        <v>92.9</v>
      </c>
    </row>
    <row r="28" spans="1:9" outlineLevel="1">
      <c r="A28" s="17" t="s">
        <v>108</v>
      </c>
      <c r="B28" s="54" t="s">
        <v>53</v>
      </c>
      <c r="C28" s="50" t="s">
        <v>53</v>
      </c>
      <c r="D28" s="50" t="s">
        <v>53</v>
      </c>
      <c r="E28" s="50" t="s">
        <v>53</v>
      </c>
      <c r="F28" s="50" t="s">
        <v>53</v>
      </c>
      <c r="G28" s="48">
        <v>23.3</v>
      </c>
      <c r="H28" s="47">
        <v>0.75</v>
      </c>
      <c r="I28" s="48">
        <v>79.7</v>
      </c>
    </row>
    <row r="29" spans="1:9" outlineLevel="1">
      <c r="A29" s="17" t="s">
        <v>109</v>
      </c>
      <c r="B29" s="44">
        <v>1</v>
      </c>
      <c r="C29" s="50" t="s">
        <v>53</v>
      </c>
      <c r="D29" s="50" t="s">
        <v>53</v>
      </c>
      <c r="E29" s="50" t="s">
        <v>53</v>
      </c>
      <c r="F29" s="50" t="s">
        <v>53</v>
      </c>
      <c r="G29" s="48" t="s">
        <v>70</v>
      </c>
      <c r="H29" s="47" t="s">
        <v>70</v>
      </c>
      <c r="I29" s="46">
        <v>0.1</v>
      </c>
    </row>
    <row r="30" spans="1:9" outlineLevel="1">
      <c r="A30" s="17" t="s">
        <v>110</v>
      </c>
      <c r="B30" s="44">
        <v>2</v>
      </c>
      <c r="C30" s="45" t="s">
        <v>53</v>
      </c>
      <c r="D30" s="45" t="s">
        <v>53</v>
      </c>
      <c r="E30" s="45" t="s">
        <v>53</v>
      </c>
      <c r="F30" s="49" t="s">
        <v>53</v>
      </c>
      <c r="G30" s="48">
        <v>20.7</v>
      </c>
      <c r="H30" s="47">
        <v>0.67</v>
      </c>
      <c r="I30" s="48">
        <v>80.7</v>
      </c>
    </row>
    <row r="31" spans="1:9" outlineLevel="1">
      <c r="A31" s="17" t="s">
        <v>111</v>
      </c>
      <c r="B31" s="44" t="s">
        <v>51</v>
      </c>
      <c r="C31" s="49" t="s">
        <v>51</v>
      </c>
      <c r="D31" s="49" t="s">
        <v>51</v>
      </c>
      <c r="E31" s="49" t="s">
        <v>51</v>
      </c>
      <c r="F31" s="49" t="s">
        <v>51</v>
      </c>
      <c r="G31" s="49" t="s">
        <v>51</v>
      </c>
      <c r="H31" s="49" t="s">
        <v>51</v>
      </c>
      <c r="I31" s="49" t="s">
        <v>51</v>
      </c>
    </row>
    <row r="32" spans="1:9" outlineLevel="1">
      <c r="A32" s="17" t="s">
        <v>112</v>
      </c>
      <c r="B32" s="44">
        <v>2</v>
      </c>
      <c r="C32" s="50" t="s">
        <v>53</v>
      </c>
      <c r="D32" s="50" t="s">
        <v>53</v>
      </c>
      <c r="E32" s="50" t="s">
        <v>53</v>
      </c>
      <c r="F32" s="50" t="s">
        <v>53</v>
      </c>
      <c r="G32" s="48" t="s">
        <v>70</v>
      </c>
      <c r="H32" s="48" t="s">
        <v>70</v>
      </c>
      <c r="I32" s="48">
        <v>94.9</v>
      </c>
    </row>
    <row r="33" spans="1:9" outlineLevel="1">
      <c r="A33" s="17" t="s">
        <v>113</v>
      </c>
      <c r="B33" s="44">
        <v>3</v>
      </c>
      <c r="C33" s="49">
        <v>30430</v>
      </c>
      <c r="D33" s="49">
        <v>15582</v>
      </c>
      <c r="E33" s="49">
        <v>15761</v>
      </c>
      <c r="F33" s="49">
        <v>415</v>
      </c>
      <c r="G33" s="48">
        <v>26.3</v>
      </c>
      <c r="H33" s="47">
        <v>0.85</v>
      </c>
      <c r="I33" s="48">
        <v>51.2</v>
      </c>
    </row>
    <row r="34" spans="1:9" ht="14.25" outlineLevel="1">
      <c r="A34" s="17" t="s">
        <v>114</v>
      </c>
      <c r="B34" s="44" t="s">
        <v>51</v>
      </c>
      <c r="C34" s="49" t="s">
        <v>51</v>
      </c>
      <c r="D34" s="49" t="s">
        <v>51</v>
      </c>
      <c r="E34" s="49" t="s">
        <v>51</v>
      </c>
      <c r="F34" s="49" t="s">
        <v>51</v>
      </c>
      <c r="G34" s="49" t="s">
        <v>51</v>
      </c>
      <c r="H34" s="49" t="s">
        <v>51</v>
      </c>
      <c r="I34" s="49" t="s">
        <v>51</v>
      </c>
    </row>
    <row r="36" spans="1:9">
      <c r="A36" s="56" t="s">
        <v>10</v>
      </c>
      <c r="B36" s="1696" t="s">
        <v>115</v>
      </c>
      <c r="C36" s="1696"/>
      <c r="D36" s="1696"/>
      <c r="E36" s="1696"/>
      <c r="F36" s="1696"/>
      <c r="G36" s="1696"/>
      <c r="H36" s="1696"/>
      <c r="I36" s="1696"/>
    </row>
    <row r="37" spans="1:9">
      <c r="A37" s="17" t="s">
        <v>100</v>
      </c>
      <c r="B37" s="44">
        <v>106</v>
      </c>
      <c r="C37" s="45">
        <v>4621665</v>
      </c>
      <c r="D37" s="45">
        <v>3379592</v>
      </c>
      <c r="E37" s="45">
        <v>3483724</v>
      </c>
      <c r="F37" s="45">
        <v>78143</v>
      </c>
      <c r="G37" s="48">
        <v>22.4</v>
      </c>
      <c r="H37" s="47">
        <v>0.8</v>
      </c>
      <c r="I37" s="48">
        <v>73.099999999999994</v>
      </c>
    </row>
    <row r="38" spans="1:9">
      <c r="A38" s="17"/>
      <c r="B38" s="44"/>
      <c r="C38" s="45"/>
      <c r="D38" s="45"/>
      <c r="E38" s="45"/>
      <c r="F38" s="45"/>
      <c r="G38" s="48"/>
      <c r="H38" s="47"/>
      <c r="I38" s="48"/>
    </row>
    <row r="39" spans="1:9" outlineLevel="1">
      <c r="A39" s="17" t="s">
        <v>101</v>
      </c>
      <c r="B39" s="44">
        <v>4</v>
      </c>
      <c r="C39" s="49">
        <v>40788</v>
      </c>
      <c r="D39" s="49">
        <v>39166</v>
      </c>
      <c r="E39" s="49">
        <v>39235</v>
      </c>
      <c r="F39" s="49">
        <v>834</v>
      </c>
      <c r="G39" s="48">
        <v>21.3</v>
      </c>
      <c r="H39" s="47">
        <v>0.76</v>
      </c>
      <c r="I39" s="48">
        <v>96</v>
      </c>
    </row>
    <row r="40" spans="1:9" outlineLevel="1">
      <c r="A40" s="17" t="s">
        <v>102</v>
      </c>
      <c r="B40" s="44">
        <v>8</v>
      </c>
      <c r="C40" s="45" t="s">
        <v>53</v>
      </c>
      <c r="D40" s="45" t="s">
        <v>53</v>
      </c>
      <c r="E40" s="45" t="s">
        <v>53</v>
      </c>
      <c r="F40" s="49" t="s">
        <v>53</v>
      </c>
      <c r="G40" s="48">
        <v>25.3</v>
      </c>
      <c r="H40" s="47">
        <v>0.9</v>
      </c>
      <c r="I40" s="48">
        <v>38.700000000000003</v>
      </c>
    </row>
    <row r="41" spans="1:9" outlineLevel="1">
      <c r="A41" s="17" t="s">
        <v>103</v>
      </c>
      <c r="B41" s="44">
        <v>1</v>
      </c>
      <c r="C41" s="50" t="s">
        <v>53</v>
      </c>
      <c r="D41" s="50" t="s">
        <v>53</v>
      </c>
      <c r="E41" s="50" t="s">
        <v>53</v>
      </c>
      <c r="F41" s="50" t="s">
        <v>53</v>
      </c>
      <c r="G41" s="48">
        <v>22.3</v>
      </c>
      <c r="H41" s="47">
        <v>0.8</v>
      </c>
      <c r="I41" s="48">
        <v>96.1</v>
      </c>
    </row>
    <row r="42" spans="1:9" outlineLevel="1">
      <c r="A42" s="17" t="s">
        <v>104</v>
      </c>
      <c r="B42" s="44">
        <v>4</v>
      </c>
      <c r="C42" s="49">
        <v>18448</v>
      </c>
      <c r="D42" s="49">
        <v>14383</v>
      </c>
      <c r="E42" s="49">
        <v>12991</v>
      </c>
      <c r="F42" s="49">
        <v>283</v>
      </c>
      <c r="G42" s="48">
        <v>21.8</v>
      </c>
      <c r="H42" s="47">
        <v>0.78</v>
      </c>
      <c r="I42" s="48">
        <v>78</v>
      </c>
    </row>
    <row r="43" spans="1:9" outlineLevel="1">
      <c r="A43" s="17" t="s">
        <v>105</v>
      </c>
      <c r="B43" s="44" t="s">
        <v>51</v>
      </c>
      <c r="C43" s="49" t="s">
        <v>51</v>
      </c>
      <c r="D43" s="49" t="s">
        <v>51</v>
      </c>
      <c r="E43" s="49" t="s">
        <v>51</v>
      </c>
      <c r="F43" s="49" t="s">
        <v>51</v>
      </c>
      <c r="G43" s="49" t="s">
        <v>51</v>
      </c>
      <c r="H43" s="49" t="s">
        <v>51</v>
      </c>
      <c r="I43" s="49" t="s">
        <v>51</v>
      </c>
    </row>
    <row r="44" spans="1:9" outlineLevel="1">
      <c r="A44" s="17" t="s">
        <v>106</v>
      </c>
      <c r="B44" s="44">
        <v>36</v>
      </c>
      <c r="C44" s="45">
        <v>2285214</v>
      </c>
      <c r="D44" s="45">
        <v>1923430</v>
      </c>
      <c r="E44" s="45">
        <v>2033498</v>
      </c>
      <c r="F44" s="49">
        <v>44261</v>
      </c>
      <c r="G44" s="48">
        <v>21.8</v>
      </c>
      <c r="H44" s="47">
        <v>0.78</v>
      </c>
      <c r="I44" s="48">
        <v>84.2</v>
      </c>
    </row>
    <row r="45" spans="1:9" outlineLevel="1">
      <c r="A45" s="17" t="s">
        <v>107</v>
      </c>
      <c r="B45" s="44">
        <v>43</v>
      </c>
      <c r="C45" s="45">
        <v>807029</v>
      </c>
      <c r="D45" s="45">
        <v>739002</v>
      </c>
      <c r="E45" s="45">
        <v>739604</v>
      </c>
      <c r="F45" s="49">
        <v>16822</v>
      </c>
      <c r="G45" s="48">
        <v>22.7</v>
      </c>
      <c r="H45" s="47">
        <v>0.81</v>
      </c>
      <c r="I45" s="48">
        <v>91.6</v>
      </c>
    </row>
    <row r="46" spans="1:9" outlineLevel="1">
      <c r="A46" s="17" t="s">
        <v>108</v>
      </c>
      <c r="B46" s="54" t="s">
        <v>53</v>
      </c>
      <c r="C46" s="50" t="s">
        <v>53</v>
      </c>
      <c r="D46" s="50" t="s">
        <v>53</v>
      </c>
      <c r="E46" s="50" t="s">
        <v>53</v>
      </c>
      <c r="F46" s="50" t="s">
        <v>53</v>
      </c>
      <c r="G46" s="48">
        <v>21.1</v>
      </c>
      <c r="H46" s="47">
        <v>0.75</v>
      </c>
      <c r="I46" s="48">
        <v>79.099999999999994</v>
      </c>
    </row>
    <row r="47" spans="1:9" outlineLevel="1">
      <c r="A47" s="17" t="s">
        <v>109</v>
      </c>
      <c r="B47" s="44">
        <v>1</v>
      </c>
      <c r="C47" s="50" t="s">
        <v>53</v>
      </c>
      <c r="D47" s="50" t="s">
        <v>53</v>
      </c>
      <c r="E47" s="50" t="s">
        <v>53</v>
      </c>
      <c r="F47" s="50" t="s">
        <v>53</v>
      </c>
      <c r="G47" s="48" t="s">
        <v>70</v>
      </c>
      <c r="H47" s="47" t="s">
        <v>70</v>
      </c>
      <c r="I47" s="48">
        <v>0.1</v>
      </c>
    </row>
    <row r="48" spans="1:9" outlineLevel="1">
      <c r="A48" s="17" t="s">
        <v>110</v>
      </c>
      <c r="B48" s="44">
        <v>2</v>
      </c>
      <c r="C48" s="45" t="s">
        <v>53</v>
      </c>
      <c r="D48" s="45" t="s">
        <v>53</v>
      </c>
      <c r="E48" s="45" t="s">
        <v>53</v>
      </c>
      <c r="F48" s="49" t="s">
        <v>53</v>
      </c>
      <c r="G48" s="48">
        <v>17.8</v>
      </c>
      <c r="H48" s="47">
        <v>0.64</v>
      </c>
      <c r="I48" s="48">
        <v>78.7</v>
      </c>
    </row>
    <row r="49" spans="1:9" outlineLevel="1">
      <c r="A49" s="17" t="s">
        <v>111</v>
      </c>
      <c r="B49" s="44" t="s">
        <v>51</v>
      </c>
      <c r="C49" s="49" t="s">
        <v>51</v>
      </c>
      <c r="D49" s="49" t="s">
        <v>51</v>
      </c>
      <c r="E49" s="49" t="s">
        <v>51</v>
      </c>
      <c r="F49" s="49" t="s">
        <v>51</v>
      </c>
      <c r="G49" s="49" t="s">
        <v>51</v>
      </c>
      <c r="H49" s="49" t="s">
        <v>51</v>
      </c>
      <c r="I49" s="49" t="s">
        <v>51</v>
      </c>
    </row>
    <row r="50" spans="1:9" outlineLevel="1">
      <c r="A50" s="17" t="s">
        <v>112</v>
      </c>
      <c r="B50" s="44">
        <v>2</v>
      </c>
      <c r="C50" s="50" t="s">
        <v>53</v>
      </c>
      <c r="D50" s="50" t="s">
        <v>53</v>
      </c>
      <c r="E50" s="50" t="s">
        <v>53</v>
      </c>
      <c r="F50" s="50" t="s">
        <v>53</v>
      </c>
      <c r="G50" s="48">
        <v>19.600000000000001</v>
      </c>
      <c r="H50" s="47">
        <v>0.7</v>
      </c>
      <c r="I50" s="48">
        <v>94.7</v>
      </c>
    </row>
    <row r="51" spans="1:9" outlineLevel="1">
      <c r="A51" s="17" t="s">
        <v>113</v>
      </c>
      <c r="B51" s="44">
        <v>3</v>
      </c>
      <c r="C51" s="49">
        <v>30430</v>
      </c>
      <c r="D51" s="49">
        <v>28389</v>
      </c>
      <c r="E51" s="49">
        <v>21986</v>
      </c>
      <c r="F51" s="49">
        <v>514</v>
      </c>
      <c r="G51" s="48">
        <v>23.4</v>
      </c>
      <c r="H51" s="47">
        <v>0.83</v>
      </c>
      <c r="I51" s="48">
        <v>93.3</v>
      </c>
    </row>
    <row r="52" spans="1:9" ht="14.25" outlineLevel="1">
      <c r="A52" s="17" t="s">
        <v>114</v>
      </c>
      <c r="B52" s="44" t="s">
        <v>51</v>
      </c>
      <c r="C52" s="49" t="s">
        <v>51</v>
      </c>
      <c r="D52" s="49" t="s">
        <v>51</v>
      </c>
      <c r="E52" s="49" t="s">
        <v>51</v>
      </c>
      <c r="F52" s="49" t="s">
        <v>51</v>
      </c>
      <c r="G52" s="49" t="s">
        <v>51</v>
      </c>
      <c r="H52" s="49" t="s">
        <v>51</v>
      </c>
      <c r="I52" s="49" t="s">
        <v>51</v>
      </c>
    </row>
    <row r="54" spans="1:9">
      <c r="A54" s="56" t="s">
        <v>10</v>
      </c>
      <c r="B54" s="1696" t="s">
        <v>116</v>
      </c>
      <c r="C54" s="1696"/>
      <c r="D54" s="1696"/>
      <c r="E54" s="1696"/>
      <c r="F54" s="1696"/>
      <c r="G54" s="1696"/>
      <c r="H54" s="1696"/>
      <c r="I54" s="1696"/>
    </row>
    <row r="55" spans="1:9">
      <c r="A55" s="17" t="s">
        <v>100</v>
      </c>
      <c r="B55" s="44">
        <v>106</v>
      </c>
      <c r="C55" s="45">
        <v>4621364</v>
      </c>
      <c r="D55" s="45">
        <v>3611281</v>
      </c>
      <c r="E55" s="45">
        <v>3495437</v>
      </c>
      <c r="F55" s="45">
        <v>91133</v>
      </c>
      <c r="G55" s="48">
        <v>26.1</v>
      </c>
      <c r="H55" s="47">
        <v>0.84</v>
      </c>
      <c r="I55" s="48">
        <v>78.099999999999994</v>
      </c>
    </row>
    <row r="56" spans="1:9">
      <c r="A56" s="17"/>
      <c r="B56" s="44"/>
      <c r="C56" s="45"/>
      <c r="D56" s="45"/>
      <c r="E56" s="45"/>
      <c r="F56" s="45"/>
      <c r="G56" s="48"/>
      <c r="H56" s="47"/>
      <c r="I56" s="48"/>
    </row>
    <row r="57" spans="1:9" outlineLevel="1">
      <c r="A57" s="17" t="s">
        <v>101</v>
      </c>
      <c r="B57" s="44">
        <v>4</v>
      </c>
      <c r="C57" s="49">
        <v>40788</v>
      </c>
      <c r="D57" s="49">
        <v>39341</v>
      </c>
      <c r="E57" s="49">
        <v>39254</v>
      </c>
      <c r="F57" s="49">
        <v>961</v>
      </c>
      <c r="G57" s="48">
        <v>24.5</v>
      </c>
      <c r="H57" s="47">
        <v>0.79</v>
      </c>
      <c r="I57" s="48">
        <v>96.5</v>
      </c>
    </row>
    <row r="58" spans="1:9" outlineLevel="1">
      <c r="A58" s="17" t="s">
        <v>102</v>
      </c>
      <c r="B58" s="44">
        <v>8</v>
      </c>
      <c r="C58" s="45" t="s">
        <v>53</v>
      </c>
      <c r="D58" s="45" t="s">
        <v>53</v>
      </c>
      <c r="E58" s="45" t="s">
        <v>53</v>
      </c>
      <c r="F58" s="49" t="s">
        <v>53</v>
      </c>
      <c r="G58" s="48">
        <v>27.9</v>
      </c>
      <c r="H58" s="47">
        <v>0.9</v>
      </c>
      <c r="I58" s="48">
        <v>38.5</v>
      </c>
    </row>
    <row r="59" spans="1:9" outlineLevel="1">
      <c r="A59" s="17" t="s">
        <v>103</v>
      </c>
      <c r="B59" s="44">
        <v>1</v>
      </c>
      <c r="C59" s="50" t="s">
        <v>53</v>
      </c>
      <c r="D59" s="50" t="s">
        <v>53</v>
      </c>
      <c r="E59" s="50" t="s">
        <v>53</v>
      </c>
      <c r="F59" s="50" t="s">
        <v>53</v>
      </c>
      <c r="G59" s="48">
        <v>21.9</v>
      </c>
      <c r="H59" s="47">
        <v>0.71</v>
      </c>
      <c r="I59" s="48">
        <v>95.1</v>
      </c>
    </row>
    <row r="60" spans="1:9" outlineLevel="1">
      <c r="A60" s="17" t="s">
        <v>104</v>
      </c>
      <c r="B60" s="44">
        <v>4</v>
      </c>
      <c r="C60" s="49">
        <v>18448</v>
      </c>
      <c r="D60" s="49">
        <v>14169</v>
      </c>
      <c r="E60" s="49">
        <v>14276</v>
      </c>
      <c r="F60" s="49">
        <v>327</v>
      </c>
      <c r="G60" s="48">
        <v>22.9</v>
      </c>
      <c r="H60" s="47">
        <v>0.74</v>
      </c>
      <c r="I60" s="48">
        <v>76.8</v>
      </c>
    </row>
    <row r="61" spans="1:9" outlineLevel="1">
      <c r="A61" s="17" t="s">
        <v>105</v>
      </c>
      <c r="B61" s="44" t="s">
        <v>51</v>
      </c>
      <c r="C61" s="49" t="s">
        <v>51</v>
      </c>
      <c r="D61" s="49" t="s">
        <v>51</v>
      </c>
      <c r="E61" s="49" t="s">
        <v>51</v>
      </c>
      <c r="F61" s="49" t="s">
        <v>51</v>
      </c>
      <c r="G61" s="49" t="s">
        <v>51</v>
      </c>
      <c r="H61" s="49" t="s">
        <v>51</v>
      </c>
      <c r="I61" s="49" t="s">
        <v>51</v>
      </c>
    </row>
    <row r="62" spans="1:9" outlineLevel="1">
      <c r="A62" s="17" t="s">
        <v>106</v>
      </c>
      <c r="B62" s="44">
        <v>36</v>
      </c>
      <c r="C62" s="45">
        <v>2285213</v>
      </c>
      <c r="D62" s="45">
        <v>2163069</v>
      </c>
      <c r="E62" s="45">
        <v>2043250</v>
      </c>
      <c r="F62" s="49">
        <v>53833</v>
      </c>
      <c r="G62" s="48">
        <v>26.3</v>
      </c>
      <c r="H62" s="47">
        <v>0.85</v>
      </c>
      <c r="I62" s="48">
        <v>94.7</v>
      </c>
    </row>
    <row r="63" spans="1:9" outlineLevel="1">
      <c r="A63" s="17" t="s">
        <v>107</v>
      </c>
      <c r="B63" s="44">
        <v>43</v>
      </c>
      <c r="C63" s="45">
        <v>806629</v>
      </c>
      <c r="D63" s="45">
        <v>733131</v>
      </c>
      <c r="E63" s="45">
        <v>736067</v>
      </c>
      <c r="F63" s="49">
        <v>17777</v>
      </c>
      <c r="G63" s="48">
        <v>24.2</v>
      </c>
      <c r="H63" s="47">
        <v>0.78</v>
      </c>
      <c r="I63" s="48">
        <v>90.9</v>
      </c>
    </row>
    <row r="64" spans="1:9" outlineLevel="1">
      <c r="A64" s="17" t="s">
        <v>108</v>
      </c>
      <c r="B64" s="54" t="s">
        <v>53</v>
      </c>
      <c r="C64" s="50" t="s">
        <v>53</v>
      </c>
      <c r="D64" s="50" t="s">
        <v>53</v>
      </c>
      <c r="E64" s="50" t="s">
        <v>53</v>
      </c>
      <c r="F64" s="50" t="s">
        <v>53</v>
      </c>
      <c r="G64" s="48">
        <v>30.2</v>
      </c>
      <c r="H64" s="47">
        <v>0.98</v>
      </c>
      <c r="I64" s="48">
        <v>78.400000000000006</v>
      </c>
    </row>
    <row r="65" spans="1:9" outlineLevel="1">
      <c r="A65" s="17" t="s">
        <v>109</v>
      </c>
      <c r="B65" s="44">
        <v>1</v>
      </c>
      <c r="C65" s="50" t="s">
        <v>53</v>
      </c>
      <c r="D65" s="50" t="s">
        <v>53</v>
      </c>
      <c r="E65" s="50" t="s">
        <v>53</v>
      </c>
      <c r="F65" s="50" t="s">
        <v>53</v>
      </c>
      <c r="G65" s="48" t="s">
        <v>70</v>
      </c>
      <c r="H65" s="47" t="s">
        <v>70</v>
      </c>
      <c r="I65" s="48">
        <v>97.2</v>
      </c>
    </row>
    <row r="66" spans="1:9" outlineLevel="1">
      <c r="A66" s="17" t="s">
        <v>110</v>
      </c>
      <c r="B66" s="44">
        <v>2</v>
      </c>
      <c r="C66" s="45" t="s">
        <v>53</v>
      </c>
      <c r="D66" s="45" t="s">
        <v>53</v>
      </c>
      <c r="E66" s="45" t="s">
        <v>53</v>
      </c>
      <c r="F66" s="49" t="s">
        <v>53</v>
      </c>
      <c r="G66" s="48">
        <v>19.2</v>
      </c>
      <c r="H66" s="47">
        <v>0.62</v>
      </c>
      <c r="I66" s="48">
        <v>76.900000000000006</v>
      </c>
    </row>
    <row r="67" spans="1:9" outlineLevel="1">
      <c r="A67" s="17" t="s">
        <v>111</v>
      </c>
      <c r="B67" s="44" t="s">
        <v>51</v>
      </c>
      <c r="C67" s="49" t="s">
        <v>51</v>
      </c>
      <c r="D67" s="49" t="s">
        <v>51</v>
      </c>
      <c r="E67" s="49" t="s">
        <v>51</v>
      </c>
      <c r="F67" s="49" t="s">
        <v>51</v>
      </c>
      <c r="G67" s="49" t="s">
        <v>51</v>
      </c>
      <c r="H67" s="49" t="s">
        <v>51</v>
      </c>
      <c r="I67" s="49" t="s">
        <v>51</v>
      </c>
    </row>
    <row r="68" spans="1:9" outlineLevel="1">
      <c r="A68" s="17" t="s">
        <v>112</v>
      </c>
      <c r="B68" s="44">
        <v>2</v>
      </c>
      <c r="C68" s="50" t="s">
        <v>53</v>
      </c>
      <c r="D68" s="50" t="s">
        <v>53</v>
      </c>
      <c r="E68" s="50" t="s">
        <v>53</v>
      </c>
      <c r="F68" s="50" t="s">
        <v>53</v>
      </c>
      <c r="G68" s="48">
        <v>28</v>
      </c>
      <c r="H68" s="47">
        <v>0.9</v>
      </c>
      <c r="I68" s="48">
        <v>94.5</v>
      </c>
    </row>
    <row r="69" spans="1:9" outlineLevel="1">
      <c r="A69" s="17" t="s">
        <v>113</v>
      </c>
      <c r="B69" s="44">
        <v>3</v>
      </c>
      <c r="C69" s="49">
        <v>30430</v>
      </c>
      <c r="D69" s="49">
        <v>28160</v>
      </c>
      <c r="E69" s="49">
        <v>28275</v>
      </c>
      <c r="F69" s="49">
        <v>786</v>
      </c>
      <c r="G69" s="48">
        <v>27.8</v>
      </c>
      <c r="H69" s="47">
        <v>0.9</v>
      </c>
      <c r="I69" s="48">
        <v>92.5</v>
      </c>
    </row>
    <row r="70" spans="1:9" ht="14.25" outlineLevel="1">
      <c r="A70" s="17" t="s">
        <v>114</v>
      </c>
      <c r="B70" s="44" t="s">
        <v>51</v>
      </c>
      <c r="C70" s="49" t="s">
        <v>51</v>
      </c>
      <c r="D70" s="49" t="s">
        <v>51</v>
      </c>
      <c r="E70" s="49" t="s">
        <v>51</v>
      </c>
      <c r="F70" s="49" t="s">
        <v>51</v>
      </c>
      <c r="G70" s="49" t="s">
        <v>51</v>
      </c>
      <c r="H70" s="49" t="s">
        <v>51</v>
      </c>
      <c r="I70" s="49" t="s">
        <v>51</v>
      </c>
    </row>
    <row r="71" spans="1:9" outlineLevel="1">
      <c r="A71" s="16"/>
      <c r="B71" s="34"/>
      <c r="C71" s="51"/>
      <c r="D71" s="51"/>
      <c r="E71" s="51"/>
      <c r="F71" s="51"/>
      <c r="G71" s="51"/>
      <c r="H71" s="51"/>
      <c r="I71" s="51"/>
    </row>
    <row r="72" spans="1:9" outlineLevel="1">
      <c r="A72" s="1697" t="s">
        <v>55</v>
      </c>
      <c r="B72" s="1697"/>
      <c r="C72" s="1697"/>
      <c r="D72" s="1697"/>
      <c r="E72" s="1697"/>
      <c r="F72" s="1697"/>
      <c r="G72" s="1697"/>
      <c r="H72" s="1697"/>
      <c r="I72" s="1697"/>
    </row>
    <row r="73" spans="1:9" ht="12.75" customHeight="1" outlineLevel="1">
      <c r="A73" s="1696" t="s">
        <v>56</v>
      </c>
      <c r="B73" s="1696"/>
      <c r="C73" s="1696"/>
      <c r="D73" s="1696"/>
      <c r="E73" s="1696"/>
      <c r="F73" s="1696"/>
      <c r="G73" s="1696"/>
      <c r="H73" s="1696"/>
      <c r="I73" s="1696"/>
    </row>
    <row r="74" spans="1:9" ht="12.75" customHeight="1" outlineLevel="1">
      <c r="A74" s="1696" t="s">
        <v>57</v>
      </c>
      <c r="B74" s="1696"/>
      <c r="C74" s="1696"/>
      <c r="D74" s="1696"/>
      <c r="E74" s="1696"/>
      <c r="F74" s="1696"/>
      <c r="G74" s="1696"/>
      <c r="H74" s="1696"/>
      <c r="I74" s="1696"/>
    </row>
    <row r="75" spans="1:9" ht="12.75" customHeight="1" outlineLevel="1">
      <c r="A75" s="1696" t="s">
        <v>117</v>
      </c>
      <c r="B75" s="1696"/>
      <c r="C75" s="1696"/>
      <c r="D75" s="1696"/>
      <c r="E75" s="1696"/>
      <c r="F75" s="1696"/>
      <c r="G75" s="1696"/>
      <c r="H75" s="1696"/>
      <c r="I75" s="1696"/>
    </row>
    <row r="76" spans="1:9" ht="12.75" customHeight="1" outlineLevel="1">
      <c r="A76" s="1696" t="s">
        <v>60</v>
      </c>
      <c r="B76" s="1696"/>
      <c r="C76" s="1696"/>
      <c r="D76" s="1696"/>
      <c r="E76" s="1696"/>
      <c r="F76" s="1696"/>
      <c r="G76" s="1696"/>
      <c r="H76" s="1696"/>
      <c r="I76" s="1696"/>
    </row>
    <row r="77" spans="1:9" ht="12.75" customHeight="1" outlineLevel="1">
      <c r="A77" s="1696" t="s">
        <v>118</v>
      </c>
      <c r="B77" s="1696"/>
      <c r="C77" s="1696"/>
      <c r="D77" s="1696"/>
      <c r="E77" s="1696"/>
      <c r="F77" s="1696"/>
      <c r="G77" s="1696"/>
      <c r="H77" s="1696"/>
      <c r="I77" s="1696"/>
    </row>
    <row r="78" spans="1:9" ht="12.75" customHeight="1" outlineLevel="1">
      <c r="A78" s="1696" t="s">
        <v>119</v>
      </c>
      <c r="B78" s="1696"/>
      <c r="C78" s="1696"/>
      <c r="D78" s="1696"/>
      <c r="E78" s="1696"/>
      <c r="F78" s="1696"/>
      <c r="G78" s="1696"/>
      <c r="H78" s="1696"/>
      <c r="I78" s="1696"/>
    </row>
    <row r="79" spans="1:9" ht="12.75" customHeight="1" outlineLevel="1">
      <c r="A79" s="1696" t="s">
        <v>120</v>
      </c>
      <c r="B79" s="1696"/>
      <c r="C79" s="1696"/>
      <c r="D79" s="1696"/>
      <c r="E79" s="1696"/>
      <c r="F79" s="1696"/>
      <c r="G79" s="1696"/>
      <c r="H79" s="1696"/>
      <c r="I79" s="1696"/>
    </row>
    <row r="80" spans="1:9" ht="12.75" customHeight="1" outlineLevel="1">
      <c r="A80" s="1696" t="s">
        <v>121</v>
      </c>
      <c r="B80" s="1696"/>
      <c r="C80" s="1696"/>
      <c r="D80" s="1696"/>
      <c r="E80" s="1696"/>
      <c r="F80" s="1696"/>
      <c r="G80" s="1696"/>
      <c r="H80" s="1696"/>
      <c r="I80" s="1696"/>
    </row>
    <row r="81" spans="1:9" ht="12.75" customHeight="1" outlineLevel="1">
      <c r="A81" s="1697" t="s">
        <v>122</v>
      </c>
      <c r="B81" s="1697"/>
      <c r="C81" s="1697"/>
      <c r="D81" s="1697"/>
      <c r="E81" s="1697"/>
      <c r="F81" s="1697"/>
      <c r="G81" s="1697"/>
      <c r="H81" s="1697"/>
      <c r="I81" s="1697"/>
    </row>
    <row r="82" spans="1:9" ht="12.75" customHeight="1" outlineLevel="1">
      <c r="A82" s="56"/>
      <c r="B82" s="56"/>
      <c r="C82" s="56"/>
      <c r="D82" s="56"/>
      <c r="E82" s="56"/>
      <c r="F82" s="56"/>
      <c r="G82" s="56"/>
      <c r="H82" s="56"/>
      <c r="I82" s="56"/>
    </row>
    <row r="83" spans="1:9" ht="12.75" customHeight="1" outlineLevel="1">
      <c r="A83" s="56"/>
      <c r="B83" s="56"/>
      <c r="C83" s="56"/>
      <c r="D83" s="56"/>
      <c r="E83" s="56"/>
      <c r="F83" s="56"/>
      <c r="G83" s="56"/>
      <c r="H83" s="56"/>
      <c r="I83" s="56"/>
    </row>
    <row r="84" spans="1:9" ht="12.75" customHeight="1" outlineLevel="1">
      <c r="A84" s="56"/>
      <c r="B84" s="56"/>
      <c r="C84" s="56"/>
      <c r="D84" s="56"/>
      <c r="E84" s="56"/>
      <c r="F84" s="56"/>
      <c r="G84" s="56"/>
      <c r="H84" s="56"/>
      <c r="I84" s="56"/>
    </row>
    <row r="85" spans="1:9" ht="12.75" customHeight="1" outlineLevel="1">
      <c r="A85" s="56"/>
      <c r="B85" s="56"/>
      <c r="C85" s="56"/>
      <c r="D85" s="56"/>
      <c r="E85" s="56"/>
      <c r="F85" s="56"/>
      <c r="G85" s="56"/>
      <c r="H85" s="56"/>
      <c r="I85" s="56"/>
    </row>
    <row r="86" spans="1:9" outlineLevel="1">
      <c r="A86" s="16"/>
      <c r="B86" s="34"/>
      <c r="C86" s="51"/>
      <c r="D86" s="51"/>
      <c r="E86" s="51"/>
      <c r="F86" s="51"/>
      <c r="G86" s="51"/>
      <c r="H86" s="51"/>
      <c r="I86" s="51"/>
    </row>
    <row r="87" spans="1:9" ht="13.15" customHeight="1" outlineLevel="1">
      <c r="A87" s="1695" t="s">
        <v>305</v>
      </c>
      <c r="B87" s="1695"/>
      <c r="C87" s="1695"/>
      <c r="D87" s="1695"/>
      <c r="E87" s="1695"/>
      <c r="F87" s="1695"/>
      <c r="G87" s="1695"/>
      <c r="H87" s="1695"/>
      <c r="I87" s="1695"/>
    </row>
    <row r="89" spans="1:9">
      <c r="A89" s="56" t="s">
        <v>10</v>
      </c>
      <c r="B89" s="1697" t="s">
        <v>123</v>
      </c>
      <c r="C89" s="1697"/>
      <c r="D89" s="1697"/>
      <c r="E89" s="1697"/>
      <c r="F89" s="1697"/>
      <c r="G89" s="1697"/>
      <c r="H89" s="1697"/>
      <c r="I89" s="1697"/>
    </row>
    <row r="90" spans="1:9">
      <c r="A90" s="17" t="s">
        <v>100</v>
      </c>
      <c r="B90" s="44">
        <v>106</v>
      </c>
      <c r="C90" s="45">
        <v>4624183</v>
      </c>
      <c r="D90" s="45">
        <v>3501163</v>
      </c>
      <c r="E90" s="45">
        <v>3556222</v>
      </c>
      <c r="F90" s="45">
        <v>88919</v>
      </c>
      <c r="G90" s="48">
        <v>25</v>
      </c>
      <c r="H90" s="47">
        <v>0.83</v>
      </c>
      <c r="I90" s="48">
        <v>75.7</v>
      </c>
    </row>
    <row r="91" spans="1:9">
      <c r="A91" s="17"/>
      <c r="B91" s="44"/>
      <c r="C91" s="45"/>
      <c r="D91" s="45"/>
      <c r="E91" s="45"/>
      <c r="F91" s="45"/>
      <c r="G91" s="48"/>
      <c r="H91" s="47"/>
      <c r="I91" s="48"/>
    </row>
    <row r="92" spans="1:9" outlineLevel="1">
      <c r="A92" s="17" t="s">
        <v>101</v>
      </c>
      <c r="B92" s="44">
        <v>4</v>
      </c>
      <c r="C92" s="49">
        <v>40788</v>
      </c>
      <c r="D92" s="49">
        <v>39198</v>
      </c>
      <c r="E92" s="49">
        <v>39270</v>
      </c>
      <c r="F92" s="49">
        <v>745</v>
      </c>
      <c r="G92" s="48">
        <v>19</v>
      </c>
      <c r="H92" s="47">
        <v>0.63</v>
      </c>
      <c r="I92" s="48">
        <v>96.1</v>
      </c>
    </row>
    <row r="93" spans="1:9" outlineLevel="1">
      <c r="A93" s="17" t="s">
        <v>102</v>
      </c>
      <c r="B93" s="44">
        <v>8</v>
      </c>
      <c r="C93" s="45" t="s">
        <v>53</v>
      </c>
      <c r="D93" s="45" t="s">
        <v>53</v>
      </c>
      <c r="E93" s="45" t="s">
        <v>53</v>
      </c>
      <c r="F93" s="49" t="s">
        <v>53</v>
      </c>
      <c r="G93" s="48">
        <v>26.7</v>
      </c>
      <c r="H93" s="47">
        <v>0.89</v>
      </c>
      <c r="I93" s="48">
        <v>38.1</v>
      </c>
    </row>
    <row r="94" spans="1:9" outlineLevel="1">
      <c r="A94" s="17" t="s">
        <v>103</v>
      </c>
      <c r="B94" s="44">
        <v>1</v>
      </c>
      <c r="C94" s="50" t="s">
        <v>53</v>
      </c>
      <c r="D94" s="50" t="s">
        <v>51</v>
      </c>
      <c r="E94" s="50" t="s">
        <v>53</v>
      </c>
      <c r="F94" s="50" t="s">
        <v>53</v>
      </c>
      <c r="G94" s="48" t="s">
        <v>70</v>
      </c>
      <c r="H94" s="47" t="s">
        <v>70</v>
      </c>
      <c r="I94" s="48" t="s">
        <v>51</v>
      </c>
    </row>
    <row r="95" spans="1:9" outlineLevel="1">
      <c r="A95" s="17" t="s">
        <v>104</v>
      </c>
      <c r="B95" s="44">
        <v>4</v>
      </c>
      <c r="C95" s="49">
        <v>18448</v>
      </c>
      <c r="D95" s="49">
        <v>13649</v>
      </c>
      <c r="E95" s="49">
        <v>13909</v>
      </c>
      <c r="F95" s="49">
        <v>317</v>
      </c>
      <c r="G95" s="48">
        <v>22.8</v>
      </c>
      <c r="H95" s="47">
        <v>0.76</v>
      </c>
      <c r="I95" s="48">
        <v>74</v>
      </c>
    </row>
    <row r="96" spans="1:9" outlineLevel="1">
      <c r="A96" s="17" t="s">
        <v>105</v>
      </c>
      <c r="B96" s="44" t="s">
        <v>51</v>
      </c>
      <c r="C96" s="49" t="s">
        <v>51</v>
      </c>
      <c r="D96" s="49" t="s">
        <v>51</v>
      </c>
      <c r="E96" s="49" t="s">
        <v>51</v>
      </c>
      <c r="F96" s="49" t="s">
        <v>51</v>
      </c>
      <c r="G96" s="49" t="s">
        <v>51</v>
      </c>
      <c r="H96" s="49" t="s">
        <v>51</v>
      </c>
      <c r="I96" s="49" t="s">
        <v>51</v>
      </c>
    </row>
    <row r="97" spans="1:9" outlineLevel="1">
      <c r="A97" s="17" t="s">
        <v>106</v>
      </c>
      <c r="B97" s="44">
        <v>36</v>
      </c>
      <c r="C97" s="45">
        <v>2288032</v>
      </c>
      <c r="D97" s="45">
        <v>2115299</v>
      </c>
      <c r="E97" s="45">
        <v>2139184</v>
      </c>
      <c r="F97" s="49">
        <v>54472</v>
      </c>
      <c r="G97" s="48">
        <v>25.5</v>
      </c>
      <c r="H97" s="47">
        <v>0.85</v>
      </c>
      <c r="I97" s="48">
        <v>92.5</v>
      </c>
    </row>
    <row r="98" spans="1:9" outlineLevel="1">
      <c r="A98" s="17" t="s">
        <v>107</v>
      </c>
      <c r="B98" s="44">
        <v>43</v>
      </c>
      <c r="C98" s="45">
        <v>806629</v>
      </c>
      <c r="D98" s="45">
        <v>720212</v>
      </c>
      <c r="E98" s="45">
        <v>726672</v>
      </c>
      <c r="F98" s="49">
        <v>16889</v>
      </c>
      <c r="G98" s="48">
        <v>23.2</v>
      </c>
      <c r="H98" s="47">
        <v>0.77</v>
      </c>
      <c r="I98" s="48">
        <v>89.3</v>
      </c>
    </row>
    <row r="99" spans="1:9" outlineLevel="1">
      <c r="A99" s="17" t="s">
        <v>108</v>
      </c>
      <c r="B99" s="54" t="s">
        <v>53</v>
      </c>
      <c r="C99" s="50" t="s">
        <v>53</v>
      </c>
      <c r="D99" s="50" t="s">
        <v>53</v>
      </c>
      <c r="E99" s="50" t="s">
        <v>53</v>
      </c>
      <c r="F99" s="50" t="s">
        <v>53</v>
      </c>
      <c r="G99" s="48">
        <v>28.6</v>
      </c>
      <c r="H99" s="47">
        <v>0.95</v>
      </c>
      <c r="I99" s="48">
        <v>58.5</v>
      </c>
    </row>
    <row r="100" spans="1:9" outlineLevel="1">
      <c r="A100" s="17" t="s">
        <v>109</v>
      </c>
      <c r="B100" s="44">
        <v>1</v>
      </c>
      <c r="C100" s="50" t="s">
        <v>53</v>
      </c>
      <c r="D100" s="50" t="s">
        <v>53</v>
      </c>
      <c r="E100" s="50" t="s">
        <v>53</v>
      </c>
      <c r="F100" s="50" t="s">
        <v>53</v>
      </c>
      <c r="G100" s="48">
        <v>26.9</v>
      </c>
      <c r="H100" s="47">
        <v>0.9</v>
      </c>
      <c r="I100" s="48">
        <v>96.7</v>
      </c>
    </row>
    <row r="101" spans="1:9" outlineLevel="1">
      <c r="A101" s="17" t="s">
        <v>110</v>
      </c>
      <c r="B101" s="44">
        <v>2</v>
      </c>
      <c r="C101" s="45" t="s">
        <v>53</v>
      </c>
      <c r="D101" s="45" t="s">
        <v>53</v>
      </c>
      <c r="E101" s="45" t="s">
        <v>53</v>
      </c>
      <c r="F101" s="49" t="s">
        <v>53</v>
      </c>
      <c r="G101" s="48">
        <v>18</v>
      </c>
      <c r="H101" s="47">
        <v>0.6</v>
      </c>
      <c r="I101" s="48">
        <v>74.599999999999994</v>
      </c>
    </row>
    <row r="102" spans="1:9" outlineLevel="1">
      <c r="A102" s="17" t="s">
        <v>111</v>
      </c>
      <c r="B102" s="44" t="s">
        <v>51</v>
      </c>
      <c r="C102" s="49" t="s">
        <v>51</v>
      </c>
      <c r="D102" s="49" t="s">
        <v>51</v>
      </c>
      <c r="E102" s="49" t="s">
        <v>51</v>
      </c>
      <c r="F102" s="49" t="s">
        <v>51</v>
      </c>
      <c r="G102" s="49" t="s">
        <v>51</v>
      </c>
      <c r="H102" s="49" t="s">
        <v>51</v>
      </c>
      <c r="I102" s="49" t="s">
        <v>51</v>
      </c>
    </row>
    <row r="103" spans="1:9" outlineLevel="1">
      <c r="A103" s="17" t="s">
        <v>112</v>
      </c>
      <c r="B103" s="44">
        <v>2</v>
      </c>
      <c r="C103" s="50" t="s">
        <v>53</v>
      </c>
      <c r="D103" s="50" t="s">
        <v>53</v>
      </c>
      <c r="E103" s="50" t="s">
        <v>53</v>
      </c>
      <c r="F103" s="50" t="s">
        <v>53</v>
      </c>
      <c r="G103" s="48">
        <v>27.6</v>
      </c>
      <c r="H103" s="47">
        <v>0.92</v>
      </c>
      <c r="I103" s="48">
        <v>94.2</v>
      </c>
    </row>
    <row r="104" spans="1:9" outlineLevel="1">
      <c r="A104" s="17" t="s">
        <v>113</v>
      </c>
      <c r="B104" s="44">
        <v>3</v>
      </c>
      <c r="C104" s="49">
        <v>30430</v>
      </c>
      <c r="D104" s="49">
        <v>27704</v>
      </c>
      <c r="E104" s="49">
        <v>27932</v>
      </c>
      <c r="F104" s="49">
        <v>745</v>
      </c>
      <c r="G104" s="48">
        <v>26.7</v>
      </c>
      <c r="H104" s="47">
        <v>0.89</v>
      </c>
      <c r="I104" s="48">
        <v>91</v>
      </c>
    </row>
    <row r="105" spans="1:9" ht="14.25" outlineLevel="1">
      <c r="A105" s="17" t="s">
        <v>114</v>
      </c>
      <c r="B105" s="44" t="s">
        <v>51</v>
      </c>
      <c r="C105" s="49" t="s">
        <v>51</v>
      </c>
      <c r="D105" s="49" t="s">
        <v>51</v>
      </c>
      <c r="E105" s="49" t="s">
        <v>51</v>
      </c>
      <c r="F105" s="49" t="s">
        <v>51</v>
      </c>
      <c r="G105" s="49" t="s">
        <v>51</v>
      </c>
      <c r="H105" s="49" t="s">
        <v>51</v>
      </c>
      <c r="I105" s="49" t="s">
        <v>51</v>
      </c>
    </row>
    <row r="107" spans="1:9">
      <c r="A107" s="56" t="s">
        <v>10</v>
      </c>
      <c r="B107" s="1696" t="s">
        <v>124</v>
      </c>
      <c r="C107" s="1696"/>
      <c r="D107" s="1696"/>
      <c r="E107" s="1696"/>
      <c r="F107" s="1696"/>
      <c r="G107" s="1696"/>
      <c r="H107" s="1696"/>
      <c r="I107" s="1696"/>
    </row>
    <row r="108" spans="1:9">
      <c r="A108" s="17" t="s">
        <v>100</v>
      </c>
      <c r="B108" s="44">
        <v>104</v>
      </c>
      <c r="C108" s="45">
        <v>4573125</v>
      </c>
      <c r="D108" s="45">
        <v>3233989</v>
      </c>
      <c r="E108" s="45">
        <v>3361470</v>
      </c>
      <c r="F108" s="45">
        <v>83404</v>
      </c>
      <c r="G108" s="48">
        <v>24.8</v>
      </c>
      <c r="H108" s="47">
        <v>0.8</v>
      </c>
      <c r="I108" s="48">
        <v>70.7</v>
      </c>
    </row>
    <row r="109" spans="1:9">
      <c r="A109" s="17"/>
      <c r="B109" s="44"/>
      <c r="C109" s="45"/>
      <c r="D109" s="45"/>
      <c r="E109" s="45"/>
      <c r="F109" s="45"/>
      <c r="G109" s="48"/>
      <c r="H109" s="47"/>
      <c r="I109" s="48"/>
    </row>
    <row r="110" spans="1:9" outlineLevel="1">
      <c r="A110" s="17" t="s">
        <v>101</v>
      </c>
      <c r="B110" s="44">
        <v>4</v>
      </c>
      <c r="C110" s="49">
        <v>40788</v>
      </c>
      <c r="D110" s="49">
        <v>39046</v>
      </c>
      <c r="E110" s="49">
        <v>39122</v>
      </c>
      <c r="F110" s="49">
        <v>761</v>
      </c>
      <c r="G110" s="48">
        <v>19.399999999999999</v>
      </c>
      <c r="H110" s="47">
        <v>0.63</v>
      </c>
      <c r="I110" s="48">
        <v>95.7</v>
      </c>
    </row>
    <row r="111" spans="1:9" outlineLevel="1">
      <c r="A111" s="17" t="s">
        <v>102</v>
      </c>
      <c r="B111" s="44">
        <v>8</v>
      </c>
      <c r="C111" s="45" t="s">
        <v>53</v>
      </c>
      <c r="D111" s="45" t="s">
        <v>53</v>
      </c>
      <c r="E111" s="45" t="s">
        <v>53</v>
      </c>
      <c r="F111" s="49" t="s">
        <v>53</v>
      </c>
      <c r="G111" s="48">
        <v>24.9</v>
      </c>
      <c r="H111" s="47">
        <v>0.8</v>
      </c>
      <c r="I111" s="48">
        <v>37</v>
      </c>
    </row>
    <row r="112" spans="1:9" outlineLevel="1">
      <c r="A112" s="17" t="s">
        <v>103</v>
      </c>
      <c r="B112" s="44">
        <v>1</v>
      </c>
      <c r="C112" s="50" t="s">
        <v>53</v>
      </c>
      <c r="D112" s="50" t="s">
        <v>53</v>
      </c>
      <c r="E112" s="50" t="s">
        <v>53</v>
      </c>
      <c r="F112" s="50" t="s">
        <v>53</v>
      </c>
      <c r="G112" s="48" t="s">
        <v>53</v>
      </c>
      <c r="H112" s="47" t="s">
        <v>53</v>
      </c>
      <c r="I112" s="48" t="s">
        <v>53</v>
      </c>
    </row>
    <row r="113" spans="1:9" outlineLevel="1">
      <c r="A113" s="17" t="s">
        <v>104</v>
      </c>
      <c r="B113" s="44">
        <v>4</v>
      </c>
      <c r="C113" s="49">
        <v>18448</v>
      </c>
      <c r="D113" s="49">
        <v>13584</v>
      </c>
      <c r="E113" s="49">
        <v>13617</v>
      </c>
      <c r="F113" s="49">
        <v>298</v>
      </c>
      <c r="G113" s="48">
        <v>21.9</v>
      </c>
      <c r="H113" s="47">
        <v>0.71</v>
      </c>
      <c r="I113" s="48">
        <v>73.599999999999994</v>
      </c>
    </row>
    <row r="114" spans="1:9" outlineLevel="1">
      <c r="A114" s="17" t="s">
        <v>105</v>
      </c>
      <c r="B114" s="44" t="s">
        <v>51</v>
      </c>
      <c r="C114" s="49" t="s">
        <v>51</v>
      </c>
      <c r="D114" s="49" t="s">
        <v>51</v>
      </c>
      <c r="E114" s="49" t="s">
        <v>51</v>
      </c>
      <c r="F114" s="49" t="s">
        <v>51</v>
      </c>
      <c r="G114" s="49" t="s">
        <v>51</v>
      </c>
      <c r="H114" s="49" t="s">
        <v>51</v>
      </c>
      <c r="I114" s="49" t="s">
        <v>51</v>
      </c>
    </row>
    <row r="115" spans="1:9" outlineLevel="1">
      <c r="A115" s="17" t="s">
        <v>106</v>
      </c>
      <c r="B115" s="44">
        <v>35</v>
      </c>
      <c r="C115" s="45">
        <v>2252814</v>
      </c>
      <c r="D115" s="45">
        <v>1981062</v>
      </c>
      <c r="E115" s="45">
        <v>2048181</v>
      </c>
      <c r="F115" s="49">
        <v>51239</v>
      </c>
      <c r="G115" s="48">
        <v>25</v>
      </c>
      <c r="H115" s="47">
        <v>0.81</v>
      </c>
      <c r="I115" s="48">
        <v>87.9</v>
      </c>
    </row>
    <row r="116" spans="1:9" outlineLevel="1">
      <c r="A116" s="17" t="s">
        <v>107</v>
      </c>
      <c r="B116" s="44">
        <v>43</v>
      </c>
      <c r="C116" s="45">
        <v>806629</v>
      </c>
      <c r="D116" s="45">
        <v>632705</v>
      </c>
      <c r="E116" s="45">
        <v>676459</v>
      </c>
      <c r="F116" s="49">
        <v>16207</v>
      </c>
      <c r="G116" s="48">
        <v>24</v>
      </c>
      <c r="H116" s="47">
        <v>0.77</v>
      </c>
      <c r="I116" s="48">
        <v>78.400000000000006</v>
      </c>
    </row>
    <row r="117" spans="1:9" outlineLevel="1">
      <c r="A117" s="17" t="s">
        <v>108</v>
      </c>
      <c r="B117" s="54" t="s">
        <v>53</v>
      </c>
      <c r="C117" s="50" t="s">
        <v>53</v>
      </c>
      <c r="D117" s="50" t="s">
        <v>53</v>
      </c>
      <c r="E117" s="50" t="s">
        <v>53</v>
      </c>
      <c r="F117" s="50" t="s">
        <v>53</v>
      </c>
      <c r="G117" s="48">
        <v>28</v>
      </c>
      <c r="H117" s="47">
        <v>0.9</v>
      </c>
      <c r="I117" s="48">
        <v>58.1</v>
      </c>
    </row>
    <row r="118" spans="1:9" outlineLevel="1">
      <c r="A118" s="17" t="s">
        <v>109</v>
      </c>
      <c r="B118" s="44">
        <v>1</v>
      </c>
      <c r="C118" s="50" t="s">
        <v>53</v>
      </c>
      <c r="D118" s="50" t="s">
        <v>53</v>
      </c>
      <c r="E118" s="50" t="s">
        <v>53</v>
      </c>
      <c r="F118" s="50" t="s">
        <v>53</v>
      </c>
      <c r="G118" s="48">
        <v>26.6</v>
      </c>
      <c r="H118" s="47">
        <v>0.86</v>
      </c>
      <c r="I118" s="48">
        <v>95.3</v>
      </c>
    </row>
    <row r="119" spans="1:9" outlineLevel="1">
      <c r="A119" s="17" t="s">
        <v>110</v>
      </c>
      <c r="B119" s="44">
        <v>1</v>
      </c>
      <c r="C119" s="45" t="s">
        <v>53</v>
      </c>
      <c r="D119" s="45" t="s">
        <v>53</v>
      </c>
      <c r="E119" s="45" t="s">
        <v>53</v>
      </c>
      <c r="F119" s="49" t="s">
        <v>53</v>
      </c>
      <c r="G119" s="48" t="s">
        <v>70</v>
      </c>
      <c r="H119" s="47" t="s">
        <v>70</v>
      </c>
      <c r="I119" s="48">
        <v>25.9</v>
      </c>
    </row>
    <row r="120" spans="1:9" outlineLevel="1">
      <c r="A120" s="17" t="s">
        <v>111</v>
      </c>
      <c r="B120" s="44" t="s">
        <v>51</v>
      </c>
      <c r="C120" s="49" t="s">
        <v>51</v>
      </c>
      <c r="D120" s="49" t="s">
        <v>51</v>
      </c>
      <c r="E120" s="49" t="s">
        <v>51</v>
      </c>
      <c r="F120" s="49" t="s">
        <v>51</v>
      </c>
      <c r="G120" s="49" t="s">
        <v>51</v>
      </c>
      <c r="H120" s="49" t="s">
        <v>51</v>
      </c>
      <c r="I120" s="49" t="s">
        <v>51</v>
      </c>
    </row>
    <row r="121" spans="1:9" outlineLevel="1">
      <c r="A121" s="17" t="s">
        <v>112</v>
      </c>
      <c r="B121" s="44">
        <v>2</v>
      </c>
      <c r="C121" s="50" t="s">
        <v>53</v>
      </c>
      <c r="D121" s="50" t="s">
        <v>53</v>
      </c>
      <c r="E121" s="50" t="s">
        <v>53</v>
      </c>
      <c r="F121" s="50" t="s">
        <v>53</v>
      </c>
      <c r="G121" s="48">
        <v>29.4</v>
      </c>
      <c r="H121" s="47">
        <v>0.95</v>
      </c>
      <c r="I121" s="48">
        <v>68.5</v>
      </c>
    </row>
    <row r="122" spans="1:9" outlineLevel="1">
      <c r="A122" s="17" t="s">
        <v>113</v>
      </c>
      <c r="B122" s="44">
        <v>3</v>
      </c>
      <c r="C122" s="49">
        <v>30430</v>
      </c>
      <c r="D122" s="49">
        <v>27766</v>
      </c>
      <c r="E122" s="49">
        <v>27735</v>
      </c>
      <c r="F122" s="49">
        <v>733</v>
      </c>
      <c r="G122" s="48">
        <v>26.4</v>
      </c>
      <c r="H122" s="47">
        <v>0.85</v>
      </c>
      <c r="I122" s="48">
        <v>91.2</v>
      </c>
    </row>
    <row r="123" spans="1:9" ht="14.25" outlineLevel="1">
      <c r="A123" s="17" t="s">
        <v>114</v>
      </c>
      <c r="B123" s="44" t="s">
        <v>51</v>
      </c>
      <c r="C123" s="49" t="s">
        <v>51</v>
      </c>
      <c r="D123" s="49" t="s">
        <v>51</v>
      </c>
      <c r="E123" s="49" t="s">
        <v>51</v>
      </c>
      <c r="F123" s="49" t="s">
        <v>51</v>
      </c>
      <c r="G123" s="49" t="s">
        <v>51</v>
      </c>
      <c r="H123" s="49" t="s">
        <v>51</v>
      </c>
      <c r="I123" s="49" t="s">
        <v>51</v>
      </c>
    </row>
    <row r="125" spans="1:9">
      <c r="A125" s="56" t="s">
        <v>10</v>
      </c>
      <c r="B125" s="1696" t="s">
        <v>125</v>
      </c>
      <c r="C125" s="1696"/>
      <c r="D125" s="1696"/>
      <c r="E125" s="1696"/>
      <c r="F125" s="1696"/>
      <c r="G125" s="1696"/>
      <c r="H125" s="1696"/>
      <c r="I125" s="1696"/>
    </row>
    <row r="126" spans="1:9">
      <c r="A126" s="17" t="s">
        <v>100</v>
      </c>
      <c r="B126" s="44">
        <v>103</v>
      </c>
      <c r="C126" s="45">
        <v>4578252</v>
      </c>
      <c r="D126" s="45">
        <v>3125220</v>
      </c>
      <c r="E126" s="45">
        <v>3179605</v>
      </c>
      <c r="F126" s="49">
        <v>80223</v>
      </c>
      <c r="G126" s="48">
        <v>25.2</v>
      </c>
      <c r="H126" s="47">
        <v>0.84</v>
      </c>
      <c r="I126" s="48">
        <v>68.3</v>
      </c>
    </row>
    <row r="127" spans="1:9">
      <c r="A127" s="17"/>
      <c r="B127" s="44"/>
      <c r="C127" s="45"/>
      <c r="D127" s="45"/>
      <c r="E127" s="45"/>
      <c r="F127" s="49"/>
      <c r="G127" s="48"/>
      <c r="H127" s="47"/>
      <c r="I127" s="48"/>
    </row>
    <row r="128" spans="1:9" outlineLevel="1">
      <c r="A128" s="17" t="s">
        <v>101</v>
      </c>
      <c r="B128" s="44">
        <v>4</v>
      </c>
      <c r="C128" s="49">
        <v>40788</v>
      </c>
      <c r="D128" s="49">
        <v>38866</v>
      </c>
      <c r="E128" s="49">
        <v>38956</v>
      </c>
      <c r="F128" s="49">
        <v>688</v>
      </c>
      <c r="G128" s="48">
        <v>17.7</v>
      </c>
      <c r="H128" s="47">
        <v>0.59</v>
      </c>
      <c r="I128" s="48">
        <v>95.3</v>
      </c>
    </row>
    <row r="129" spans="1:9" outlineLevel="1">
      <c r="A129" s="17" t="s">
        <v>102</v>
      </c>
      <c r="B129" s="44">
        <v>8</v>
      </c>
      <c r="C129" s="45" t="s">
        <v>53</v>
      </c>
      <c r="D129" s="45" t="s">
        <v>53</v>
      </c>
      <c r="E129" s="45" t="s">
        <v>53</v>
      </c>
      <c r="F129" s="49" t="s">
        <v>53</v>
      </c>
      <c r="G129" s="48">
        <v>24.8</v>
      </c>
      <c r="H129" s="47">
        <v>0.83</v>
      </c>
      <c r="I129" s="48">
        <v>36</v>
      </c>
    </row>
    <row r="130" spans="1:9" outlineLevel="1">
      <c r="A130" s="17" t="s">
        <v>103</v>
      </c>
      <c r="B130" s="44">
        <v>1</v>
      </c>
      <c r="C130" s="50" t="s">
        <v>53</v>
      </c>
      <c r="D130" s="50" t="s">
        <v>53</v>
      </c>
      <c r="E130" s="50" t="s">
        <v>53</v>
      </c>
      <c r="F130" s="50" t="s">
        <v>53</v>
      </c>
      <c r="G130" s="48" t="s">
        <v>53</v>
      </c>
      <c r="H130" s="47" t="s">
        <v>53</v>
      </c>
      <c r="I130" s="48" t="s">
        <v>53</v>
      </c>
    </row>
    <row r="131" spans="1:9" outlineLevel="1">
      <c r="A131" s="17" t="s">
        <v>104</v>
      </c>
      <c r="B131" s="44">
        <v>4</v>
      </c>
      <c r="C131" s="49">
        <v>18448</v>
      </c>
      <c r="D131" s="49">
        <v>13625</v>
      </c>
      <c r="E131" s="49">
        <v>13605</v>
      </c>
      <c r="F131" s="49">
        <v>305</v>
      </c>
      <c r="G131" s="48">
        <v>22.4</v>
      </c>
      <c r="H131" s="47">
        <v>0.75</v>
      </c>
      <c r="I131" s="48">
        <v>73.900000000000006</v>
      </c>
    </row>
    <row r="132" spans="1:9" outlineLevel="1">
      <c r="A132" s="17" t="s">
        <v>105</v>
      </c>
      <c r="B132" s="44" t="s">
        <v>51</v>
      </c>
      <c r="C132" s="49" t="s">
        <v>51</v>
      </c>
      <c r="D132" s="49" t="s">
        <v>51</v>
      </c>
      <c r="E132" s="49" t="s">
        <v>51</v>
      </c>
      <c r="F132" s="49" t="s">
        <v>51</v>
      </c>
      <c r="G132" s="49" t="s">
        <v>51</v>
      </c>
      <c r="H132" s="49" t="s">
        <v>51</v>
      </c>
      <c r="I132" s="49" t="s">
        <v>51</v>
      </c>
    </row>
    <row r="133" spans="1:9" outlineLevel="1">
      <c r="A133" s="17" t="s">
        <v>106</v>
      </c>
      <c r="B133" s="44">
        <v>35</v>
      </c>
      <c r="C133" s="45">
        <v>2261978</v>
      </c>
      <c r="D133" s="45">
        <v>1856174</v>
      </c>
      <c r="E133" s="45">
        <v>1918618</v>
      </c>
      <c r="F133" s="49">
        <v>50635</v>
      </c>
      <c r="G133" s="48">
        <v>26.4</v>
      </c>
      <c r="H133" s="47">
        <v>0.88</v>
      </c>
      <c r="I133" s="48">
        <v>82.1</v>
      </c>
    </row>
    <row r="134" spans="1:9" outlineLevel="1">
      <c r="A134" s="17" t="s">
        <v>107</v>
      </c>
      <c r="B134" s="44">
        <v>42</v>
      </c>
      <c r="C134" s="45">
        <v>802392</v>
      </c>
      <c r="D134" s="45">
        <v>672795</v>
      </c>
      <c r="E134" s="45">
        <v>652750</v>
      </c>
      <c r="F134" s="49">
        <v>14522</v>
      </c>
      <c r="G134" s="48">
        <v>22.2</v>
      </c>
      <c r="H134" s="47">
        <v>0.74</v>
      </c>
      <c r="I134" s="48">
        <v>83.8</v>
      </c>
    </row>
    <row r="135" spans="1:9" outlineLevel="1">
      <c r="A135" s="17" t="s">
        <v>108</v>
      </c>
      <c r="B135" s="54" t="s">
        <v>53</v>
      </c>
      <c r="C135" s="50" t="s">
        <v>53</v>
      </c>
      <c r="D135" s="50" t="s">
        <v>53</v>
      </c>
      <c r="E135" s="50" t="s">
        <v>53</v>
      </c>
      <c r="F135" s="50" t="s">
        <v>53</v>
      </c>
      <c r="G135" s="48">
        <v>28.6</v>
      </c>
      <c r="H135" s="47">
        <v>0.95</v>
      </c>
      <c r="I135" s="48">
        <v>57.7</v>
      </c>
    </row>
    <row r="136" spans="1:9" outlineLevel="1">
      <c r="A136" s="17" t="s">
        <v>109</v>
      </c>
      <c r="B136" s="44">
        <v>1</v>
      </c>
      <c r="C136" s="50" t="s">
        <v>53</v>
      </c>
      <c r="D136" s="50" t="s">
        <v>53</v>
      </c>
      <c r="E136" s="50" t="s">
        <v>53</v>
      </c>
      <c r="F136" s="50" t="s">
        <v>53</v>
      </c>
      <c r="G136" s="48">
        <v>20.9</v>
      </c>
      <c r="H136" s="47">
        <v>0.7</v>
      </c>
      <c r="I136" s="48">
        <v>96</v>
      </c>
    </row>
    <row r="137" spans="1:9" outlineLevel="1">
      <c r="A137" s="17" t="s">
        <v>110</v>
      </c>
      <c r="B137" s="44">
        <v>1</v>
      </c>
      <c r="C137" s="45" t="s">
        <v>53</v>
      </c>
      <c r="D137" s="49" t="s">
        <v>53</v>
      </c>
      <c r="E137" s="49" t="s">
        <v>53</v>
      </c>
      <c r="F137" s="49" t="s">
        <v>53</v>
      </c>
      <c r="G137" s="48" t="s">
        <v>70</v>
      </c>
      <c r="H137" s="47" t="s">
        <v>70</v>
      </c>
      <c r="I137" s="48">
        <v>22.4</v>
      </c>
    </row>
    <row r="138" spans="1:9" outlineLevel="1">
      <c r="A138" s="17" t="s">
        <v>111</v>
      </c>
      <c r="B138" s="44" t="s">
        <v>51</v>
      </c>
      <c r="C138" s="49" t="s">
        <v>51</v>
      </c>
      <c r="D138" s="49" t="s">
        <v>51</v>
      </c>
      <c r="E138" s="49" t="s">
        <v>51</v>
      </c>
      <c r="F138" s="49" t="s">
        <v>51</v>
      </c>
      <c r="G138" s="49" t="s">
        <v>51</v>
      </c>
      <c r="H138" s="49" t="s">
        <v>51</v>
      </c>
      <c r="I138" s="49" t="s">
        <v>51</v>
      </c>
    </row>
    <row r="139" spans="1:9" outlineLevel="1">
      <c r="A139" s="17" t="s">
        <v>112</v>
      </c>
      <c r="B139" s="44">
        <v>2</v>
      </c>
      <c r="C139" s="50" t="s">
        <v>53</v>
      </c>
      <c r="D139" s="50" t="s">
        <v>53</v>
      </c>
      <c r="E139" s="50" t="s">
        <v>53</v>
      </c>
      <c r="F139" s="50" t="s">
        <v>53</v>
      </c>
      <c r="G139" s="48">
        <v>27.8</v>
      </c>
      <c r="H139" s="47">
        <v>0.93</v>
      </c>
      <c r="I139" s="48">
        <v>68.2</v>
      </c>
    </row>
    <row r="140" spans="1:9" outlineLevel="1">
      <c r="A140" s="17" t="s">
        <v>113</v>
      </c>
      <c r="B140" s="44">
        <v>3</v>
      </c>
      <c r="C140" s="49">
        <v>30430</v>
      </c>
      <c r="D140" s="49">
        <v>17040</v>
      </c>
      <c r="E140" s="49">
        <v>22403</v>
      </c>
      <c r="F140" s="49">
        <v>669</v>
      </c>
      <c r="G140" s="48" t="s">
        <v>70</v>
      </c>
      <c r="H140" s="47" t="s">
        <v>70</v>
      </c>
      <c r="I140" s="48">
        <v>56</v>
      </c>
    </row>
    <row r="141" spans="1:9" ht="14.25" outlineLevel="1">
      <c r="A141" s="17" t="s">
        <v>114</v>
      </c>
      <c r="B141" s="44" t="s">
        <v>51</v>
      </c>
      <c r="C141" s="49" t="s">
        <v>51</v>
      </c>
      <c r="D141" s="49" t="s">
        <v>51</v>
      </c>
      <c r="E141" s="49" t="s">
        <v>51</v>
      </c>
      <c r="F141" s="49" t="s">
        <v>51</v>
      </c>
      <c r="G141" s="49" t="s">
        <v>51</v>
      </c>
      <c r="H141" s="49" t="s">
        <v>51</v>
      </c>
      <c r="I141" s="49" t="s">
        <v>51</v>
      </c>
    </row>
    <row r="142" spans="1:9" outlineLevel="1">
      <c r="A142" s="16"/>
      <c r="B142" s="34"/>
      <c r="C142" s="51"/>
      <c r="D142" s="51"/>
      <c r="E142" s="51"/>
      <c r="F142" s="51"/>
      <c r="G142" s="51"/>
      <c r="H142" s="51"/>
      <c r="I142" s="51"/>
    </row>
    <row r="143" spans="1:9" outlineLevel="1">
      <c r="A143" s="1697" t="s">
        <v>55</v>
      </c>
      <c r="B143" s="1697"/>
      <c r="C143" s="1697"/>
      <c r="D143" s="1697"/>
      <c r="E143" s="1697"/>
      <c r="F143" s="1697"/>
      <c r="G143" s="1697"/>
      <c r="H143" s="1697"/>
      <c r="I143" s="1697"/>
    </row>
    <row r="144" spans="1:9" ht="12.75" customHeight="1" outlineLevel="1">
      <c r="A144" s="1696" t="s">
        <v>56</v>
      </c>
      <c r="B144" s="1696"/>
      <c r="C144" s="1696"/>
      <c r="D144" s="1696"/>
      <c r="E144" s="1696"/>
      <c r="F144" s="1696"/>
      <c r="G144" s="1696"/>
      <c r="H144" s="1696"/>
      <c r="I144" s="1696"/>
    </row>
    <row r="145" spans="1:9" ht="12.75" customHeight="1" outlineLevel="1">
      <c r="A145" s="1696" t="s">
        <v>57</v>
      </c>
      <c r="B145" s="1696"/>
      <c r="C145" s="1696"/>
      <c r="D145" s="1696"/>
      <c r="E145" s="1696"/>
      <c r="F145" s="1696"/>
      <c r="G145" s="1696"/>
      <c r="H145" s="1696"/>
      <c r="I145" s="1696"/>
    </row>
    <row r="146" spans="1:9" ht="12.75" customHeight="1" outlineLevel="1">
      <c r="A146" s="1696" t="s">
        <v>117</v>
      </c>
      <c r="B146" s="1696"/>
      <c r="C146" s="1696"/>
      <c r="D146" s="1696"/>
      <c r="E146" s="1696"/>
      <c r="F146" s="1696"/>
      <c r="G146" s="1696"/>
      <c r="H146" s="1696"/>
      <c r="I146" s="1696"/>
    </row>
    <row r="147" spans="1:9" ht="12.75" customHeight="1" outlineLevel="1">
      <c r="A147" s="1696" t="s">
        <v>60</v>
      </c>
      <c r="B147" s="1696"/>
      <c r="C147" s="1696"/>
      <c r="D147" s="1696"/>
      <c r="E147" s="1696"/>
      <c r="F147" s="1696"/>
      <c r="G147" s="1696"/>
      <c r="H147" s="1696"/>
      <c r="I147" s="1696"/>
    </row>
    <row r="148" spans="1:9" ht="12.75" customHeight="1" outlineLevel="1">
      <c r="A148" s="1696" t="s">
        <v>118</v>
      </c>
      <c r="B148" s="1696"/>
      <c r="C148" s="1696"/>
      <c r="D148" s="1696"/>
      <c r="E148" s="1696"/>
      <c r="F148" s="1696"/>
      <c r="G148" s="1696"/>
      <c r="H148" s="1696"/>
      <c r="I148" s="1696"/>
    </row>
    <row r="149" spans="1:9" ht="12.75" customHeight="1" outlineLevel="1">
      <c r="A149" s="1696" t="s">
        <v>119</v>
      </c>
      <c r="B149" s="1696"/>
      <c r="C149" s="1696"/>
      <c r="D149" s="1696"/>
      <c r="E149" s="1696"/>
      <c r="F149" s="1696"/>
      <c r="G149" s="1696"/>
      <c r="H149" s="1696"/>
      <c r="I149" s="1696"/>
    </row>
    <row r="150" spans="1:9" ht="12.75" customHeight="1" outlineLevel="1">
      <c r="A150" s="1696" t="s">
        <v>120</v>
      </c>
      <c r="B150" s="1696"/>
      <c r="C150" s="1696"/>
      <c r="D150" s="1696"/>
      <c r="E150" s="1696"/>
      <c r="F150" s="1696"/>
      <c r="G150" s="1696"/>
      <c r="H150" s="1696"/>
      <c r="I150" s="1696"/>
    </row>
    <row r="151" spans="1:9" ht="12.75" customHeight="1" outlineLevel="1">
      <c r="A151" s="1696" t="s">
        <v>121</v>
      </c>
      <c r="B151" s="1696"/>
      <c r="C151" s="1696"/>
      <c r="D151" s="1696"/>
      <c r="E151" s="1696"/>
      <c r="F151" s="1696"/>
      <c r="G151" s="1696"/>
      <c r="H151" s="1696"/>
      <c r="I151" s="1696"/>
    </row>
    <row r="152" spans="1:9" ht="12.75" customHeight="1" outlineLevel="1">
      <c r="A152" s="1697" t="s">
        <v>122</v>
      </c>
      <c r="B152" s="1697"/>
      <c r="C152" s="1697"/>
      <c r="D152" s="1697"/>
      <c r="E152" s="1697"/>
      <c r="F152" s="1697"/>
      <c r="G152" s="1697"/>
      <c r="H152" s="1697"/>
      <c r="I152" s="1697"/>
    </row>
    <row r="153" spans="1:9" ht="12.75" customHeight="1" outlineLevel="1">
      <c r="A153" s="56"/>
      <c r="B153" s="56"/>
      <c r="C153" s="56"/>
      <c r="D153" s="56"/>
      <c r="E153" s="56"/>
      <c r="F153" s="56"/>
      <c r="G153" s="56"/>
      <c r="H153" s="56"/>
      <c r="I153" s="56"/>
    </row>
    <row r="154" spans="1:9" ht="12.75" customHeight="1" outlineLevel="1">
      <c r="A154" s="56"/>
      <c r="B154" s="56"/>
      <c r="C154" s="56"/>
      <c r="D154" s="56"/>
      <c r="E154" s="56"/>
      <c r="F154" s="56"/>
      <c r="G154" s="56"/>
      <c r="H154" s="56"/>
      <c r="I154" s="56"/>
    </row>
    <row r="155" spans="1:9" ht="12.75" customHeight="1" outlineLevel="1">
      <c r="A155" s="56"/>
      <c r="B155" s="56"/>
      <c r="C155" s="56"/>
      <c r="D155" s="56"/>
      <c r="E155" s="56"/>
      <c r="F155" s="56"/>
      <c r="G155" s="56"/>
      <c r="H155" s="56"/>
      <c r="I155" s="56"/>
    </row>
    <row r="156" spans="1:9" ht="12.75" customHeight="1" outlineLevel="1">
      <c r="A156" s="56"/>
      <c r="B156" s="56"/>
      <c r="C156" s="56"/>
      <c r="D156" s="56"/>
      <c r="E156" s="56"/>
      <c r="F156" s="56"/>
      <c r="G156" s="56"/>
      <c r="H156" s="56"/>
      <c r="I156" s="56"/>
    </row>
    <row r="157" spans="1:9" ht="12.75" customHeight="1" outlineLevel="1">
      <c r="A157" s="56"/>
      <c r="B157" s="56"/>
      <c r="C157" s="56"/>
      <c r="D157" s="56"/>
      <c r="E157" s="56"/>
      <c r="F157" s="56"/>
      <c r="G157" s="56"/>
      <c r="H157" s="56"/>
      <c r="I157" s="56"/>
    </row>
    <row r="158" spans="1:9" outlineLevel="1">
      <c r="A158" s="16"/>
      <c r="B158" s="34"/>
      <c r="C158" s="51"/>
      <c r="D158" s="51"/>
      <c r="E158" s="51"/>
      <c r="F158" s="51"/>
      <c r="G158" s="51"/>
      <c r="H158" s="51"/>
      <c r="I158" s="51"/>
    </row>
    <row r="159" spans="1:9" ht="13.15" customHeight="1" outlineLevel="1">
      <c r="A159" s="1695" t="s">
        <v>305</v>
      </c>
      <c r="B159" s="1695"/>
      <c r="C159" s="1695"/>
      <c r="D159" s="1695"/>
      <c r="E159" s="1695"/>
      <c r="F159" s="1695"/>
      <c r="G159" s="1695"/>
      <c r="H159" s="1695"/>
      <c r="I159" s="1695"/>
    </row>
    <row r="161" spans="1:9">
      <c r="A161" s="56" t="s">
        <v>10</v>
      </c>
      <c r="B161" s="1697" t="s">
        <v>126</v>
      </c>
      <c r="C161" s="1697"/>
      <c r="D161" s="1697"/>
      <c r="E161" s="1697"/>
      <c r="F161" s="1697"/>
      <c r="G161" s="1697"/>
      <c r="H161" s="1697"/>
      <c r="I161" s="1697"/>
    </row>
    <row r="162" spans="1:9">
      <c r="A162" s="17" t="s">
        <v>100</v>
      </c>
      <c r="B162" s="44">
        <v>103</v>
      </c>
      <c r="C162" s="45">
        <v>4592432</v>
      </c>
      <c r="D162" s="45">
        <v>3105057</v>
      </c>
      <c r="E162" s="45">
        <v>3115139</v>
      </c>
      <c r="F162" s="45">
        <v>82208</v>
      </c>
      <c r="G162" s="48">
        <v>26.4</v>
      </c>
      <c r="H162" s="47">
        <v>0.85</v>
      </c>
      <c r="I162" s="48">
        <v>67.599999999999994</v>
      </c>
    </row>
    <row r="163" spans="1:9">
      <c r="A163" s="17"/>
      <c r="B163" s="44"/>
      <c r="C163" s="45"/>
      <c r="D163" s="45"/>
      <c r="E163" s="45"/>
      <c r="F163" s="45"/>
      <c r="G163" s="48"/>
      <c r="H163" s="47"/>
      <c r="I163" s="48"/>
    </row>
    <row r="164" spans="1:9" outlineLevel="1">
      <c r="A164" s="17" t="s">
        <v>101</v>
      </c>
      <c r="B164" s="44">
        <v>4</v>
      </c>
      <c r="C164" s="49">
        <v>40788</v>
      </c>
      <c r="D164" s="49">
        <v>38568</v>
      </c>
      <c r="E164" s="49">
        <v>38717</v>
      </c>
      <c r="F164" s="49">
        <v>679</v>
      </c>
      <c r="G164" s="48">
        <v>17.5</v>
      </c>
      <c r="H164" s="47">
        <v>0.56999999999999995</v>
      </c>
      <c r="I164" s="48">
        <v>94.6</v>
      </c>
    </row>
    <row r="165" spans="1:9" outlineLevel="1">
      <c r="A165" s="17" t="s">
        <v>102</v>
      </c>
      <c r="B165" s="44">
        <v>8</v>
      </c>
      <c r="C165" s="45" t="s">
        <v>53</v>
      </c>
      <c r="D165" s="45" t="s">
        <v>53</v>
      </c>
      <c r="E165" s="45" t="s">
        <v>53</v>
      </c>
      <c r="F165" s="49" t="s">
        <v>53</v>
      </c>
      <c r="G165" s="48">
        <v>26.4</v>
      </c>
      <c r="H165" s="47">
        <v>0.85</v>
      </c>
      <c r="I165" s="48">
        <v>35.4</v>
      </c>
    </row>
    <row r="166" spans="1:9" outlineLevel="1">
      <c r="A166" s="17" t="s">
        <v>103</v>
      </c>
      <c r="B166" s="44">
        <v>1</v>
      </c>
      <c r="C166" s="50" t="s">
        <v>53</v>
      </c>
      <c r="D166" s="50" t="s">
        <v>53</v>
      </c>
      <c r="E166" s="50" t="s">
        <v>53</v>
      </c>
      <c r="F166" s="50" t="s">
        <v>53</v>
      </c>
      <c r="G166" s="48" t="s">
        <v>53</v>
      </c>
      <c r="H166" s="47" t="s">
        <v>53</v>
      </c>
      <c r="I166" s="48" t="s">
        <v>53</v>
      </c>
    </row>
    <row r="167" spans="1:9" outlineLevel="1">
      <c r="A167" s="17" t="s">
        <v>104</v>
      </c>
      <c r="B167" s="44">
        <v>4</v>
      </c>
      <c r="C167" s="49">
        <v>18448</v>
      </c>
      <c r="D167" s="49">
        <v>12944</v>
      </c>
      <c r="E167" s="49">
        <v>13285</v>
      </c>
      <c r="F167" s="49">
        <v>270</v>
      </c>
      <c r="G167" s="48">
        <v>20.399999999999999</v>
      </c>
      <c r="H167" s="47">
        <v>0.66</v>
      </c>
      <c r="I167" s="48">
        <v>70.2</v>
      </c>
    </row>
    <row r="168" spans="1:9" outlineLevel="1">
      <c r="A168" s="17" t="s">
        <v>105</v>
      </c>
      <c r="B168" s="44" t="s">
        <v>51</v>
      </c>
      <c r="C168" s="49" t="s">
        <v>51</v>
      </c>
      <c r="D168" s="49" t="s">
        <v>51</v>
      </c>
      <c r="E168" s="49" t="s">
        <v>51</v>
      </c>
      <c r="F168" s="49" t="s">
        <v>51</v>
      </c>
      <c r="G168" s="49" t="s">
        <v>51</v>
      </c>
      <c r="H168" s="49" t="s">
        <v>51</v>
      </c>
      <c r="I168" s="49" t="s">
        <v>51</v>
      </c>
    </row>
    <row r="169" spans="1:9" outlineLevel="1">
      <c r="A169" s="17" t="s">
        <v>106</v>
      </c>
      <c r="B169" s="44">
        <v>35</v>
      </c>
      <c r="C169" s="45">
        <v>2276838</v>
      </c>
      <c r="D169" s="45">
        <v>1813362</v>
      </c>
      <c r="E169" s="45">
        <v>1834768</v>
      </c>
      <c r="F169" s="49">
        <v>51942</v>
      </c>
      <c r="G169" s="48">
        <v>28.3</v>
      </c>
      <c r="H169" s="47">
        <v>0.91</v>
      </c>
      <c r="I169" s="48">
        <v>79.599999999999994</v>
      </c>
    </row>
    <row r="170" spans="1:9" outlineLevel="1">
      <c r="A170" s="17" t="s">
        <v>107</v>
      </c>
      <c r="B170" s="44">
        <v>42</v>
      </c>
      <c r="C170" s="45">
        <v>801712</v>
      </c>
      <c r="D170" s="45">
        <v>684406</v>
      </c>
      <c r="E170" s="45">
        <v>678601</v>
      </c>
      <c r="F170" s="49">
        <v>14958</v>
      </c>
      <c r="G170" s="48">
        <v>22</v>
      </c>
      <c r="H170" s="47">
        <v>0.71</v>
      </c>
      <c r="I170" s="48">
        <v>85.4</v>
      </c>
    </row>
    <row r="171" spans="1:9" outlineLevel="1">
      <c r="A171" s="17" t="s">
        <v>108</v>
      </c>
      <c r="B171" s="54" t="s">
        <v>53</v>
      </c>
      <c r="C171" s="50" t="s">
        <v>53</v>
      </c>
      <c r="D171" s="50" t="s">
        <v>53</v>
      </c>
      <c r="E171" s="50" t="s">
        <v>53</v>
      </c>
      <c r="F171" s="50" t="s">
        <v>53</v>
      </c>
      <c r="G171" s="48">
        <v>27.4</v>
      </c>
      <c r="H171" s="47">
        <v>0.88</v>
      </c>
      <c r="I171" s="48">
        <v>57.4</v>
      </c>
    </row>
    <row r="172" spans="1:9" outlineLevel="1">
      <c r="A172" s="17" t="s">
        <v>109</v>
      </c>
      <c r="B172" s="44">
        <v>1</v>
      </c>
      <c r="C172" s="50" t="s">
        <v>53</v>
      </c>
      <c r="D172" s="50" t="s">
        <v>53</v>
      </c>
      <c r="E172" s="50" t="s">
        <v>53</v>
      </c>
      <c r="F172" s="50" t="s">
        <v>53</v>
      </c>
      <c r="G172" s="48">
        <v>26.2</v>
      </c>
      <c r="H172" s="47">
        <v>0.84</v>
      </c>
      <c r="I172" s="48">
        <v>95</v>
      </c>
    </row>
    <row r="173" spans="1:9" outlineLevel="1">
      <c r="A173" s="17" t="s">
        <v>110</v>
      </c>
      <c r="B173" s="44">
        <v>1</v>
      </c>
      <c r="C173" s="45" t="s">
        <v>53</v>
      </c>
      <c r="D173" s="45" t="s">
        <v>53</v>
      </c>
      <c r="E173" s="49" t="s">
        <v>53</v>
      </c>
      <c r="F173" s="49" t="s">
        <v>53</v>
      </c>
      <c r="G173" s="48">
        <v>16.2</v>
      </c>
      <c r="H173" s="47">
        <v>0.52</v>
      </c>
      <c r="I173" s="48">
        <v>100</v>
      </c>
    </row>
    <row r="174" spans="1:9" outlineLevel="1">
      <c r="A174" s="17" t="s">
        <v>111</v>
      </c>
      <c r="B174" s="44" t="s">
        <v>51</v>
      </c>
      <c r="C174" s="49" t="s">
        <v>51</v>
      </c>
      <c r="D174" s="49" t="s">
        <v>51</v>
      </c>
      <c r="E174" s="49" t="s">
        <v>51</v>
      </c>
      <c r="F174" s="49" t="s">
        <v>51</v>
      </c>
      <c r="G174" s="49" t="s">
        <v>51</v>
      </c>
      <c r="H174" s="49" t="s">
        <v>51</v>
      </c>
      <c r="I174" s="49" t="s">
        <v>51</v>
      </c>
    </row>
    <row r="175" spans="1:9" outlineLevel="1">
      <c r="A175" s="17" t="s">
        <v>112</v>
      </c>
      <c r="B175" s="44">
        <v>2</v>
      </c>
      <c r="C175" s="50" t="s">
        <v>53</v>
      </c>
      <c r="D175" s="50" t="s">
        <v>53</v>
      </c>
      <c r="E175" s="50" t="s">
        <v>53</v>
      </c>
      <c r="F175" s="50" t="s">
        <v>53</v>
      </c>
      <c r="G175" s="48">
        <v>23.4</v>
      </c>
      <c r="H175" s="47">
        <v>0.75</v>
      </c>
      <c r="I175" s="48">
        <v>95.2</v>
      </c>
    </row>
    <row r="176" spans="1:9" outlineLevel="1">
      <c r="A176" s="17" t="s">
        <v>113</v>
      </c>
      <c r="B176" s="44">
        <v>3</v>
      </c>
      <c r="C176" s="49">
        <v>30430</v>
      </c>
      <c r="D176" s="49">
        <v>16764</v>
      </c>
      <c r="E176" s="49">
        <v>16902</v>
      </c>
      <c r="F176" s="49">
        <v>477</v>
      </c>
      <c r="G176" s="48">
        <v>28.2</v>
      </c>
      <c r="H176" s="47">
        <v>0.91</v>
      </c>
      <c r="I176" s="48">
        <v>55.1</v>
      </c>
    </row>
    <row r="177" spans="1:9" ht="14.25" outlineLevel="1">
      <c r="A177" s="17" t="s">
        <v>114</v>
      </c>
      <c r="B177" s="44" t="s">
        <v>51</v>
      </c>
      <c r="C177" s="49" t="s">
        <v>51</v>
      </c>
      <c r="D177" s="49" t="s">
        <v>51</v>
      </c>
      <c r="E177" s="49" t="s">
        <v>51</v>
      </c>
      <c r="F177" s="49" t="s">
        <v>51</v>
      </c>
      <c r="G177" s="49" t="s">
        <v>51</v>
      </c>
      <c r="H177" s="49" t="s">
        <v>51</v>
      </c>
      <c r="I177" s="49" t="s">
        <v>51</v>
      </c>
    </row>
    <row r="179" spans="1:9">
      <c r="A179" s="56" t="s">
        <v>10</v>
      </c>
      <c r="B179" s="1696" t="s">
        <v>127</v>
      </c>
      <c r="C179" s="1696"/>
      <c r="D179" s="1696"/>
      <c r="E179" s="1696"/>
      <c r="F179" s="1696"/>
      <c r="G179" s="1696"/>
      <c r="H179" s="1696"/>
      <c r="I179" s="1696"/>
    </row>
    <row r="180" spans="1:9">
      <c r="A180" s="17" t="s">
        <v>100</v>
      </c>
      <c r="B180" s="44">
        <v>102</v>
      </c>
      <c r="C180" s="45">
        <v>4577934</v>
      </c>
      <c r="D180" s="45">
        <v>3251394</v>
      </c>
      <c r="E180" s="45">
        <v>3175101</v>
      </c>
      <c r="F180" s="49">
        <v>81249</v>
      </c>
      <c r="G180" s="48">
        <v>25.6</v>
      </c>
      <c r="H180" s="47">
        <v>0.83</v>
      </c>
      <c r="I180" s="48">
        <v>71</v>
      </c>
    </row>
    <row r="181" spans="1:9">
      <c r="A181" s="17"/>
      <c r="B181" s="44"/>
      <c r="C181" s="45"/>
      <c r="D181" s="45"/>
      <c r="E181" s="45"/>
      <c r="F181" s="49"/>
      <c r="G181" s="48"/>
      <c r="H181" s="47"/>
      <c r="I181" s="48"/>
    </row>
    <row r="182" spans="1:9" outlineLevel="1">
      <c r="A182" s="17" t="s">
        <v>101</v>
      </c>
      <c r="B182" s="44">
        <v>3</v>
      </c>
      <c r="C182" s="49">
        <v>34388</v>
      </c>
      <c r="D182" s="49">
        <v>28258</v>
      </c>
      <c r="E182" s="49">
        <v>30288</v>
      </c>
      <c r="F182" s="49">
        <v>676</v>
      </c>
      <c r="G182" s="48">
        <v>22.3</v>
      </c>
      <c r="H182" s="47">
        <v>0.72</v>
      </c>
      <c r="I182" s="48">
        <v>82.2</v>
      </c>
    </row>
    <row r="183" spans="1:9" outlineLevel="1">
      <c r="A183" s="17" t="s">
        <v>102</v>
      </c>
      <c r="B183" s="44">
        <v>8</v>
      </c>
      <c r="C183" s="45" t="s">
        <v>53</v>
      </c>
      <c r="D183" s="45" t="s">
        <v>53</v>
      </c>
      <c r="E183" s="45" t="s">
        <v>53</v>
      </c>
      <c r="F183" s="49" t="s">
        <v>53</v>
      </c>
      <c r="G183" s="48" t="s">
        <v>70</v>
      </c>
      <c r="H183" s="47" t="s">
        <v>70</v>
      </c>
      <c r="I183" s="48">
        <v>23</v>
      </c>
    </row>
    <row r="184" spans="1:9" outlineLevel="1">
      <c r="A184" s="17" t="s">
        <v>103</v>
      </c>
      <c r="B184" s="44">
        <v>1</v>
      </c>
      <c r="C184" s="50" t="s">
        <v>53</v>
      </c>
      <c r="D184" s="50" t="s">
        <v>53</v>
      </c>
      <c r="E184" s="50" t="s">
        <v>53</v>
      </c>
      <c r="F184" s="50" t="s">
        <v>53</v>
      </c>
      <c r="G184" s="48" t="s">
        <v>53</v>
      </c>
      <c r="H184" s="47" t="s">
        <v>53</v>
      </c>
      <c r="I184" s="48" t="s">
        <v>53</v>
      </c>
    </row>
    <row r="185" spans="1:9" outlineLevel="1">
      <c r="A185" s="17" t="s">
        <v>104</v>
      </c>
      <c r="B185" s="44">
        <v>4</v>
      </c>
      <c r="C185" s="49">
        <v>18448</v>
      </c>
      <c r="D185" s="49">
        <v>13413</v>
      </c>
      <c r="E185" s="49">
        <v>13179</v>
      </c>
      <c r="F185" s="49">
        <v>268</v>
      </c>
      <c r="G185" s="48">
        <v>20.3</v>
      </c>
      <c r="H185" s="47">
        <v>0.66</v>
      </c>
      <c r="I185" s="48">
        <v>72.7</v>
      </c>
    </row>
    <row r="186" spans="1:9" outlineLevel="1">
      <c r="A186" s="17" t="s">
        <v>105</v>
      </c>
      <c r="B186" s="44" t="s">
        <v>51</v>
      </c>
      <c r="C186" s="49" t="s">
        <v>51</v>
      </c>
      <c r="D186" s="49" t="s">
        <v>51</v>
      </c>
      <c r="E186" s="49" t="s">
        <v>51</v>
      </c>
      <c r="F186" s="49" t="s">
        <v>51</v>
      </c>
      <c r="G186" s="49" t="s">
        <v>51</v>
      </c>
      <c r="H186" s="49" t="s">
        <v>51</v>
      </c>
      <c r="I186" s="49" t="s">
        <v>51</v>
      </c>
    </row>
    <row r="187" spans="1:9" outlineLevel="1">
      <c r="A187" s="17" t="s">
        <v>106</v>
      </c>
      <c r="B187" s="44">
        <v>35</v>
      </c>
      <c r="C187" s="45">
        <v>2276838</v>
      </c>
      <c r="D187" s="45">
        <v>2096629</v>
      </c>
      <c r="E187" s="45">
        <v>1954996</v>
      </c>
      <c r="F187" s="49">
        <v>50609</v>
      </c>
      <c r="G187" s="48">
        <v>25.9</v>
      </c>
      <c r="H187" s="47">
        <v>0.84</v>
      </c>
      <c r="I187" s="48">
        <v>92.1</v>
      </c>
    </row>
    <row r="188" spans="1:9" outlineLevel="1">
      <c r="A188" s="17" t="s">
        <v>107</v>
      </c>
      <c r="B188" s="44">
        <v>42</v>
      </c>
      <c r="C188" s="45">
        <v>793814</v>
      </c>
      <c r="D188" s="45">
        <v>672337</v>
      </c>
      <c r="E188" s="45">
        <v>678372</v>
      </c>
      <c r="F188" s="49">
        <v>15127</v>
      </c>
      <c r="G188" s="48">
        <v>22.3</v>
      </c>
      <c r="H188" s="47">
        <v>0.72</v>
      </c>
      <c r="I188" s="48">
        <v>84.7</v>
      </c>
    </row>
    <row r="189" spans="1:9" outlineLevel="1">
      <c r="A189" s="17" t="s">
        <v>108</v>
      </c>
      <c r="B189" s="54" t="s">
        <v>53</v>
      </c>
      <c r="C189" s="50" t="s">
        <v>53</v>
      </c>
      <c r="D189" s="50" t="s">
        <v>53</v>
      </c>
      <c r="E189" s="50" t="s">
        <v>53</v>
      </c>
      <c r="F189" s="50" t="s">
        <v>53</v>
      </c>
      <c r="G189" s="48">
        <v>26.1</v>
      </c>
      <c r="H189" s="47">
        <v>0.84</v>
      </c>
      <c r="I189" s="48">
        <v>77.8</v>
      </c>
    </row>
    <row r="190" spans="1:9" outlineLevel="1">
      <c r="A190" s="17" t="s">
        <v>109</v>
      </c>
      <c r="B190" s="44">
        <v>1</v>
      </c>
      <c r="C190" s="50" t="s">
        <v>53</v>
      </c>
      <c r="D190" s="50" t="s">
        <v>53</v>
      </c>
      <c r="E190" s="50" t="s">
        <v>53</v>
      </c>
      <c r="F190" s="50" t="s">
        <v>53</v>
      </c>
      <c r="G190" s="48">
        <v>26.4</v>
      </c>
      <c r="H190" s="47">
        <v>0.85</v>
      </c>
      <c r="I190" s="48">
        <v>93.3</v>
      </c>
    </row>
    <row r="191" spans="1:9" outlineLevel="1">
      <c r="A191" s="17" t="s">
        <v>110</v>
      </c>
      <c r="B191" s="44">
        <v>1</v>
      </c>
      <c r="C191" s="45" t="s">
        <v>53</v>
      </c>
      <c r="D191" s="45" t="s">
        <v>53</v>
      </c>
      <c r="E191" s="45" t="s">
        <v>53</v>
      </c>
      <c r="F191" s="49" t="s">
        <v>53</v>
      </c>
      <c r="G191" s="48">
        <v>17</v>
      </c>
      <c r="H191" s="47">
        <v>0.55000000000000004</v>
      </c>
      <c r="I191" s="48">
        <v>78.900000000000006</v>
      </c>
    </row>
    <row r="192" spans="1:9" outlineLevel="1">
      <c r="A192" s="17" t="s">
        <v>111</v>
      </c>
      <c r="B192" s="44" t="s">
        <v>51</v>
      </c>
      <c r="C192" s="49" t="s">
        <v>51</v>
      </c>
      <c r="D192" s="49" t="s">
        <v>51</v>
      </c>
      <c r="E192" s="49" t="s">
        <v>51</v>
      </c>
      <c r="F192" s="49" t="s">
        <v>51</v>
      </c>
      <c r="G192" s="49" t="s">
        <v>51</v>
      </c>
      <c r="H192" s="49" t="s">
        <v>51</v>
      </c>
      <c r="I192" s="49" t="s">
        <v>51</v>
      </c>
    </row>
    <row r="193" spans="1:9" outlineLevel="1">
      <c r="A193" s="17" t="s">
        <v>112</v>
      </c>
      <c r="B193" s="44">
        <v>2</v>
      </c>
      <c r="C193" s="50" t="s">
        <v>53</v>
      </c>
      <c r="D193" s="50" t="s">
        <v>53</v>
      </c>
      <c r="E193" s="50" t="s">
        <v>53</v>
      </c>
      <c r="F193" s="50" t="s">
        <v>53</v>
      </c>
      <c r="G193" s="48">
        <v>22</v>
      </c>
      <c r="H193" s="47">
        <v>0.71</v>
      </c>
      <c r="I193" s="48">
        <v>95</v>
      </c>
    </row>
    <row r="194" spans="1:9" outlineLevel="1">
      <c r="A194" s="17" t="s">
        <v>113</v>
      </c>
      <c r="B194" s="44">
        <v>3</v>
      </c>
      <c r="C194" s="49">
        <v>30430</v>
      </c>
      <c r="D194" s="49">
        <v>17970</v>
      </c>
      <c r="E194" s="49">
        <v>17367</v>
      </c>
      <c r="F194" s="49">
        <v>507</v>
      </c>
      <c r="G194" s="48">
        <v>29.2</v>
      </c>
      <c r="H194" s="47">
        <v>0.94</v>
      </c>
      <c r="I194" s="48">
        <v>59.1</v>
      </c>
    </row>
    <row r="195" spans="1:9" ht="14.25" outlineLevel="1">
      <c r="A195" s="17" t="s">
        <v>114</v>
      </c>
      <c r="B195" s="44" t="s">
        <v>51</v>
      </c>
      <c r="C195" s="49" t="s">
        <v>51</v>
      </c>
      <c r="D195" s="49" t="s">
        <v>51</v>
      </c>
      <c r="E195" s="49" t="s">
        <v>51</v>
      </c>
      <c r="F195" s="49" t="s">
        <v>51</v>
      </c>
      <c r="G195" s="49" t="s">
        <v>51</v>
      </c>
      <c r="H195" s="49" t="s">
        <v>51</v>
      </c>
      <c r="I195" s="49" t="s">
        <v>51</v>
      </c>
    </row>
    <row r="197" spans="1:9">
      <c r="A197" s="56" t="s">
        <v>10</v>
      </c>
      <c r="B197" s="1696" t="s">
        <v>128</v>
      </c>
      <c r="C197" s="1696"/>
      <c r="D197" s="1696"/>
      <c r="E197" s="1696"/>
      <c r="F197" s="1696"/>
      <c r="G197" s="1696"/>
      <c r="H197" s="1696"/>
      <c r="I197" s="1696"/>
    </row>
    <row r="198" spans="1:9">
      <c r="A198" s="17" t="s">
        <v>100</v>
      </c>
      <c r="B198" s="44">
        <v>101</v>
      </c>
      <c r="C198" s="45">
        <v>4565471</v>
      </c>
      <c r="D198" s="45">
        <v>2977386</v>
      </c>
      <c r="E198" s="45">
        <v>3114390</v>
      </c>
      <c r="F198" s="49">
        <v>76123</v>
      </c>
      <c r="G198" s="48">
        <v>24.4</v>
      </c>
      <c r="H198" s="47">
        <v>0.81</v>
      </c>
      <c r="I198" s="48">
        <v>65.2</v>
      </c>
    </row>
    <row r="199" spans="1:9">
      <c r="A199" s="17"/>
      <c r="B199" s="44"/>
      <c r="C199" s="45"/>
      <c r="D199" s="45"/>
      <c r="E199" s="45"/>
      <c r="F199" s="49"/>
      <c r="G199" s="48"/>
      <c r="H199" s="47"/>
      <c r="I199" s="48"/>
    </row>
    <row r="200" spans="1:9" outlineLevel="1">
      <c r="A200" s="17" t="s">
        <v>101</v>
      </c>
      <c r="B200" s="44">
        <v>3</v>
      </c>
      <c r="C200" s="49">
        <v>34388</v>
      </c>
      <c r="D200" s="49">
        <v>32458</v>
      </c>
      <c r="E200" s="49">
        <v>30358</v>
      </c>
      <c r="F200" s="49">
        <v>788</v>
      </c>
      <c r="G200" s="48">
        <v>26</v>
      </c>
      <c r="H200" s="47">
        <v>0.87</v>
      </c>
      <c r="I200" s="48">
        <v>94.4</v>
      </c>
    </row>
    <row r="201" spans="1:9" outlineLevel="1">
      <c r="A201" s="17" t="s">
        <v>102</v>
      </c>
      <c r="B201" s="44">
        <v>8</v>
      </c>
      <c r="C201" s="45" t="s">
        <v>53</v>
      </c>
      <c r="D201" s="45" t="s">
        <v>53</v>
      </c>
      <c r="E201" s="45" t="s">
        <v>53</v>
      </c>
      <c r="F201" s="49" t="s">
        <v>53</v>
      </c>
      <c r="G201" s="48">
        <v>18.100000000000001</v>
      </c>
      <c r="H201" s="47">
        <v>0.6</v>
      </c>
      <c r="I201" s="53">
        <v>7.9</v>
      </c>
    </row>
    <row r="202" spans="1:9" outlineLevel="1">
      <c r="A202" s="17" t="s">
        <v>103</v>
      </c>
      <c r="B202" s="44">
        <v>1</v>
      </c>
      <c r="C202" s="50" t="s">
        <v>53</v>
      </c>
      <c r="D202" s="50" t="s">
        <v>53</v>
      </c>
      <c r="E202" s="50" t="s">
        <v>53</v>
      </c>
      <c r="F202" s="50" t="s">
        <v>53</v>
      </c>
      <c r="G202" s="48" t="s">
        <v>53</v>
      </c>
      <c r="H202" s="47" t="s">
        <v>53</v>
      </c>
      <c r="I202" s="48" t="s">
        <v>53</v>
      </c>
    </row>
    <row r="203" spans="1:9" outlineLevel="1">
      <c r="A203" s="17" t="s">
        <v>104</v>
      </c>
      <c r="B203" s="44">
        <v>4</v>
      </c>
      <c r="C203" s="49">
        <v>18448</v>
      </c>
      <c r="D203" s="49">
        <v>13397</v>
      </c>
      <c r="E203" s="49">
        <v>13405</v>
      </c>
      <c r="F203" s="49">
        <v>303</v>
      </c>
      <c r="G203" s="48">
        <v>22.6</v>
      </c>
      <c r="H203" s="47">
        <v>0.75</v>
      </c>
      <c r="I203" s="48">
        <v>72.599999999999994</v>
      </c>
    </row>
    <row r="204" spans="1:9" outlineLevel="1">
      <c r="A204" s="17" t="s">
        <v>105</v>
      </c>
      <c r="B204" s="44" t="s">
        <v>51</v>
      </c>
      <c r="C204" s="49" t="s">
        <v>51</v>
      </c>
      <c r="D204" s="49" t="s">
        <v>51</v>
      </c>
      <c r="E204" s="49" t="s">
        <v>51</v>
      </c>
      <c r="F204" s="49" t="s">
        <v>51</v>
      </c>
      <c r="G204" s="49" t="s">
        <v>51</v>
      </c>
      <c r="H204" s="49" t="s">
        <v>51</v>
      </c>
      <c r="I204" s="49" t="s">
        <v>51</v>
      </c>
    </row>
    <row r="205" spans="1:9" outlineLevel="1">
      <c r="A205" s="17" t="s">
        <v>106</v>
      </c>
      <c r="B205" s="44">
        <v>35</v>
      </c>
      <c r="C205" s="45">
        <v>2276838</v>
      </c>
      <c r="D205" s="45">
        <v>1994700</v>
      </c>
      <c r="E205" s="45">
        <v>2045665</v>
      </c>
      <c r="F205" s="49">
        <v>52086</v>
      </c>
      <c r="G205" s="48">
        <v>25.5</v>
      </c>
      <c r="H205" s="47">
        <v>0.85</v>
      </c>
      <c r="I205" s="48">
        <v>87.6</v>
      </c>
    </row>
    <row r="206" spans="1:9" outlineLevel="1">
      <c r="A206" s="17" t="s">
        <v>107</v>
      </c>
      <c r="B206" s="44">
        <v>42</v>
      </c>
      <c r="C206" s="45">
        <v>792581</v>
      </c>
      <c r="D206" s="45">
        <v>692712</v>
      </c>
      <c r="E206" s="45">
        <v>682525</v>
      </c>
      <c r="F206" s="49">
        <v>15510</v>
      </c>
      <c r="G206" s="48">
        <v>22.7</v>
      </c>
      <c r="H206" s="47">
        <v>0.76</v>
      </c>
      <c r="I206" s="48">
        <v>87.4</v>
      </c>
    </row>
    <row r="207" spans="1:9" outlineLevel="1">
      <c r="A207" s="17" t="s">
        <v>108</v>
      </c>
      <c r="B207" s="54" t="s">
        <v>53</v>
      </c>
      <c r="C207" s="50" t="s">
        <v>53</v>
      </c>
      <c r="D207" s="50" t="s">
        <v>53</v>
      </c>
      <c r="E207" s="50" t="s">
        <v>53</v>
      </c>
      <c r="F207" s="50" t="s">
        <v>53</v>
      </c>
      <c r="G207" s="48">
        <v>25.4</v>
      </c>
      <c r="H207" s="47">
        <v>0.85</v>
      </c>
      <c r="I207" s="48">
        <v>77.400000000000006</v>
      </c>
    </row>
    <row r="208" spans="1:9" outlineLevel="1">
      <c r="A208" s="17" t="s">
        <v>109</v>
      </c>
      <c r="B208" s="44">
        <v>1</v>
      </c>
      <c r="C208" s="50" t="s">
        <v>53</v>
      </c>
      <c r="D208" s="50" t="s">
        <v>53</v>
      </c>
      <c r="E208" s="50" t="s">
        <v>53</v>
      </c>
      <c r="F208" s="50" t="s">
        <v>53</v>
      </c>
      <c r="G208" s="48">
        <v>25.6</v>
      </c>
      <c r="H208" s="47">
        <v>0.85</v>
      </c>
      <c r="I208" s="48">
        <v>93.9</v>
      </c>
    </row>
    <row r="209" spans="1:9" outlineLevel="1">
      <c r="A209" s="17" t="s">
        <v>110</v>
      </c>
      <c r="B209" s="44">
        <v>1</v>
      </c>
      <c r="C209" s="45" t="s">
        <v>53</v>
      </c>
      <c r="D209" s="45" t="s">
        <v>53</v>
      </c>
      <c r="E209" s="45" t="s">
        <v>53</v>
      </c>
      <c r="F209" s="49" t="s">
        <v>53</v>
      </c>
      <c r="G209" s="48" t="s">
        <v>70</v>
      </c>
      <c r="H209" s="47" t="s">
        <v>70</v>
      </c>
      <c r="I209" s="48">
        <v>37.6</v>
      </c>
    </row>
    <row r="210" spans="1:9" outlineLevel="1">
      <c r="A210" s="17" t="s">
        <v>111</v>
      </c>
      <c r="B210" s="44" t="s">
        <v>51</v>
      </c>
      <c r="C210" s="49" t="s">
        <v>51</v>
      </c>
      <c r="D210" s="49" t="s">
        <v>51</v>
      </c>
      <c r="E210" s="49" t="s">
        <v>51</v>
      </c>
      <c r="F210" s="49" t="s">
        <v>51</v>
      </c>
      <c r="G210" s="49" t="s">
        <v>51</v>
      </c>
      <c r="H210" s="49" t="s">
        <v>51</v>
      </c>
      <c r="I210" s="49" t="s">
        <v>51</v>
      </c>
    </row>
    <row r="211" spans="1:9" outlineLevel="1">
      <c r="A211" s="17" t="s">
        <v>112</v>
      </c>
      <c r="B211" s="44">
        <v>2</v>
      </c>
      <c r="C211" s="50" t="s">
        <v>53</v>
      </c>
      <c r="D211" s="50" t="s">
        <v>53</v>
      </c>
      <c r="E211" s="50" t="s">
        <v>53</v>
      </c>
      <c r="F211" s="50" t="s">
        <v>53</v>
      </c>
      <c r="G211" s="48">
        <v>28</v>
      </c>
      <c r="H211" s="47">
        <v>0.93</v>
      </c>
      <c r="I211" s="48">
        <v>94.6</v>
      </c>
    </row>
    <row r="212" spans="1:9" outlineLevel="1">
      <c r="A212" s="17" t="s">
        <v>113</v>
      </c>
      <c r="B212" s="44">
        <v>2</v>
      </c>
      <c r="C212" s="49">
        <v>19200</v>
      </c>
      <c r="D212" s="49">
        <v>17888</v>
      </c>
      <c r="E212" s="49">
        <v>17929</v>
      </c>
      <c r="F212" s="49">
        <v>472</v>
      </c>
      <c r="G212" s="48">
        <v>26.4</v>
      </c>
      <c r="H212" s="47">
        <v>0.88</v>
      </c>
      <c r="I212" s="48">
        <v>93.2</v>
      </c>
    </row>
    <row r="213" spans="1:9" ht="14.25" outlineLevel="1">
      <c r="A213" s="17" t="s">
        <v>114</v>
      </c>
      <c r="B213" s="44" t="s">
        <v>51</v>
      </c>
      <c r="C213" s="49" t="s">
        <v>51</v>
      </c>
      <c r="D213" s="49" t="s">
        <v>51</v>
      </c>
      <c r="E213" s="49" t="s">
        <v>51</v>
      </c>
      <c r="F213" s="49" t="s">
        <v>51</v>
      </c>
      <c r="G213" s="49" t="s">
        <v>51</v>
      </c>
      <c r="H213" s="49" t="s">
        <v>51</v>
      </c>
      <c r="I213" s="49" t="s">
        <v>51</v>
      </c>
    </row>
    <row r="214" spans="1:9" outlineLevel="1">
      <c r="A214" s="16"/>
      <c r="B214" s="34"/>
      <c r="C214" s="51"/>
      <c r="D214" s="51"/>
      <c r="E214" s="51"/>
      <c r="F214" s="51"/>
      <c r="G214" s="51"/>
      <c r="H214" s="51"/>
      <c r="I214" s="51"/>
    </row>
    <row r="215" spans="1:9" outlineLevel="1">
      <c r="A215" s="1697" t="s">
        <v>55</v>
      </c>
      <c r="B215" s="1697"/>
      <c r="C215" s="1697"/>
      <c r="D215" s="1697"/>
      <c r="E215" s="1697"/>
      <c r="F215" s="1697"/>
      <c r="G215" s="1697"/>
      <c r="H215" s="1697"/>
      <c r="I215" s="1697"/>
    </row>
    <row r="216" spans="1:9" ht="12.75" customHeight="1" outlineLevel="1">
      <c r="A216" s="1696" t="s">
        <v>56</v>
      </c>
      <c r="B216" s="1696"/>
      <c r="C216" s="1696"/>
      <c r="D216" s="1696"/>
      <c r="E216" s="1696"/>
      <c r="F216" s="1696"/>
      <c r="G216" s="1696"/>
      <c r="H216" s="1696"/>
      <c r="I216" s="1696"/>
    </row>
    <row r="217" spans="1:9" ht="13.15" customHeight="1" outlineLevel="1">
      <c r="A217" s="1696" t="s">
        <v>57</v>
      </c>
      <c r="B217" s="1696"/>
      <c r="C217" s="1696"/>
      <c r="D217" s="1696"/>
      <c r="E217" s="1696"/>
      <c r="F217" s="1696"/>
      <c r="G217" s="1696"/>
      <c r="H217" s="1696"/>
      <c r="I217" s="1696"/>
    </row>
    <row r="218" spans="1:9" ht="13.15" customHeight="1" outlineLevel="1">
      <c r="A218" s="1696" t="s">
        <v>117</v>
      </c>
      <c r="B218" s="1696"/>
      <c r="C218" s="1696"/>
      <c r="D218" s="1696"/>
      <c r="E218" s="1696"/>
      <c r="F218" s="1696"/>
      <c r="G218" s="1696"/>
      <c r="H218" s="1696"/>
      <c r="I218" s="1696"/>
    </row>
    <row r="219" spans="1:9" ht="13.15" customHeight="1" outlineLevel="1">
      <c r="A219" s="1696" t="s">
        <v>60</v>
      </c>
      <c r="B219" s="1696"/>
      <c r="C219" s="1696"/>
      <c r="D219" s="1696"/>
      <c r="E219" s="1696"/>
      <c r="F219" s="1696"/>
      <c r="G219" s="1696"/>
      <c r="H219" s="1696"/>
      <c r="I219" s="1696"/>
    </row>
    <row r="220" spans="1:9" ht="13.15" customHeight="1" outlineLevel="1">
      <c r="A220" s="1696" t="s">
        <v>118</v>
      </c>
      <c r="B220" s="1696"/>
      <c r="C220" s="1696"/>
      <c r="D220" s="1696"/>
      <c r="E220" s="1696"/>
      <c r="F220" s="1696"/>
      <c r="G220" s="1696"/>
      <c r="H220" s="1696"/>
      <c r="I220" s="1696"/>
    </row>
    <row r="221" spans="1:9" ht="13.15" customHeight="1" outlineLevel="1">
      <c r="A221" s="1696" t="s">
        <v>119</v>
      </c>
      <c r="B221" s="1696"/>
      <c r="C221" s="1696"/>
      <c r="D221" s="1696"/>
      <c r="E221" s="1696"/>
      <c r="F221" s="1696"/>
      <c r="G221" s="1696"/>
      <c r="H221" s="1696"/>
      <c r="I221" s="1696"/>
    </row>
    <row r="222" spans="1:9" ht="13.15" customHeight="1" outlineLevel="1">
      <c r="A222" s="1696" t="s">
        <v>120</v>
      </c>
      <c r="B222" s="1696"/>
      <c r="C222" s="1696"/>
      <c r="D222" s="1696"/>
      <c r="E222" s="1696"/>
      <c r="F222" s="1696"/>
      <c r="G222" s="1696"/>
      <c r="H222" s="1696"/>
      <c r="I222" s="1696"/>
    </row>
    <row r="223" spans="1:9" ht="13.15" customHeight="1" outlineLevel="1">
      <c r="A223" s="1696" t="s">
        <v>121</v>
      </c>
      <c r="B223" s="1696"/>
      <c r="C223" s="1696"/>
      <c r="D223" s="1696"/>
      <c r="E223" s="1696"/>
      <c r="F223" s="1696"/>
      <c r="G223" s="1696"/>
      <c r="H223" s="1696"/>
      <c r="I223" s="1696"/>
    </row>
    <row r="224" spans="1:9" ht="12.75" customHeight="1" outlineLevel="1">
      <c r="A224" s="1697" t="s">
        <v>122</v>
      </c>
      <c r="B224" s="1697"/>
      <c r="C224" s="1697"/>
      <c r="D224" s="1697"/>
      <c r="E224" s="1697"/>
      <c r="F224" s="1697"/>
      <c r="G224" s="1697"/>
      <c r="H224" s="1697"/>
      <c r="I224" s="1697"/>
    </row>
    <row r="225" spans="1:9" ht="12.75" customHeight="1" outlineLevel="1">
      <c r="A225" s="56"/>
      <c r="B225" s="56"/>
      <c r="C225" s="56"/>
      <c r="D225" s="56"/>
      <c r="E225" s="56"/>
      <c r="F225" s="56"/>
      <c r="G225" s="56"/>
      <c r="H225" s="56"/>
      <c r="I225" s="56"/>
    </row>
    <row r="226" spans="1:9" ht="12.75" customHeight="1" outlineLevel="1">
      <c r="A226" s="56"/>
      <c r="B226" s="56"/>
      <c r="C226" s="56"/>
      <c r="D226" s="56"/>
      <c r="E226" s="56"/>
      <c r="F226" s="56"/>
      <c r="G226" s="56"/>
      <c r="H226" s="56"/>
      <c r="I226" s="56"/>
    </row>
    <row r="227" spans="1:9" ht="12.75" customHeight="1" outlineLevel="1">
      <c r="A227" s="56"/>
      <c r="B227" s="56"/>
      <c r="C227" s="56"/>
      <c r="D227" s="56"/>
      <c r="E227" s="56"/>
      <c r="F227" s="56"/>
      <c r="G227" s="56"/>
      <c r="H227" s="56"/>
      <c r="I227" s="56"/>
    </row>
    <row r="228" spans="1:9" ht="12.75" customHeight="1" outlineLevel="1">
      <c r="A228" s="56"/>
      <c r="B228" s="56"/>
      <c r="C228" s="56"/>
      <c r="D228" s="56"/>
      <c r="E228" s="56"/>
      <c r="F228" s="56"/>
      <c r="G228" s="56"/>
      <c r="H228" s="56"/>
      <c r="I228" s="56"/>
    </row>
    <row r="229" spans="1:9" ht="12.75" customHeight="1" outlineLevel="1">
      <c r="A229" s="56"/>
      <c r="B229" s="56"/>
      <c r="C229" s="56"/>
      <c r="D229" s="56"/>
      <c r="E229" s="56"/>
      <c r="F229" s="56"/>
      <c r="G229" s="56"/>
      <c r="H229" s="56"/>
      <c r="I229" s="56"/>
    </row>
    <row r="230" spans="1:9" outlineLevel="1">
      <c r="A230" s="16"/>
      <c r="B230" s="34"/>
      <c r="C230" s="51"/>
      <c r="D230" s="51"/>
      <c r="E230" s="51"/>
      <c r="F230" s="51"/>
      <c r="G230" s="51"/>
      <c r="H230" s="51"/>
      <c r="I230" s="51"/>
    </row>
    <row r="231" spans="1:9" ht="13.15" customHeight="1" outlineLevel="1">
      <c r="A231" s="1695" t="s">
        <v>305</v>
      </c>
      <c r="B231" s="1695"/>
      <c r="C231" s="1695"/>
      <c r="D231" s="1695"/>
      <c r="E231" s="1695"/>
      <c r="F231" s="1695"/>
      <c r="G231" s="1695"/>
      <c r="H231" s="1695"/>
      <c r="I231" s="1695"/>
    </row>
    <row r="233" spans="1:9">
      <c r="A233" s="56" t="s">
        <v>10</v>
      </c>
      <c r="B233" s="1697" t="s">
        <v>129</v>
      </c>
      <c r="C233" s="1697"/>
      <c r="D233" s="1697"/>
      <c r="E233" s="1697"/>
      <c r="F233" s="1697"/>
      <c r="G233" s="1697"/>
      <c r="H233" s="1697"/>
      <c r="I233" s="1697"/>
    </row>
    <row r="234" spans="1:9">
      <c r="A234" s="17" t="s">
        <v>100</v>
      </c>
      <c r="B234" s="44">
        <v>101</v>
      </c>
      <c r="C234" s="45">
        <v>4565841</v>
      </c>
      <c r="D234" s="45">
        <v>2886474</v>
      </c>
      <c r="E234" s="45">
        <v>2931930</v>
      </c>
      <c r="F234" s="49">
        <v>75130</v>
      </c>
      <c r="G234" s="48">
        <v>25.6</v>
      </c>
      <c r="H234" s="47">
        <v>0.83</v>
      </c>
      <c r="I234" s="48">
        <v>63.2</v>
      </c>
    </row>
    <row r="235" spans="1:9">
      <c r="A235" s="17"/>
      <c r="B235" s="44"/>
      <c r="C235" s="45"/>
      <c r="D235" s="45"/>
      <c r="E235" s="45"/>
      <c r="F235" s="49"/>
      <c r="G235" s="48"/>
      <c r="H235" s="47"/>
      <c r="I235" s="48"/>
    </row>
    <row r="236" spans="1:9" outlineLevel="1">
      <c r="A236" s="17" t="s">
        <v>101</v>
      </c>
      <c r="B236" s="44">
        <v>3</v>
      </c>
      <c r="C236" s="49">
        <v>34388</v>
      </c>
      <c r="D236" s="49">
        <v>32310</v>
      </c>
      <c r="E236" s="49">
        <v>32384</v>
      </c>
      <c r="F236" s="49">
        <v>653</v>
      </c>
      <c r="G236" s="48">
        <v>20.2</v>
      </c>
      <c r="H236" s="47">
        <v>0.65</v>
      </c>
      <c r="I236" s="48">
        <v>94</v>
      </c>
    </row>
    <row r="237" spans="1:9" outlineLevel="1">
      <c r="A237" s="17" t="s">
        <v>102</v>
      </c>
      <c r="B237" s="44">
        <v>8</v>
      </c>
      <c r="C237" s="45" t="s">
        <v>53</v>
      </c>
      <c r="D237" s="45" t="s">
        <v>53</v>
      </c>
      <c r="E237" s="45" t="s">
        <v>53</v>
      </c>
      <c r="F237" s="49" t="s">
        <v>53</v>
      </c>
      <c r="G237" s="48">
        <v>26.6</v>
      </c>
      <c r="H237" s="47">
        <v>0.86</v>
      </c>
      <c r="I237" s="53">
        <v>7.8</v>
      </c>
    </row>
    <row r="238" spans="1:9" outlineLevel="1">
      <c r="A238" s="17" t="s">
        <v>103</v>
      </c>
      <c r="B238" s="44">
        <v>1</v>
      </c>
      <c r="C238" s="50" t="s">
        <v>53</v>
      </c>
      <c r="D238" s="50" t="s">
        <v>53</v>
      </c>
      <c r="E238" s="50" t="s">
        <v>53</v>
      </c>
      <c r="F238" s="50" t="s">
        <v>53</v>
      </c>
      <c r="G238" s="48" t="s">
        <v>53</v>
      </c>
      <c r="H238" s="47" t="s">
        <v>53</v>
      </c>
      <c r="I238" s="48" t="s">
        <v>53</v>
      </c>
    </row>
    <row r="239" spans="1:9" outlineLevel="1">
      <c r="A239" s="17" t="s">
        <v>104</v>
      </c>
      <c r="B239" s="44">
        <v>4</v>
      </c>
      <c r="C239" s="49">
        <v>18448</v>
      </c>
      <c r="D239" s="49">
        <v>12919</v>
      </c>
      <c r="E239" s="49">
        <v>13158</v>
      </c>
      <c r="F239" s="49">
        <v>299</v>
      </c>
      <c r="G239" s="48">
        <v>22.7</v>
      </c>
      <c r="H239" s="47">
        <v>0.73</v>
      </c>
      <c r="I239" s="48">
        <v>70</v>
      </c>
    </row>
    <row r="240" spans="1:9" outlineLevel="1">
      <c r="A240" s="17" t="s">
        <v>105</v>
      </c>
      <c r="B240" s="44" t="s">
        <v>51</v>
      </c>
      <c r="C240" s="49" t="s">
        <v>51</v>
      </c>
      <c r="D240" s="49" t="s">
        <v>51</v>
      </c>
      <c r="E240" s="49" t="s">
        <v>51</v>
      </c>
      <c r="F240" s="49" t="s">
        <v>51</v>
      </c>
      <c r="G240" s="49" t="s">
        <v>51</v>
      </c>
      <c r="H240" s="49" t="s">
        <v>51</v>
      </c>
      <c r="I240" s="49" t="s">
        <v>51</v>
      </c>
    </row>
    <row r="241" spans="1:9" outlineLevel="1">
      <c r="A241" s="17" t="s">
        <v>106</v>
      </c>
      <c r="B241" s="44">
        <v>35</v>
      </c>
      <c r="C241" s="45">
        <v>2276838</v>
      </c>
      <c r="D241" s="45">
        <v>1946431</v>
      </c>
      <c r="E241" s="45">
        <v>1970566</v>
      </c>
      <c r="F241" s="49">
        <v>51534</v>
      </c>
      <c r="G241" s="48">
        <v>26.2</v>
      </c>
      <c r="H241" s="47">
        <v>0.84</v>
      </c>
      <c r="I241" s="48">
        <v>85.5</v>
      </c>
    </row>
    <row r="242" spans="1:9" outlineLevel="1">
      <c r="A242" s="17" t="s">
        <v>107</v>
      </c>
      <c r="B242" s="44">
        <v>42</v>
      </c>
      <c r="C242" s="45">
        <v>792951</v>
      </c>
      <c r="D242" s="45">
        <v>652509</v>
      </c>
      <c r="E242" s="45">
        <v>672611</v>
      </c>
      <c r="F242" s="49">
        <v>16513</v>
      </c>
      <c r="G242" s="48">
        <v>24.6</v>
      </c>
      <c r="H242" s="47">
        <v>0.79</v>
      </c>
      <c r="I242" s="48">
        <v>82.3</v>
      </c>
    </row>
    <row r="243" spans="1:9" outlineLevel="1">
      <c r="A243" s="17" t="s">
        <v>108</v>
      </c>
      <c r="B243" s="54" t="s">
        <v>53</v>
      </c>
      <c r="C243" s="50" t="s">
        <v>53</v>
      </c>
      <c r="D243" s="50" t="s">
        <v>53</v>
      </c>
      <c r="E243" s="50" t="s">
        <v>53</v>
      </c>
      <c r="F243" s="50" t="s">
        <v>53</v>
      </c>
      <c r="G243" s="48">
        <v>25.6</v>
      </c>
      <c r="H243" s="47">
        <v>0.83</v>
      </c>
      <c r="I243" s="48">
        <v>76.400000000000006</v>
      </c>
    </row>
    <row r="244" spans="1:9" outlineLevel="1">
      <c r="A244" s="17" t="s">
        <v>109</v>
      </c>
      <c r="B244" s="44">
        <v>1</v>
      </c>
      <c r="C244" s="50" t="s">
        <v>53</v>
      </c>
      <c r="D244" s="50" t="s">
        <v>53</v>
      </c>
      <c r="E244" s="50" t="s">
        <v>53</v>
      </c>
      <c r="F244" s="50" t="s">
        <v>53</v>
      </c>
      <c r="G244" s="48">
        <v>18.3</v>
      </c>
      <c r="H244" s="47">
        <v>0.59</v>
      </c>
      <c r="I244" s="48">
        <v>96.7</v>
      </c>
    </row>
    <row r="245" spans="1:9" outlineLevel="1">
      <c r="A245" s="17" t="s">
        <v>110</v>
      </c>
      <c r="B245" s="44">
        <v>1</v>
      </c>
      <c r="C245" s="45" t="s">
        <v>53</v>
      </c>
      <c r="D245" s="45" t="s">
        <v>53</v>
      </c>
      <c r="E245" s="45" t="s">
        <v>53</v>
      </c>
      <c r="F245" s="49" t="s">
        <v>53</v>
      </c>
      <c r="G245" s="48" t="s">
        <v>70</v>
      </c>
      <c r="H245" s="47" t="s">
        <v>70</v>
      </c>
      <c r="I245" s="48">
        <v>33.299999999999997</v>
      </c>
    </row>
    <row r="246" spans="1:9" outlineLevel="1">
      <c r="A246" s="17" t="s">
        <v>111</v>
      </c>
      <c r="B246" s="44" t="s">
        <v>51</v>
      </c>
      <c r="C246" s="49" t="s">
        <v>51</v>
      </c>
      <c r="D246" s="49" t="s">
        <v>51</v>
      </c>
      <c r="E246" s="49" t="s">
        <v>51</v>
      </c>
      <c r="F246" s="49" t="s">
        <v>51</v>
      </c>
      <c r="G246" s="49" t="s">
        <v>51</v>
      </c>
      <c r="H246" s="49" t="s">
        <v>51</v>
      </c>
      <c r="I246" s="49" t="s">
        <v>51</v>
      </c>
    </row>
    <row r="247" spans="1:9" outlineLevel="1">
      <c r="A247" s="17" t="s">
        <v>112</v>
      </c>
      <c r="B247" s="44">
        <v>2</v>
      </c>
      <c r="C247" s="50" t="s">
        <v>53</v>
      </c>
      <c r="D247" s="50" t="s">
        <v>53</v>
      </c>
      <c r="E247" s="50" t="s">
        <v>53</v>
      </c>
      <c r="F247" s="50" t="s">
        <v>53</v>
      </c>
      <c r="G247" s="48">
        <v>29.2</v>
      </c>
      <c r="H247" s="47">
        <v>0.94</v>
      </c>
      <c r="I247" s="48">
        <v>94</v>
      </c>
    </row>
    <row r="248" spans="1:9" outlineLevel="1">
      <c r="A248" s="17" t="s">
        <v>113</v>
      </c>
      <c r="B248" s="44">
        <v>2</v>
      </c>
      <c r="C248" s="49">
        <v>19200</v>
      </c>
      <c r="D248" s="49">
        <v>17666</v>
      </c>
      <c r="E248" s="49">
        <v>17777</v>
      </c>
      <c r="F248" s="49">
        <v>471</v>
      </c>
      <c r="G248" s="48">
        <v>26.5</v>
      </c>
      <c r="H248" s="47">
        <v>0.85</v>
      </c>
      <c r="I248" s="48">
        <v>92</v>
      </c>
    </row>
    <row r="249" spans="1:9" ht="14.25" outlineLevel="1">
      <c r="A249" s="17" t="s">
        <v>114</v>
      </c>
      <c r="B249" s="44" t="s">
        <v>51</v>
      </c>
      <c r="C249" s="49" t="s">
        <v>51</v>
      </c>
      <c r="D249" s="49" t="s">
        <v>51</v>
      </c>
      <c r="E249" s="49" t="s">
        <v>51</v>
      </c>
      <c r="F249" s="49" t="s">
        <v>51</v>
      </c>
      <c r="G249" s="49" t="s">
        <v>51</v>
      </c>
      <c r="H249" s="49" t="s">
        <v>51</v>
      </c>
      <c r="I249" s="49" t="s">
        <v>51</v>
      </c>
    </row>
    <row r="251" spans="1:9">
      <c r="A251" s="56" t="s">
        <v>10</v>
      </c>
      <c r="B251" s="1696" t="s">
        <v>130</v>
      </c>
      <c r="C251" s="1696"/>
      <c r="D251" s="1696"/>
      <c r="E251" s="1696"/>
      <c r="F251" s="1696"/>
      <c r="G251" s="1696"/>
      <c r="H251" s="1696"/>
      <c r="I251" s="1696"/>
    </row>
    <row r="252" spans="1:9">
      <c r="A252" s="17" t="s">
        <v>100</v>
      </c>
      <c r="B252" s="44">
        <v>101</v>
      </c>
      <c r="C252" s="45">
        <v>4532441</v>
      </c>
      <c r="D252" s="45">
        <v>2966673</v>
      </c>
      <c r="E252" s="45">
        <v>2926574</v>
      </c>
      <c r="F252" s="49">
        <v>75975</v>
      </c>
      <c r="G252" s="48">
        <v>26</v>
      </c>
      <c r="H252" s="47">
        <v>0.87</v>
      </c>
      <c r="I252" s="48">
        <v>65.5</v>
      </c>
    </row>
    <row r="253" spans="1:9">
      <c r="A253" s="17"/>
      <c r="B253" s="44"/>
      <c r="C253" s="45"/>
      <c r="D253" s="45"/>
      <c r="E253" s="45"/>
      <c r="F253" s="49"/>
      <c r="G253" s="48"/>
      <c r="H253" s="47"/>
      <c r="I253" s="48"/>
    </row>
    <row r="254" spans="1:9" outlineLevel="1">
      <c r="A254" s="17" t="s">
        <v>101</v>
      </c>
      <c r="B254" s="44">
        <v>4</v>
      </c>
      <c r="C254" s="49">
        <v>40788</v>
      </c>
      <c r="D254" s="49">
        <v>31158</v>
      </c>
      <c r="E254" s="49">
        <v>31734</v>
      </c>
      <c r="F254" s="49">
        <v>748</v>
      </c>
      <c r="G254" s="48">
        <v>23.6</v>
      </c>
      <c r="H254" s="47">
        <v>0.79</v>
      </c>
      <c r="I254" s="48">
        <v>76.400000000000006</v>
      </c>
    </row>
    <row r="255" spans="1:9" outlineLevel="1">
      <c r="A255" s="17" t="s">
        <v>102</v>
      </c>
      <c r="B255" s="44">
        <v>8</v>
      </c>
      <c r="C255" s="45" t="s">
        <v>53</v>
      </c>
      <c r="D255" s="45" t="s">
        <v>53</v>
      </c>
      <c r="E255" s="45" t="s">
        <v>53</v>
      </c>
      <c r="F255" s="49" t="s">
        <v>53</v>
      </c>
      <c r="G255" s="48">
        <v>24</v>
      </c>
      <c r="H255" s="47">
        <v>0.8</v>
      </c>
      <c r="I255" s="53">
        <v>7.8</v>
      </c>
    </row>
    <row r="256" spans="1:9" outlineLevel="1">
      <c r="A256" s="17" t="s">
        <v>103</v>
      </c>
      <c r="B256" s="44" t="s">
        <v>53</v>
      </c>
      <c r="C256" s="50" t="s">
        <v>53</v>
      </c>
      <c r="D256" s="50" t="s">
        <v>53</v>
      </c>
      <c r="E256" s="50" t="s">
        <v>53</v>
      </c>
      <c r="F256" s="50" t="s">
        <v>53</v>
      </c>
      <c r="G256" s="48" t="s">
        <v>53</v>
      </c>
      <c r="H256" s="47" t="s">
        <v>53</v>
      </c>
      <c r="I256" s="48" t="s">
        <v>53</v>
      </c>
    </row>
    <row r="257" spans="1:9" outlineLevel="1">
      <c r="A257" s="17" t="s">
        <v>104</v>
      </c>
      <c r="B257" s="44">
        <v>4</v>
      </c>
      <c r="C257" s="49">
        <v>18448</v>
      </c>
      <c r="D257" s="49">
        <v>12183</v>
      </c>
      <c r="E257" s="49">
        <v>12551</v>
      </c>
      <c r="F257" s="49">
        <v>291</v>
      </c>
      <c r="G257" s="48">
        <v>23.2</v>
      </c>
      <c r="H257" s="47">
        <v>0.77</v>
      </c>
      <c r="I257" s="48">
        <v>66</v>
      </c>
    </row>
    <row r="258" spans="1:9" outlineLevel="1">
      <c r="A258" s="17" t="s">
        <v>105</v>
      </c>
      <c r="B258" s="44" t="s">
        <v>51</v>
      </c>
      <c r="C258" s="49" t="s">
        <v>51</v>
      </c>
      <c r="D258" s="49" t="s">
        <v>51</v>
      </c>
      <c r="E258" s="49" t="s">
        <v>51</v>
      </c>
      <c r="F258" s="49" t="s">
        <v>51</v>
      </c>
      <c r="G258" s="49" t="s">
        <v>51</v>
      </c>
      <c r="H258" s="49" t="s">
        <v>51</v>
      </c>
      <c r="I258" s="49" t="s">
        <v>51</v>
      </c>
    </row>
    <row r="259" spans="1:9" outlineLevel="1">
      <c r="A259" s="17" t="s">
        <v>106</v>
      </c>
      <c r="B259" s="44">
        <v>35</v>
      </c>
      <c r="C259" s="45">
        <v>2276838</v>
      </c>
      <c r="D259" s="45">
        <v>2022669</v>
      </c>
      <c r="E259" s="45">
        <v>1984550</v>
      </c>
      <c r="F259" s="49">
        <v>52289</v>
      </c>
      <c r="G259" s="48">
        <v>26.3</v>
      </c>
      <c r="H259" s="47">
        <v>0.88</v>
      </c>
      <c r="I259" s="48">
        <v>88.8</v>
      </c>
    </row>
    <row r="260" spans="1:9" outlineLevel="1">
      <c r="A260" s="17" t="s">
        <v>107</v>
      </c>
      <c r="B260" s="44">
        <v>42</v>
      </c>
      <c r="C260" s="45">
        <v>793351</v>
      </c>
      <c r="D260" s="45">
        <v>697571</v>
      </c>
      <c r="E260" s="45">
        <v>675040</v>
      </c>
      <c r="F260" s="49">
        <v>17480</v>
      </c>
      <c r="G260" s="48">
        <v>25.9</v>
      </c>
      <c r="H260" s="47">
        <v>0.86</v>
      </c>
      <c r="I260" s="48">
        <v>87.9</v>
      </c>
    </row>
    <row r="261" spans="1:9" outlineLevel="1">
      <c r="A261" s="17" t="s">
        <v>108</v>
      </c>
      <c r="B261" s="54" t="s">
        <v>53</v>
      </c>
      <c r="C261" s="50" t="s">
        <v>53</v>
      </c>
      <c r="D261" s="50" t="s">
        <v>53</v>
      </c>
      <c r="E261" s="50" t="s">
        <v>53</v>
      </c>
      <c r="F261" s="50" t="s">
        <v>53</v>
      </c>
      <c r="G261" s="48">
        <v>25.7</v>
      </c>
      <c r="H261" s="47">
        <v>0.86</v>
      </c>
      <c r="I261" s="48">
        <v>76.099999999999994</v>
      </c>
    </row>
    <row r="262" spans="1:9" outlineLevel="1">
      <c r="A262" s="17" t="s">
        <v>109</v>
      </c>
      <c r="B262" s="44">
        <v>1</v>
      </c>
      <c r="C262" s="50" t="s">
        <v>53</v>
      </c>
      <c r="D262" s="50" t="s">
        <v>53</v>
      </c>
      <c r="E262" s="50" t="s">
        <v>53</v>
      </c>
      <c r="F262" s="50" t="s">
        <v>53</v>
      </c>
      <c r="G262" s="48">
        <v>20.399999999999999</v>
      </c>
      <c r="H262" s="47">
        <v>0.68</v>
      </c>
      <c r="I262" s="48">
        <v>93.9</v>
      </c>
    </row>
    <row r="263" spans="1:9" outlineLevel="1">
      <c r="A263" s="17" t="s">
        <v>110</v>
      </c>
      <c r="B263" s="44">
        <v>1</v>
      </c>
      <c r="C263" s="45" t="s">
        <v>53</v>
      </c>
      <c r="D263" s="45" t="s">
        <v>53</v>
      </c>
      <c r="E263" s="45" t="s">
        <v>53</v>
      </c>
      <c r="F263" s="49" t="s">
        <v>53</v>
      </c>
      <c r="G263" s="48" t="s">
        <v>70</v>
      </c>
      <c r="H263" s="47" t="s">
        <v>70</v>
      </c>
      <c r="I263" s="48">
        <v>22.9</v>
      </c>
    </row>
    <row r="264" spans="1:9" outlineLevel="1">
      <c r="A264" s="17" t="s">
        <v>111</v>
      </c>
      <c r="B264" s="44" t="s">
        <v>51</v>
      </c>
      <c r="C264" s="49" t="s">
        <v>51</v>
      </c>
      <c r="D264" s="49" t="s">
        <v>51</v>
      </c>
      <c r="E264" s="49" t="s">
        <v>51</v>
      </c>
      <c r="F264" s="49" t="s">
        <v>51</v>
      </c>
      <c r="G264" s="49" t="s">
        <v>51</v>
      </c>
      <c r="H264" s="49" t="s">
        <v>51</v>
      </c>
      <c r="I264" s="49" t="s">
        <v>51</v>
      </c>
    </row>
    <row r="265" spans="1:9" outlineLevel="1">
      <c r="A265" s="17" t="s">
        <v>112</v>
      </c>
      <c r="B265" s="44">
        <v>2</v>
      </c>
      <c r="C265" s="50" t="s">
        <v>53</v>
      </c>
      <c r="D265" s="50" t="s">
        <v>53</v>
      </c>
      <c r="E265" s="50" t="s">
        <v>53</v>
      </c>
      <c r="F265" s="50" t="s">
        <v>53</v>
      </c>
      <c r="G265" s="48">
        <v>27.6</v>
      </c>
      <c r="H265" s="47">
        <v>0.92</v>
      </c>
      <c r="I265" s="48">
        <v>93.5</v>
      </c>
    </row>
    <row r="266" spans="1:9" outlineLevel="1">
      <c r="A266" s="17" t="s">
        <v>113</v>
      </c>
      <c r="B266" s="44">
        <v>2</v>
      </c>
      <c r="C266" s="49">
        <v>19200</v>
      </c>
      <c r="D266" s="49">
        <v>17436</v>
      </c>
      <c r="E266" s="49">
        <v>17551</v>
      </c>
      <c r="F266" s="49">
        <v>434</v>
      </c>
      <c r="G266" s="48">
        <v>24.7</v>
      </c>
      <c r="H266" s="47">
        <v>0.82</v>
      </c>
      <c r="I266" s="48">
        <v>90.8</v>
      </c>
    </row>
    <row r="267" spans="1:9" ht="14.25" outlineLevel="1">
      <c r="A267" s="17" t="s">
        <v>114</v>
      </c>
      <c r="B267" s="44" t="s">
        <v>51</v>
      </c>
      <c r="C267" s="49" t="s">
        <v>51</v>
      </c>
      <c r="D267" s="49" t="s">
        <v>51</v>
      </c>
      <c r="E267" s="49" t="s">
        <v>51</v>
      </c>
      <c r="F267" s="49" t="s">
        <v>51</v>
      </c>
      <c r="G267" s="49" t="s">
        <v>51</v>
      </c>
      <c r="H267" s="49" t="s">
        <v>51</v>
      </c>
      <c r="I267" s="49" t="s">
        <v>51</v>
      </c>
    </row>
    <row r="269" spans="1:9">
      <c r="A269" s="56" t="s">
        <v>10</v>
      </c>
      <c r="B269" s="1696" t="s">
        <v>131</v>
      </c>
      <c r="C269" s="1696"/>
      <c r="D269" s="1696"/>
      <c r="E269" s="1696"/>
      <c r="F269" s="1696"/>
      <c r="G269" s="1696"/>
      <c r="H269" s="1696"/>
      <c r="I269" s="1696"/>
    </row>
    <row r="270" spans="1:9">
      <c r="A270" s="17" t="s">
        <v>100</v>
      </c>
      <c r="B270" s="44">
        <v>100</v>
      </c>
      <c r="C270" s="45">
        <v>4492638</v>
      </c>
      <c r="D270" s="45">
        <v>2594135</v>
      </c>
      <c r="E270" s="45">
        <v>2780404</v>
      </c>
      <c r="F270" s="49">
        <v>69717</v>
      </c>
      <c r="G270" s="48">
        <v>25.1</v>
      </c>
      <c r="H270" s="47">
        <v>0.81</v>
      </c>
      <c r="I270" s="48">
        <v>57.7</v>
      </c>
    </row>
    <row r="271" spans="1:9">
      <c r="A271" s="17"/>
      <c r="B271" s="44"/>
      <c r="C271" s="45"/>
      <c r="D271" s="45"/>
      <c r="E271" s="45"/>
      <c r="F271" s="49"/>
      <c r="G271" s="48"/>
      <c r="H271" s="47"/>
      <c r="I271" s="48"/>
    </row>
    <row r="272" spans="1:9" outlineLevel="1">
      <c r="A272" s="17" t="s">
        <v>101</v>
      </c>
      <c r="B272" s="44">
        <v>4</v>
      </c>
      <c r="C272" s="49">
        <v>40438</v>
      </c>
      <c r="D272" s="49">
        <v>32785</v>
      </c>
      <c r="E272" s="49">
        <v>31972</v>
      </c>
      <c r="F272" s="49">
        <v>688</v>
      </c>
      <c r="G272" s="48">
        <v>21.5</v>
      </c>
      <c r="H272" s="47">
        <v>0.69</v>
      </c>
      <c r="I272" s="48">
        <v>81.099999999999994</v>
      </c>
    </row>
    <row r="273" spans="1:9" outlineLevel="1">
      <c r="A273" s="17" t="s">
        <v>102</v>
      </c>
      <c r="B273" s="44">
        <v>8</v>
      </c>
      <c r="C273" s="45" t="s">
        <v>53</v>
      </c>
      <c r="D273" s="45" t="s">
        <v>53</v>
      </c>
      <c r="E273" s="45" t="s">
        <v>53</v>
      </c>
      <c r="F273" s="49" t="s">
        <v>53</v>
      </c>
      <c r="G273" s="48">
        <v>19</v>
      </c>
      <c r="H273" s="47">
        <v>0.61</v>
      </c>
      <c r="I273" s="53">
        <v>7.7</v>
      </c>
    </row>
    <row r="274" spans="1:9" outlineLevel="1">
      <c r="A274" s="17" t="s">
        <v>103</v>
      </c>
      <c r="B274" s="44" t="s">
        <v>51</v>
      </c>
      <c r="C274" s="50" t="s">
        <v>51</v>
      </c>
      <c r="D274" s="50" t="s">
        <v>51</v>
      </c>
      <c r="E274" s="50" t="s">
        <v>51</v>
      </c>
      <c r="F274" s="50" t="s">
        <v>51</v>
      </c>
      <c r="G274" s="48" t="s">
        <v>51</v>
      </c>
      <c r="H274" s="47" t="s">
        <v>51</v>
      </c>
      <c r="I274" s="48" t="s">
        <v>51</v>
      </c>
    </row>
    <row r="275" spans="1:9" outlineLevel="1">
      <c r="A275" s="17" t="s">
        <v>104</v>
      </c>
      <c r="B275" s="44">
        <v>4</v>
      </c>
      <c r="C275" s="49">
        <v>18448</v>
      </c>
      <c r="D275" s="49">
        <v>11936</v>
      </c>
      <c r="E275" s="49">
        <v>12060</v>
      </c>
      <c r="F275" s="49">
        <v>252</v>
      </c>
      <c r="G275" s="48">
        <v>20.9</v>
      </c>
      <c r="H275" s="47">
        <v>0.67</v>
      </c>
      <c r="I275" s="48">
        <v>64.7</v>
      </c>
    </row>
    <row r="276" spans="1:9" outlineLevel="1">
      <c r="A276" s="17" t="s">
        <v>105</v>
      </c>
      <c r="B276" s="44" t="s">
        <v>51</v>
      </c>
      <c r="C276" s="49" t="s">
        <v>51</v>
      </c>
      <c r="D276" s="49" t="s">
        <v>51</v>
      </c>
      <c r="E276" s="49" t="s">
        <v>51</v>
      </c>
      <c r="F276" s="49" t="s">
        <v>51</v>
      </c>
      <c r="G276" s="49" t="s">
        <v>51</v>
      </c>
      <c r="H276" s="49" t="s">
        <v>51</v>
      </c>
      <c r="I276" s="49" t="s">
        <v>51</v>
      </c>
    </row>
    <row r="277" spans="1:9" outlineLevel="1">
      <c r="A277" s="17" t="s">
        <v>106</v>
      </c>
      <c r="B277" s="44">
        <v>34</v>
      </c>
      <c r="C277" s="45">
        <v>2260535</v>
      </c>
      <c r="D277" s="45">
        <v>1703842</v>
      </c>
      <c r="E277" s="45">
        <v>1863256</v>
      </c>
      <c r="F277" s="49">
        <v>47409</v>
      </c>
      <c r="G277" s="48">
        <v>25.4</v>
      </c>
      <c r="H277" s="47">
        <v>0.82</v>
      </c>
      <c r="I277" s="48">
        <v>75.400000000000006</v>
      </c>
    </row>
    <row r="278" spans="1:9" outlineLevel="1">
      <c r="A278" s="17" t="s">
        <v>107</v>
      </c>
      <c r="B278" s="44">
        <v>42</v>
      </c>
      <c r="C278" s="45">
        <v>770201</v>
      </c>
      <c r="D278" s="45">
        <v>647990</v>
      </c>
      <c r="E278" s="45">
        <v>672781</v>
      </c>
      <c r="F278" s="49">
        <v>16792</v>
      </c>
      <c r="G278" s="48">
        <v>25</v>
      </c>
      <c r="H278" s="47">
        <v>0.81</v>
      </c>
      <c r="I278" s="48">
        <v>84.1</v>
      </c>
    </row>
    <row r="279" spans="1:9" outlineLevel="1">
      <c r="A279" s="17" t="s">
        <v>108</v>
      </c>
      <c r="B279" s="54" t="s">
        <v>53</v>
      </c>
      <c r="C279" s="50" t="s">
        <v>53</v>
      </c>
      <c r="D279" s="50" t="s">
        <v>53</v>
      </c>
      <c r="E279" s="50" t="s">
        <v>53</v>
      </c>
      <c r="F279" s="50" t="s">
        <v>53</v>
      </c>
      <c r="G279" s="48">
        <v>27</v>
      </c>
      <c r="H279" s="47">
        <v>0.87</v>
      </c>
      <c r="I279" s="48">
        <v>57.6</v>
      </c>
    </row>
    <row r="280" spans="1:9" outlineLevel="1">
      <c r="A280" s="17" t="s">
        <v>109</v>
      </c>
      <c r="B280" s="44">
        <v>1</v>
      </c>
      <c r="C280" s="50" t="s">
        <v>53</v>
      </c>
      <c r="D280" s="50" t="s">
        <v>53</v>
      </c>
      <c r="E280" s="50" t="s">
        <v>53</v>
      </c>
      <c r="F280" s="50" t="s">
        <v>53</v>
      </c>
      <c r="G280" s="48">
        <v>20.2</v>
      </c>
      <c r="H280" s="48">
        <v>0.65</v>
      </c>
      <c r="I280" s="48">
        <v>92.2</v>
      </c>
    </row>
    <row r="281" spans="1:9" outlineLevel="1">
      <c r="A281" s="17" t="s">
        <v>110</v>
      </c>
      <c r="B281" s="44">
        <v>1</v>
      </c>
      <c r="C281" s="45" t="s">
        <v>53</v>
      </c>
      <c r="D281" s="45" t="s">
        <v>53</v>
      </c>
      <c r="E281" s="45" t="s">
        <v>53</v>
      </c>
      <c r="F281" s="49" t="s">
        <v>53</v>
      </c>
      <c r="G281" s="48" t="s">
        <v>70</v>
      </c>
      <c r="H281" s="47" t="s">
        <v>70</v>
      </c>
      <c r="I281" s="48">
        <v>97.1</v>
      </c>
    </row>
    <row r="282" spans="1:9" outlineLevel="1">
      <c r="A282" s="17" t="s">
        <v>111</v>
      </c>
      <c r="B282" s="44" t="s">
        <v>51</v>
      </c>
      <c r="C282" s="49" t="s">
        <v>51</v>
      </c>
      <c r="D282" s="49" t="s">
        <v>51</v>
      </c>
      <c r="E282" s="49" t="s">
        <v>51</v>
      </c>
      <c r="F282" s="49" t="s">
        <v>51</v>
      </c>
      <c r="G282" s="49" t="s">
        <v>51</v>
      </c>
      <c r="H282" s="49" t="s">
        <v>51</v>
      </c>
      <c r="I282" s="49" t="s">
        <v>51</v>
      </c>
    </row>
    <row r="283" spans="1:9" outlineLevel="1">
      <c r="A283" s="17" t="s">
        <v>112</v>
      </c>
      <c r="B283" s="44">
        <v>2</v>
      </c>
      <c r="C283" s="50" t="s">
        <v>53</v>
      </c>
      <c r="D283" s="50" t="s">
        <v>53</v>
      </c>
      <c r="E283" s="50" t="s">
        <v>53</v>
      </c>
      <c r="F283" s="50" t="s">
        <v>53</v>
      </c>
      <c r="G283" s="48">
        <v>27.4</v>
      </c>
      <c r="H283" s="47">
        <v>0.88</v>
      </c>
      <c r="I283" s="48">
        <v>93</v>
      </c>
    </row>
    <row r="284" spans="1:9" outlineLevel="1">
      <c r="A284" s="17" t="s">
        <v>113</v>
      </c>
      <c r="B284" s="44">
        <v>2</v>
      </c>
      <c r="C284" s="49">
        <v>19200</v>
      </c>
      <c r="D284" s="49">
        <v>17177</v>
      </c>
      <c r="E284" s="49">
        <v>17307</v>
      </c>
      <c r="F284" s="49">
        <v>418</v>
      </c>
      <c r="G284" s="48">
        <v>24.2</v>
      </c>
      <c r="H284" s="47">
        <v>0.78</v>
      </c>
      <c r="I284" s="48">
        <v>89.5</v>
      </c>
    </row>
    <row r="285" spans="1:9" ht="14.25" outlineLevel="1">
      <c r="A285" s="17" t="s">
        <v>114</v>
      </c>
      <c r="B285" s="44" t="s">
        <v>51</v>
      </c>
      <c r="C285" s="49" t="s">
        <v>51</v>
      </c>
      <c r="D285" s="49" t="s">
        <v>51</v>
      </c>
      <c r="E285" s="49" t="s">
        <v>51</v>
      </c>
      <c r="F285" s="49" t="s">
        <v>51</v>
      </c>
      <c r="G285" s="49" t="s">
        <v>51</v>
      </c>
      <c r="H285" s="49" t="s">
        <v>51</v>
      </c>
      <c r="I285" s="49" t="s">
        <v>51</v>
      </c>
    </row>
    <row r="286" spans="1:9" outlineLevel="1">
      <c r="A286" s="16"/>
      <c r="B286" s="34"/>
      <c r="C286" s="51"/>
      <c r="D286" s="51"/>
      <c r="E286" s="51"/>
      <c r="F286" s="51"/>
      <c r="G286" s="51"/>
      <c r="H286" s="51"/>
      <c r="I286" s="51"/>
    </row>
    <row r="287" spans="1:9">
      <c r="A287" s="1697" t="s">
        <v>55</v>
      </c>
      <c r="B287" s="1697"/>
      <c r="C287" s="1697"/>
      <c r="D287" s="1697"/>
      <c r="E287" s="1697"/>
      <c r="F287" s="1697"/>
      <c r="G287" s="1697"/>
      <c r="H287" s="1697"/>
      <c r="I287" s="1697"/>
    </row>
    <row r="288" spans="1:9" ht="12.75" customHeight="1">
      <c r="A288" s="1696" t="s">
        <v>56</v>
      </c>
      <c r="B288" s="1696"/>
      <c r="C288" s="1696"/>
      <c r="D288" s="1696"/>
      <c r="E288" s="1696"/>
      <c r="F288" s="1696"/>
      <c r="G288" s="1696"/>
      <c r="H288" s="1696"/>
      <c r="I288" s="1696"/>
    </row>
    <row r="289" spans="1:9" ht="13.15" customHeight="1">
      <c r="A289" s="1696" t="s">
        <v>57</v>
      </c>
      <c r="B289" s="1696"/>
      <c r="C289" s="1696"/>
      <c r="D289" s="1696"/>
      <c r="E289" s="1696"/>
      <c r="F289" s="1696"/>
      <c r="G289" s="1696"/>
      <c r="H289" s="1696"/>
      <c r="I289" s="1696"/>
    </row>
    <row r="290" spans="1:9" ht="13.15" customHeight="1">
      <c r="A290" s="1696" t="s">
        <v>117</v>
      </c>
      <c r="B290" s="1696"/>
      <c r="C290" s="1696"/>
      <c r="D290" s="1696"/>
      <c r="E290" s="1696"/>
      <c r="F290" s="1696"/>
      <c r="G290" s="1696"/>
      <c r="H290" s="1696"/>
      <c r="I290" s="1696"/>
    </row>
    <row r="291" spans="1:9" ht="13.15" customHeight="1">
      <c r="A291" s="1696" t="s">
        <v>60</v>
      </c>
      <c r="B291" s="1696"/>
      <c r="C291" s="1696"/>
      <c r="D291" s="1696"/>
      <c r="E291" s="1696"/>
      <c r="F291" s="1696"/>
      <c r="G291" s="1696"/>
      <c r="H291" s="1696"/>
      <c r="I291" s="1696"/>
    </row>
    <row r="292" spans="1:9" ht="13.15" customHeight="1">
      <c r="A292" s="1696" t="s">
        <v>118</v>
      </c>
      <c r="B292" s="1696"/>
      <c r="C292" s="1696"/>
      <c r="D292" s="1696"/>
      <c r="E292" s="1696"/>
      <c r="F292" s="1696"/>
      <c r="G292" s="1696"/>
      <c r="H292" s="1696"/>
      <c r="I292" s="1696"/>
    </row>
    <row r="293" spans="1:9" ht="13.15" customHeight="1">
      <c r="A293" s="1696" t="s">
        <v>119</v>
      </c>
      <c r="B293" s="1696"/>
      <c r="C293" s="1696"/>
      <c r="D293" s="1696"/>
      <c r="E293" s="1696"/>
      <c r="F293" s="1696"/>
      <c r="G293" s="1696"/>
      <c r="H293" s="1696"/>
      <c r="I293" s="1696"/>
    </row>
    <row r="294" spans="1:9" ht="13.15" customHeight="1">
      <c r="A294" s="1696" t="s">
        <v>120</v>
      </c>
      <c r="B294" s="1696"/>
      <c r="C294" s="1696"/>
      <c r="D294" s="1696"/>
      <c r="E294" s="1696"/>
      <c r="F294" s="1696"/>
      <c r="G294" s="1696"/>
      <c r="H294" s="1696"/>
      <c r="I294" s="1696"/>
    </row>
    <row r="295" spans="1:9" ht="13.15" customHeight="1">
      <c r="A295" s="1696" t="s">
        <v>121</v>
      </c>
      <c r="B295" s="1696"/>
      <c r="C295" s="1696"/>
      <c r="D295" s="1696"/>
      <c r="E295" s="1696"/>
      <c r="F295" s="1696"/>
      <c r="G295" s="1696"/>
      <c r="H295" s="1696"/>
      <c r="I295" s="1696"/>
    </row>
    <row r="296" spans="1:9" ht="12.75" customHeight="1">
      <c r="A296" s="1697" t="s">
        <v>122</v>
      </c>
      <c r="B296" s="1697"/>
      <c r="C296" s="1697"/>
      <c r="D296" s="1697"/>
      <c r="E296" s="1697"/>
      <c r="F296" s="1697"/>
      <c r="G296" s="1697"/>
      <c r="H296" s="1697"/>
      <c r="I296" s="1697"/>
    </row>
    <row r="297" spans="1:9" ht="12.75" customHeight="1">
      <c r="A297" s="56"/>
      <c r="B297" s="56"/>
      <c r="C297" s="56"/>
      <c r="D297" s="56"/>
      <c r="E297" s="56"/>
      <c r="F297" s="56"/>
      <c r="G297" s="56"/>
      <c r="H297" s="56"/>
      <c r="I297" s="56"/>
    </row>
    <row r="298" spans="1:9" ht="12.75" customHeight="1">
      <c r="A298" s="56"/>
      <c r="B298" s="56"/>
      <c r="C298" s="56"/>
      <c r="D298" s="56"/>
      <c r="E298" s="56"/>
      <c r="F298" s="56"/>
      <c r="G298" s="56"/>
      <c r="H298" s="56"/>
      <c r="I298" s="56"/>
    </row>
    <row r="299" spans="1:9" ht="12.75" customHeight="1">
      <c r="A299" s="56"/>
      <c r="B299" s="56"/>
      <c r="C299" s="56"/>
      <c r="D299" s="56"/>
      <c r="E299" s="56"/>
      <c r="F299" s="56"/>
      <c r="G299" s="56"/>
      <c r="H299" s="56"/>
      <c r="I299" s="56"/>
    </row>
    <row r="300" spans="1:9" ht="12.75" customHeight="1">
      <c r="A300" s="56"/>
      <c r="B300" s="56"/>
      <c r="C300" s="56"/>
      <c r="D300" s="56"/>
      <c r="E300" s="56"/>
      <c r="F300" s="56"/>
      <c r="G300" s="56"/>
      <c r="H300" s="56"/>
      <c r="I300" s="56"/>
    </row>
    <row r="301" spans="1:9" ht="12.75" customHeight="1">
      <c r="A301" s="56"/>
      <c r="B301" s="56"/>
      <c r="C301" s="56"/>
      <c r="D301" s="56"/>
      <c r="E301" s="56"/>
      <c r="F301" s="56"/>
      <c r="G301" s="56"/>
      <c r="H301" s="56"/>
      <c r="I301" s="56"/>
    </row>
    <row r="303" spans="1:9" ht="13.15" customHeight="1" outlineLevel="1">
      <c r="A303" s="1695" t="s">
        <v>305</v>
      </c>
      <c r="B303" s="1695"/>
      <c r="C303" s="1695"/>
      <c r="D303" s="1695"/>
      <c r="E303" s="1695"/>
      <c r="F303" s="1695"/>
      <c r="G303" s="1695"/>
      <c r="H303" s="1695"/>
      <c r="I303" s="1695"/>
    </row>
  </sheetData>
  <mergeCells count="71">
    <mergeCell ref="B18:I18"/>
    <mergeCell ref="A2:J2"/>
    <mergeCell ref="A3:J3"/>
    <mergeCell ref="A5:I5"/>
    <mergeCell ref="B6:B14"/>
    <mergeCell ref="C6:C8"/>
    <mergeCell ref="D6:E8"/>
    <mergeCell ref="I6:I14"/>
    <mergeCell ref="G7:H7"/>
    <mergeCell ref="G8:H8"/>
    <mergeCell ref="H9:H12"/>
    <mergeCell ref="C11:D11"/>
    <mergeCell ref="C12:D12"/>
    <mergeCell ref="F13:H14"/>
    <mergeCell ref="B15:E15"/>
    <mergeCell ref="G15:H15"/>
    <mergeCell ref="A81:I81"/>
    <mergeCell ref="B36:I36"/>
    <mergeCell ref="B54:I54"/>
    <mergeCell ref="A72:I72"/>
    <mergeCell ref="A73:I73"/>
    <mergeCell ref="A74:I74"/>
    <mergeCell ref="A75:I75"/>
    <mergeCell ref="A76:I76"/>
    <mergeCell ref="A77:I77"/>
    <mergeCell ref="A78:I78"/>
    <mergeCell ref="A79:I79"/>
    <mergeCell ref="A80:I80"/>
    <mergeCell ref="A150:I150"/>
    <mergeCell ref="A87:I87"/>
    <mergeCell ref="B89:I89"/>
    <mergeCell ref="B107:I107"/>
    <mergeCell ref="B125:I125"/>
    <mergeCell ref="A143:I143"/>
    <mergeCell ref="A144:I144"/>
    <mergeCell ref="A145:I145"/>
    <mergeCell ref="A146:I146"/>
    <mergeCell ref="A147:I147"/>
    <mergeCell ref="A148:I148"/>
    <mergeCell ref="A149:I149"/>
    <mergeCell ref="A220:I220"/>
    <mergeCell ref="A151:I151"/>
    <mergeCell ref="A152:I152"/>
    <mergeCell ref="A159:I159"/>
    <mergeCell ref="B161:I161"/>
    <mergeCell ref="B179:I179"/>
    <mergeCell ref="B197:I197"/>
    <mergeCell ref="A215:I215"/>
    <mergeCell ref="A216:I216"/>
    <mergeCell ref="A217:I217"/>
    <mergeCell ref="A218:I218"/>
    <mergeCell ref="A219:I219"/>
    <mergeCell ref="A290:I290"/>
    <mergeCell ref="A221:I221"/>
    <mergeCell ref="A222:I222"/>
    <mergeCell ref="A223:I223"/>
    <mergeCell ref="A224:I224"/>
    <mergeCell ref="A231:I231"/>
    <mergeCell ref="B233:I233"/>
    <mergeCell ref="B251:I251"/>
    <mergeCell ref="B269:I269"/>
    <mergeCell ref="A287:I287"/>
    <mergeCell ref="A288:I288"/>
    <mergeCell ref="A289:I289"/>
    <mergeCell ref="A303:I303"/>
    <mergeCell ref="A291:I291"/>
    <mergeCell ref="A292:I292"/>
    <mergeCell ref="A293:I293"/>
    <mergeCell ref="A294:I294"/>
    <mergeCell ref="A295:I295"/>
    <mergeCell ref="A296:I296"/>
  </mergeCells>
  <pageMargins left="0.23622047244094491" right="0.23622047244094491" top="0.74803149606299213" bottom="0.74803149606299213" header="0.31496062992125984" footer="0.31496062992125984"/>
  <pageSetup scale="61" orientation="portrait" horizontalDpi="300" verticalDpi="300" r:id="rId1"/>
  <headerFooter alignWithMargins="0"/>
  <rowBreaks count="3" manualBreakCount="3">
    <brk id="87" max="8" man="1"/>
    <brk id="159" max="8" man="1"/>
    <brk id="231" max="8" man="1"/>
  </rowBreaks>
  <colBreaks count="1" manualBreakCount="1">
    <brk id="9" max="283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299"/>
  <sheetViews>
    <sheetView zoomScaleNormal="100" workbookViewId="0"/>
  </sheetViews>
  <sheetFormatPr baseColWidth="10" defaultColWidth="9.140625" defaultRowHeight="12.75" outlineLevelRow="1"/>
  <cols>
    <col min="1" max="1" width="28.42578125" style="57" customWidth="1"/>
    <col min="2" max="2" width="15.28515625" style="57" customWidth="1"/>
    <col min="3" max="3" width="18.28515625" style="57" customWidth="1"/>
    <col min="4" max="4" width="14.7109375" style="57" customWidth="1"/>
    <col min="5" max="5" width="14.28515625" style="57" customWidth="1"/>
    <col min="6" max="6" width="15.85546875" style="57" customWidth="1"/>
    <col min="7" max="7" width="17.28515625" style="57" customWidth="1"/>
    <col min="8" max="8" width="15" style="57" customWidth="1"/>
    <col min="9" max="9" width="15.28515625" style="57" customWidth="1"/>
    <col min="10" max="16384" width="9.140625" style="57"/>
  </cols>
  <sheetData>
    <row r="1" spans="1:10">
      <c r="A1" s="65"/>
      <c r="B1" s="56"/>
      <c r="C1" s="56"/>
      <c r="D1" s="56"/>
      <c r="E1" s="56"/>
      <c r="F1" s="56"/>
      <c r="G1" s="56"/>
      <c r="H1" s="56"/>
      <c r="I1" s="56"/>
    </row>
    <row r="2" spans="1:10" ht="15">
      <c r="A2" s="1698" t="s">
        <v>136</v>
      </c>
      <c r="B2" s="1698"/>
      <c r="C2" s="1698"/>
      <c r="D2" s="1698"/>
      <c r="E2" s="1698"/>
      <c r="F2" s="1698"/>
      <c r="G2" s="1698"/>
      <c r="H2" s="1698"/>
      <c r="I2" s="1698"/>
      <c r="J2" s="1698"/>
    </row>
    <row r="3" spans="1:10" ht="14.25">
      <c r="A3" s="1699" t="s">
        <v>142</v>
      </c>
      <c r="B3" s="1699"/>
      <c r="C3" s="1699"/>
      <c r="D3" s="1699"/>
      <c r="E3" s="1699"/>
      <c r="F3" s="1699"/>
      <c r="G3" s="1699"/>
      <c r="H3" s="1699"/>
      <c r="I3" s="1699"/>
      <c r="J3" s="1699"/>
    </row>
    <row r="4" spans="1:10">
      <c r="A4" s="56"/>
      <c r="B4" s="56"/>
      <c r="C4" s="56"/>
      <c r="D4" s="56"/>
      <c r="E4" s="56"/>
      <c r="F4" s="56"/>
      <c r="G4" s="56"/>
      <c r="H4" s="56"/>
      <c r="I4" s="56"/>
    </row>
    <row r="5" spans="1:10">
      <c r="A5" s="1697"/>
      <c r="B5" s="1697"/>
      <c r="C5" s="1697"/>
      <c r="D5" s="1697"/>
      <c r="E5" s="1697"/>
      <c r="F5" s="1697"/>
      <c r="G5" s="1697"/>
      <c r="H5" s="1697"/>
      <c r="I5" s="1697"/>
    </row>
    <row r="6" spans="1:10" ht="13.15" customHeight="1">
      <c r="A6" s="9" t="s">
        <v>10</v>
      </c>
      <c r="B6" s="1700" t="s">
        <v>83</v>
      </c>
      <c r="C6" s="1703" t="s">
        <v>84</v>
      </c>
      <c r="D6" s="1706" t="s">
        <v>85</v>
      </c>
      <c r="E6" s="1707"/>
      <c r="F6" s="7" t="s">
        <v>10</v>
      </c>
      <c r="G6" s="8" t="s">
        <v>10</v>
      </c>
      <c r="H6" s="9" t="s">
        <v>10</v>
      </c>
      <c r="I6" s="1712" t="s">
        <v>132</v>
      </c>
      <c r="J6" s="58"/>
    </row>
    <row r="7" spans="1:10">
      <c r="A7" s="16" t="s">
        <v>10</v>
      </c>
      <c r="B7" s="1701"/>
      <c r="C7" s="1704"/>
      <c r="D7" s="1708"/>
      <c r="E7" s="1709"/>
      <c r="F7" s="12" t="s">
        <v>10</v>
      </c>
      <c r="G7" s="1714" t="s">
        <v>15</v>
      </c>
      <c r="H7" s="1715"/>
      <c r="I7" s="1708"/>
      <c r="J7" s="58"/>
    </row>
    <row r="8" spans="1:10">
      <c r="A8" s="16" t="s">
        <v>10</v>
      </c>
      <c r="B8" s="1701"/>
      <c r="C8" s="1705"/>
      <c r="D8" s="1710"/>
      <c r="E8" s="1711"/>
      <c r="F8" s="13" t="s">
        <v>16</v>
      </c>
      <c r="G8" s="1716" t="s">
        <v>10</v>
      </c>
      <c r="H8" s="1717"/>
      <c r="I8" s="1708"/>
      <c r="J8" s="58"/>
    </row>
    <row r="9" spans="1:10" ht="13.15" customHeight="1">
      <c r="B9" s="1701"/>
      <c r="C9" s="9" t="s">
        <v>10</v>
      </c>
      <c r="D9" s="15" t="s">
        <v>10</v>
      </c>
      <c r="E9" s="7" t="s">
        <v>10</v>
      </c>
      <c r="F9" s="13" t="s">
        <v>87</v>
      </c>
      <c r="G9" s="7" t="s">
        <v>10</v>
      </c>
      <c r="H9" s="1718" t="s">
        <v>88</v>
      </c>
      <c r="I9" s="1708"/>
      <c r="J9" s="58"/>
    </row>
    <row r="10" spans="1:10" ht="14.25">
      <c r="A10" s="59" t="s">
        <v>89</v>
      </c>
      <c r="B10" s="1701"/>
      <c r="C10" s="16" t="s">
        <v>10</v>
      </c>
      <c r="D10" s="17" t="s">
        <v>10</v>
      </c>
      <c r="E10" s="13" t="s">
        <v>90</v>
      </c>
      <c r="F10" s="18"/>
      <c r="G10" s="13" t="s">
        <v>22</v>
      </c>
      <c r="H10" s="1719"/>
      <c r="I10" s="1708"/>
      <c r="J10" s="58"/>
    </row>
    <row r="11" spans="1:10" ht="12.75" customHeight="1">
      <c r="A11" s="59" t="s">
        <v>20</v>
      </c>
      <c r="B11" s="1701"/>
      <c r="C11" s="1709" t="s">
        <v>91</v>
      </c>
      <c r="D11" s="1714"/>
      <c r="E11" s="13" t="s">
        <v>92</v>
      </c>
      <c r="F11" s="12" t="s">
        <v>10</v>
      </c>
      <c r="G11" s="13" t="s">
        <v>25</v>
      </c>
      <c r="H11" s="1719"/>
      <c r="I11" s="1708"/>
      <c r="J11" s="58"/>
    </row>
    <row r="12" spans="1:10" ht="12.75" customHeight="1">
      <c r="A12" s="59" t="s">
        <v>93</v>
      </c>
      <c r="B12" s="1701"/>
      <c r="C12" s="1709" t="s">
        <v>94</v>
      </c>
      <c r="D12" s="1714"/>
      <c r="E12" s="13" t="s">
        <v>95</v>
      </c>
      <c r="F12" s="19" t="s">
        <v>10</v>
      </c>
      <c r="G12" s="20"/>
      <c r="H12" s="1720"/>
      <c r="I12" s="1708"/>
      <c r="J12" s="58"/>
    </row>
    <row r="13" spans="1:10" ht="12.75" customHeight="1">
      <c r="A13" s="59"/>
      <c r="B13" s="1701"/>
      <c r="C13" s="16" t="s">
        <v>10</v>
      </c>
      <c r="D13" s="17" t="s">
        <v>10</v>
      </c>
      <c r="E13" s="13" t="s">
        <v>96</v>
      </c>
      <c r="F13" s="1721" t="s">
        <v>97</v>
      </c>
      <c r="G13" s="1721"/>
      <c r="H13" s="1722"/>
      <c r="I13" s="1708"/>
      <c r="J13" s="58"/>
    </row>
    <row r="14" spans="1:10">
      <c r="A14" s="59"/>
      <c r="B14" s="1702"/>
      <c r="C14" s="21"/>
      <c r="D14" s="22"/>
      <c r="E14" s="20"/>
      <c r="F14" s="1723"/>
      <c r="G14" s="1723"/>
      <c r="H14" s="1724"/>
      <c r="I14" s="1713"/>
      <c r="J14" s="58"/>
    </row>
    <row r="15" spans="1:10">
      <c r="A15" s="60"/>
      <c r="B15" s="1725" t="s">
        <v>29</v>
      </c>
      <c r="C15" s="1720"/>
      <c r="D15" s="1720"/>
      <c r="E15" s="1711"/>
      <c r="F15" s="23" t="s">
        <v>30</v>
      </c>
      <c r="G15" s="1726" t="s">
        <v>29</v>
      </c>
      <c r="H15" s="1727"/>
      <c r="I15" s="24" t="s">
        <v>31</v>
      </c>
      <c r="J15" s="58"/>
    </row>
    <row r="16" spans="1:10">
      <c r="A16" s="61" t="s">
        <v>10</v>
      </c>
      <c r="B16" s="62" t="s">
        <v>32</v>
      </c>
      <c r="C16" s="62" t="s">
        <v>33</v>
      </c>
      <c r="D16" s="62" t="s">
        <v>34</v>
      </c>
      <c r="E16" s="62" t="s">
        <v>35</v>
      </c>
      <c r="F16" s="62" t="s">
        <v>36</v>
      </c>
      <c r="G16" s="62" t="s">
        <v>37</v>
      </c>
      <c r="H16" s="63" t="s">
        <v>38</v>
      </c>
      <c r="I16" s="26" t="s">
        <v>98</v>
      </c>
      <c r="J16" s="58"/>
    </row>
    <row r="17" spans="1:9">
      <c r="A17" s="59" t="s">
        <v>10</v>
      </c>
      <c r="B17" s="16" t="s">
        <v>10</v>
      </c>
      <c r="C17" s="16" t="s">
        <v>10</v>
      </c>
      <c r="D17" s="16" t="s">
        <v>10</v>
      </c>
      <c r="E17" s="16" t="s">
        <v>10</v>
      </c>
      <c r="F17" s="16" t="s">
        <v>10</v>
      </c>
      <c r="G17" s="16" t="s">
        <v>10</v>
      </c>
      <c r="H17" s="16" t="s">
        <v>10</v>
      </c>
      <c r="I17" s="16" t="s">
        <v>10</v>
      </c>
    </row>
    <row r="18" spans="1:9">
      <c r="A18" s="56" t="s">
        <v>10</v>
      </c>
      <c r="B18" s="1697" t="s">
        <v>99</v>
      </c>
      <c r="C18" s="1697"/>
      <c r="D18" s="1697"/>
      <c r="E18" s="1697"/>
      <c r="F18" s="1697"/>
      <c r="G18" s="1697"/>
      <c r="H18" s="1697"/>
      <c r="I18" s="1697"/>
    </row>
    <row r="19" spans="1:9">
      <c r="A19" s="17" t="s">
        <v>100</v>
      </c>
      <c r="B19" s="44">
        <v>392</v>
      </c>
      <c r="C19" s="45">
        <v>5029020</v>
      </c>
      <c r="D19" s="45">
        <v>4453155</v>
      </c>
      <c r="E19" s="45">
        <v>4368119</v>
      </c>
      <c r="F19" s="49">
        <v>107405</v>
      </c>
      <c r="G19" s="48">
        <v>24.6</v>
      </c>
      <c r="H19" s="47">
        <v>0.79</v>
      </c>
      <c r="I19" s="48">
        <v>88.5</v>
      </c>
    </row>
    <row r="20" spans="1:9">
      <c r="A20" s="17"/>
      <c r="B20" s="44"/>
      <c r="C20" s="45"/>
      <c r="D20" s="45"/>
      <c r="E20" s="45"/>
      <c r="F20" s="49"/>
      <c r="G20" s="48"/>
      <c r="H20" s="47"/>
      <c r="I20" s="48"/>
    </row>
    <row r="21" spans="1:9" outlineLevel="1">
      <c r="A21" s="17" t="s">
        <v>101</v>
      </c>
      <c r="B21" s="44">
        <v>26</v>
      </c>
      <c r="C21" s="45">
        <v>181333</v>
      </c>
      <c r="D21" s="45">
        <v>167525</v>
      </c>
      <c r="E21" s="49">
        <v>158147</v>
      </c>
      <c r="F21" s="49">
        <v>3734</v>
      </c>
      <c r="G21" s="48">
        <v>23.6</v>
      </c>
      <c r="H21" s="47">
        <v>0.76</v>
      </c>
      <c r="I21" s="48">
        <v>92.4</v>
      </c>
    </row>
    <row r="22" spans="1:9" outlineLevel="1">
      <c r="A22" s="17" t="s">
        <v>102</v>
      </c>
      <c r="B22" s="44">
        <v>80</v>
      </c>
      <c r="C22" s="45" t="s">
        <v>53</v>
      </c>
      <c r="D22" s="45" t="s">
        <v>53</v>
      </c>
      <c r="E22" s="45" t="s">
        <v>53</v>
      </c>
      <c r="F22" s="49" t="s">
        <v>53</v>
      </c>
      <c r="G22" s="48">
        <v>25.8</v>
      </c>
      <c r="H22" s="47">
        <v>0.83</v>
      </c>
      <c r="I22" s="48">
        <v>91.6</v>
      </c>
    </row>
    <row r="23" spans="1:9" outlineLevel="1">
      <c r="A23" s="17" t="s">
        <v>103</v>
      </c>
      <c r="B23" s="44">
        <v>21</v>
      </c>
      <c r="C23" s="45">
        <v>435864</v>
      </c>
      <c r="D23" s="45">
        <v>397471</v>
      </c>
      <c r="E23" s="45">
        <v>399966</v>
      </c>
      <c r="F23" s="49">
        <v>9684</v>
      </c>
      <c r="G23" s="48">
        <v>24.2</v>
      </c>
      <c r="H23" s="47">
        <v>0.78</v>
      </c>
      <c r="I23" s="48">
        <v>91.2</v>
      </c>
    </row>
    <row r="24" spans="1:9" outlineLevel="1">
      <c r="A24" s="17" t="s">
        <v>104</v>
      </c>
      <c r="B24" s="44">
        <v>21</v>
      </c>
      <c r="C24" s="45">
        <v>236812</v>
      </c>
      <c r="D24" s="45">
        <v>211215</v>
      </c>
      <c r="E24" s="45">
        <v>202053</v>
      </c>
      <c r="F24" s="49">
        <v>4377</v>
      </c>
      <c r="G24" s="48">
        <v>21.7</v>
      </c>
      <c r="H24" s="47">
        <v>0.7</v>
      </c>
      <c r="I24" s="48">
        <v>89.2</v>
      </c>
    </row>
    <row r="25" spans="1:9" outlineLevel="1">
      <c r="A25" s="17" t="s">
        <v>105</v>
      </c>
      <c r="B25" s="44">
        <v>31</v>
      </c>
      <c r="C25" s="45">
        <v>769148</v>
      </c>
      <c r="D25" s="45">
        <v>610784</v>
      </c>
      <c r="E25" s="45">
        <v>616111</v>
      </c>
      <c r="F25" s="49">
        <v>15722</v>
      </c>
      <c r="G25" s="48">
        <v>25.5</v>
      </c>
      <c r="H25" s="47">
        <v>0.82</v>
      </c>
      <c r="I25" s="48">
        <v>79.400000000000006</v>
      </c>
    </row>
    <row r="26" spans="1:9" outlineLevel="1">
      <c r="A26" s="17" t="s">
        <v>106</v>
      </c>
      <c r="B26" s="44">
        <v>149</v>
      </c>
      <c r="C26" s="45">
        <v>2052302</v>
      </c>
      <c r="D26" s="45">
        <v>1928335</v>
      </c>
      <c r="E26" s="45">
        <v>1858026</v>
      </c>
      <c r="F26" s="49">
        <v>45002</v>
      </c>
      <c r="G26" s="48">
        <v>24.2</v>
      </c>
      <c r="H26" s="47">
        <v>0.78</v>
      </c>
      <c r="I26" s="48">
        <v>94</v>
      </c>
    </row>
    <row r="27" spans="1:9" outlineLevel="1">
      <c r="A27" s="17" t="s">
        <v>107</v>
      </c>
      <c r="B27" s="44">
        <v>31</v>
      </c>
      <c r="C27" s="45">
        <v>271015</v>
      </c>
      <c r="D27" s="45">
        <v>201080</v>
      </c>
      <c r="E27" s="45">
        <v>225220</v>
      </c>
      <c r="F27" s="49">
        <v>5287</v>
      </c>
      <c r="G27" s="48">
        <v>23.5</v>
      </c>
      <c r="H27" s="47">
        <v>0.76</v>
      </c>
      <c r="I27" s="48">
        <v>74.2</v>
      </c>
    </row>
    <row r="28" spans="1:9" outlineLevel="1">
      <c r="A28" s="17" t="s">
        <v>108</v>
      </c>
      <c r="B28" s="54" t="s">
        <v>53</v>
      </c>
      <c r="C28" s="50" t="s">
        <v>53</v>
      </c>
      <c r="D28" s="50" t="s">
        <v>53</v>
      </c>
      <c r="E28" s="50" t="s">
        <v>53</v>
      </c>
      <c r="F28" s="50" t="s">
        <v>53</v>
      </c>
      <c r="G28" s="48">
        <v>16.399999999999999</v>
      </c>
      <c r="H28" s="47">
        <v>0.53</v>
      </c>
      <c r="I28" s="48">
        <v>67.3</v>
      </c>
    </row>
    <row r="29" spans="1:9" outlineLevel="1">
      <c r="A29" s="17" t="s">
        <v>109</v>
      </c>
      <c r="B29" s="44">
        <v>2</v>
      </c>
      <c r="C29" s="50" t="s">
        <v>53</v>
      </c>
      <c r="D29" s="50" t="s">
        <v>53</v>
      </c>
      <c r="E29" s="50" t="s">
        <v>53</v>
      </c>
      <c r="F29" s="50" t="s">
        <v>53</v>
      </c>
      <c r="G29" s="48" t="s">
        <v>70</v>
      </c>
      <c r="H29" s="47" t="s">
        <v>70</v>
      </c>
      <c r="I29" s="48">
        <v>92.3</v>
      </c>
    </row>
    <row r="30" spans="1:9" outlineLevel="1">
      <c r="A30" s="17" t="s">
        <v>110</v>
      </c>
      <c r="B30" s="44">
        <v>7</v>
      </c>
      <c r="C30" s="45" t="s">
        <v>53</v>
      </c>
      <c r="D30" s="45" t="s">
        <v>53</v>
      </c>
      <c r="E30" s="49" t="s">
        <v>53</v>
      </c>
      <c r="F30" s="49" t="s">
        <v>53</v>
      </c>
      <c r="G30" s="48">
        <v>26.5</v>
      </c>
      <c r="H30" s="47">
        <v>0.85</v>
      </c>
      <c r="I30" s="48">
        <v>80.7</v>
      </c>
    </row>
    <row r="31" spans="1:9" outlineLevel="1">
      <c r="A31" s="17" t="s">
        <v>111</v>
      </c>
      <c r="B31" s="44">
        <v>7</v>
      </c>
      <c r="C31" s="45">
        <v>236474</v>
      </c>
      <c r="D31" s="45">
        <v>207349</v>
      </c>
      <c r="E31" s="45">
        <v>212947</v>
      </c>
      <c r="F31" s="49">
        <v>5377</v>
      </c>
      <c r="G31" s="48">
        <v>25.2</v>
      </c>
      <c r="H31" s="47">
        <v>0.81</v>
      </c>
      <c r="I31" s="48">
        <v>87.7</v>
      </c>
    </row>
    <row r="32" spans="1:9" outlineLevel="1">
      <c r="A32" s="17" t="s">
        <v>112</v>
      </c>
      <c r="B32" s="44">
        <v>8</v>
      </c>
      <c r="C32" s="49">
        <v>55770</v>
      </c>
      <c r="D32" s="49">
        <v>52396</v>
      </c>
      <c r="E32" s="49">
        <v>53179</v>
      </c>
      <c r="F32" s="49">
        <v>1186</v>
      </c>
      <c r="G32" s="48">
        <v>22.3</v>
      </c>
      <c r="H32" s="47">
        <v>0.72</v>
      </c>
      <c r="I32" s="48">
        <v>94</v>
      </c>
    </row>
    <row r="33" spans="1:9" outlineLevel="1">
      <c r="A33" s="17" t="s">
        <v>113</v>
      </c>
      <c r="B33" s="44">
        <v>6</v>
      </c>
      <c r="C33" s="45">
        <v>139422</v>
      </c>
      <c r="D33" s="49">
        <v>104487</v>
      </c>
      <c r="E33" s="49">
        <v>94395</v>
      </c>
      <c r="F33" s="49">
        <v>2849</v>
      </c>
      <c r="G33" s="48">
        <v>30.2</v>
      </c>
      <c r="H33" s="47">
        <v>0.97</v>
      </c>
      <c r="I33" s="48">
        <v>74.900000000000006</v>
      </c>
    </row>
    <row r="34" spans="1:9" ht="14.25" outlineLevel="1">
      <c r="A34" s="17" t="s">
        <v>114</v>
      </c>
      <c r="B34" s="44" t="s">
        <v>51</v>
      </c>
      <c r="C34" s="49" t="s">
        <v>51</v>
      </c>
      <c r="D34" s="49" t="s">
        <v>51</v>
      </c>
      <c r="E34" s="49" t="s">
        <v>51</v>
      </c>
      <c r="F34" s="49" t="s">
        <v>51</v>
      </c>
      <c r="G34" s="49" t="s">
        <v>51</v>
      </c>
      <c r="H34" s="49" t="s">
        <v>51</v>
      </c>
      <c r="I34" s="49" t="s">
        <v>51</v>
      </c>
    </row>
    <row r="36" spans="1:9">
      <c r="A36" s="56" t="s">
        <v>10</v>
      </c>
      <c r="B36" s="1696" t="s">
        <v>115</v>
      </c>
      <c r="C36" s="1696"/>
      <c r="D36" s="1696"/>
      <c r="E36" s="1696"/>
      <c r="F36" s="1696"/>
      <c r="G36" s="1696"/>
      <c r="H36" s="1696"/>
      <c r="I36" s="1696"/>
    </row>
    <row r="37" spans="1:9">
      <c r="A37" s="17" t="s">
        <v>100</v>
      </c>
      <c r="B37" s="44">
        <v>393</v>
      </c>
      <c r="C37" s="45">
        <v>5040538</v>
      </c>
      <c r="D37" s="45">
        <v>4522233</v>
      </c>
      <c r="E37" s="45">
        <v>4469464</v>
      </c>
      <c r="F37" s="49">
        <v>97319</v>
      </c>
      <c r="G37" s="48">
        <v>21.8</v>
      </c>
      <c r="H37" s="47">
        <v>0.78</v>
      </c>
      <c r="I37" s="48">
        <v>89.7</v>
      </c>
    </row>
    <row r="38" spans="1:9">
      <c r="A38" s="17"/>
      <c r="B38" s="44"/>
      <c r="C38" s="45"/>
      <c r="D38" s="45"/>
      <c r="E38" s="45"/>
      <c r="F38" s="49"/>
      <c r="G38" s="48"/>
      <c r="H38" s="47"/>
      <c r="I38" s="48"/>
    </row>
    <row r="39" spans="1:9" outlineLevel="1">
      <c r="A39" s="17" t="s">
        <v>101</v>
      </c>
      <c r="B39" s="44">
        <v>25</v>
      </c>
      <c r="C39" s="45">
        <v>166983</v>
      </c>
      <c r="D39" s="45">
        <v>154585</v>
      </c>
      <c r="E39" s="49">
        <v>154055</v>
      </c>
      <c r="F39" s="49">
        <v>3424</v>
      </c>
      <c r="G39" s="48">
        <v>22.2</v>
      </c>
      <c r="H39" s="47">
        <v>0.79</v>
      </c>
      <c r="I39" s="48">
        <v>92.6</v>
      </c>
    </row>
    <row r="40" spans="1:9" outlineLevel="1">
      <c r="A40" s="17" t="s">
        <v>102</v>
      </c>
      <c r="B40" s="44">
        <v>80</v>
      </c>
      <c r="C40" s="45" t="s">
        <v>53</v>
      </c>
      <c r="D40" s="45" t="s">
        <v>53</v>
      </c>
      <c r="E40" s="45" t="s">
        <v>53</v>
      </c>
      <c r="F40" s="49" t="s">
        <v>53</v>
      </c>
      <c r="G40" s="48">
        <v>22.7</v>
      </c>
      <c r="H40" s="47">
        <v>0.81</v>
      </c>
      <c r="I40" s="48">
        <v>92.8</v>
      </c>
    </row>
    <row r="41" spans="1:9" outlineLevel="1">
      <c r="A41" s="17" t="s">
        <v>103</v>
      </c>
      <c r="B41" s="44">
        <v>21</v>
      </c>
      <c r="C41" s="45" t="s">
        <v>53</v>
      </c>
      <c r="D41" s="45" t="s">
        <v>53</v>
      </c>
      <c r="E41" s="45" t="s">
        <v>53</v>
      </c>
      <c r="F41" s="49" t="s">
        <v>53</v>
      </c>
      <c r="G41" s="48">
        <v>21.8</v>
      </c>
      <c r="H41" s="47">
        <v>0.78</v>
      </c>
      <c r="I41" s="48">
        <v>82</v>
      </c>
    </row>
    <row r="42" spans="1:9" outlineLevel="1">
      <c r="A42" s="17" t="s">
        <v>104</v>
      </c>
      <c r="B42" s="44">
        <v>21</v>
      </c>
      <c r="C42" s="45">
        <v>236672</v>
      </c>
      <c r="D42" s="45">
        <v>218545</v>
      </c>
      <c r="E42" s="45">
        <v>214880</v>
      </c>
      <c r="F42" s="49">
        <v>4207</v>
      </c>
      <c r="G42" s="48">
        <v>19.600000000000001</v>
      </c>
      <c r="H42" s="47">
        <v>0.7</v>
      </c>
      <c r="I42" s="48">
        <v>92.3</v>
      </c>
    </row>
    <row r="43" spans="1:9" outlineLevel="1">
      <c r="A43" s="17" t="s">
        <v>105</v>
      </c>
      <c r="B43" s="44">
        <v>31</v>
      </c>
      <c r="C43" s="45">
        <v>769148</v>
      </c>
      <c r="D43" s="45">
        <v>638186</v>
      </c>
      <c r="E43" s="45">
        <v>624485</v>
      </c>
      <c r="F43" s="49">
        <v>14036</v>
      </c>
      <c r="G43" s="48">
        <v>22.5</v>
      </c>
      <c r="H43" s="47">
        <v>0.8</v>
      </c>
      <c r="I43" s="48">
        <v>83</v>
      </c>
    </row>
    <row r="44" spans="1:9" outlineLevel="1">
      <c r="A44" s="17" t="s">
        <v>106</v>
      </c>
      <c r="B44" s="44">
        <v>150</v>
      </c>
      <c r="C44" s="45">
        <v>2072620</v>
      </c>
      <c r="D44" s="45">
        <v>1953947</v>
      </c>
      <c r="E44" s="45">
        <v>1941141</v>
      </c>
      <c r="F44" s="49">
        <v>41936</v>
      </c>
      <c r="G44" s="48">
        <v>21.6</v>
      </c>
      <c r="H44" s="47">
        <v>0.77</v>
      </c>
      <c r="I44" s="48">
        <v>94.3</v>
      </c>
    </row>
    <row r="45" spans="1:9" outlineLevel="1">
      <c r="A45" s="17" t="s">
        <v>107</v>
      </c>
      <c r="B45" s="44">
        <v>32</v>
      </c>
      <c r="C45" s="45">
        <v>276715</v>
      </c>
      <c r="D45" s="45">
        <v>257952</v>
      </c>
      <c r="E45" s="45">
        <v>229516</v>
      </c>
      <c r="F45" s="49">
        <v>4407</v>
      </c>
      <c r="G45" s="48">
        <v>19.2</v>
      </c>
      <c r="H45" s="47">
        <v>0.69</v>
      </c>
      <c r="I45" s="48">
        <v>93.2</v>
      </c>
    </row>
    <row r="46" spans="1:9" outlineLevel="1">
      <c r="A46" s="17" t="s">
        <v>108</v>
      </c>
      <c r="B46" s="54" t="s">
        <v>53</v>
      </c>
      <c r="C46" s="50" t="s">
        <v>53</v>
      </c>
      <c r="D46" s="50" t="s">
        <v>53</v>
      </c>
      <c r="E46" s="50" t="s">
        <v>53</v>
      </c>
      <c r="F46" s="50" t="s">
        <v>53</v>
      </c>
      <c r="G46" s="48">
        <v>14.3</v>
      </c>
      <c r="H46" s="47">
        <v>0.51</v>
      </c>
      <c r="I46" s="48">
        <v>98.2</v>
      </c>
    </row>
    <row r="47" spans="1:9" outlineLevel="1">
      <c r="A47" s="17" t="s">
        <v>109</v>
      </c>
      <c r="B47" s="44">
        <v>2</v>
      </c>
      <c r="C47" s="50" t="s">
        <v>53</v>
      </c>
      <c r="D47" s="50" t="s">
        <v>53</v>
      </c>
      <c r="E47" s="50" t="s">
        <v>53</v>
      </c>
      <c r="F47" s="50" t="s">
        <v>53</v>
      </c>
      <c r="G47" s="48">
        <v>25.6</v>
      </c>
      <c r="H47" s="47">
        <v>0.92</v>
      </c>
      <c r="I47" s="48">
        <v>86.7</v>
      </c>
    </row>
    <row r="48" spans="1:9" outlineLevel="1">
      <c r="A48" s="17" t="s">
        <v>110</v>
      </c>
      <c r="B48" s="44">
        <v>7</v>
      </c>
      <c r="C48" s="45" t="s">
        <v>53</v>
      </c>
      <c r="D48" s="49" t="s">
        <v>53</v>
      </c>
      <c r="E48" s="49" t="s">
        <v>53</v>
      </c>
      <c r="F48" s="49" t="s">
        <v>53</v>
      </c>
      <c r="G48" s="48">
        <v>20</v>
      </c>
      <c r="H48" s="47">
        <v>0.72</v>
      </c>
      <c r="I48" s="48">
        <v>68.7</v>
      </c>
    </row>
    <row r="49" spans="1:9" outlineLevel="1">
      <c r="A49" s="17" t="s">
        <v>111</v>
      </c>
      <c r="B49" s="44">
        <v>7</v>
      </c>
      <c r="C49" s="45">
        <v>236474</v>
      </c>
      <c r="D49" s="45">
        <v>206102</v>
      </c>
      <c r="E49" s="45">
        <v>198322</v>
      </c>
      <c r="F49" s="49">
        <v>4929</v>
      </c>
      <c r="G49" s="48">
        <v>24.9</v>
      </c>
      <c r="H49" s="47">
        <v>0.89</v>
      </c>
      <c r="I49" s="48">
        <v>87.2</v>
      </c>
    </row>
    <row r="50" spans="1:9" outlineLevel="1">
      <c r="A50" s="17" t="s">
        <v>112</v>
      </c>
      <c r="B50" s="44">
        <v>8</v>
      </c>
      <c r="C50" s="49">
        <v>55770</v>
      </c>
      <c r="D50" s="49">
        <v>50996</v>
      </c>
      <c r="E50" s="49">
        <v>51696</v>
      </c>
      <c r="F50" s="49">
        <v>1226</v>
      </c>
      <c r="G50" s="48">
        <v>23.7</v>
      </c>
      <c r="H50" s="47">
        <v>0.85</v>
      </c>
      <c r="I50" s="48">
        <v>91.4</v>
      </c>
    </row>
    <row r="51" spans="1:9" outlineLevel="1">
      <c r="A51" s="17" t="s">
        <v>113</v>
      </c>
      <c r="B51" s="44">
        <v>6</v>
      </c>
      <c r="C51" s="45">
        <v>139412</v>
      </c>
      <c r="D51" s="45">
        <v>119360</v>
      </c>
      <c r="E51" s="49">
        <v>111924</v>
      </c>
      <c r="F51" s="49">
        <v>2547</v>
      </c>
      <c r="G51" s="48">
        <v>22.8</v>
      </c>
      <c r="H51" s="47">
        <v>0.81</v>
      </c>
      <c r="I51" s="48">
        <v>85.6</v>
      </c>
    </row>
    <row r="52" spans="1:9" ht="14.25" outlineLevel="1">
      <c r="A52" s="17" t="s">
        <v>114</v>
      </c>
      <c r="B52" s="44" t="s">
        <v>51</v>
      </c>
      <c r="C52" s="49" t="s">
        <v>51</v>
      </c>
      <c r="D52" s="49" t="s">
        <v>51</v>
      </c>
      <c r="E52" s="49" t="s">
        <v>51</v>
      </c>
      <c r="F52" s="49" t="s">
        <v>51</v>
      </c>
      <c r="G52" s="49" t="s">
        <v>51</v>
      </c>
      <c r="H52" s="49" t="s">
        <v>51</v>
      </c>
      <c r="I52" s="49" t="s">
        <v>51</v>
      </c>
    </row>
    <row r="54" spans="1:9">
      <c r="A54" s="56" t="s">
        <v>10</v>
      </c>
      <c r="B54" s="1696" t="s">
        <v>116</v>
      </c>
      <c r="C54" s="1696"/>
      <c r="D54" s="1696"/>
      <c r="E54" s="1696"/>
      <c r="F54" s="1696"/>
      <c r="G54" s="1696"/>
      <c r="H54" s="1696"/>
      <c r="I54" s="1696"/>
    </row>
    <row r="55" spans="1:9">
      <c r="A55" s="17" t="s">
        <v>100</v>
      </c>
      <c r="B55" s="44">
        <v>393</v>
      </c>
      <c r="C55" s="45">
        <v>5051120</v>
      </c>
      <c r="D55" s="45">
        <v>4550773</v>
      </c>
      <c r="E55" s="45">
        <v>4533677</v>
      </c>
      <c r="F55" s="49">
        <v>112579</v>
      </c>
      <c r="G55" s="48">
        <v>24.8</v>
      </c>
      <c r="H55" s="47">
        <v>0.8</v>
      </c>
      <c r="I55" s="48">
        <v>90.1</v>
      </c>
    </row>
    <row r="56" spans="1:9">
      <c r="A56" s="17"/>
      <c r="B56" s="44"/>
      <c r="C56" s="45"/>
      <c r="D56" s="45"/>
      <c r="E56" s="45"/>
      <c r="F56" s="49"/>
      <c r="G56" s="48"/>
      <c r="H56" s="47"/>
      <c r="I56" s="48"/>
    </row>
    <row r="57" spans="1:9" outlineLevel="1">
      <c r="A57" s="17" t="s">
        <v>101</v>
      </c>
      <c r="B57" s="44">
        <v>25</v>
      </c>
      <c r="C57" s="45">
        <v>166983</v>
      </c>
      <c r="D57" s="45">
        <v>150116</v>
      </c>
      <c r="E57" s="45">
        <v>152351</v>
      </c>
      <c r="F57" s="49">
        <v>3846</v>
      </c>
      <c r="G57" s="48">
        <v>25.2</v>
      </c>
      <c r="H57" s="47">
        <v>0.81</v>
      </c>
      <c r="I57" s="48">
        <v>89.9</v>
      </c>
    </row>
    <row r="58" spans="1:9" outlineLevel="1">
      <c r="A58" s="17" t="s">
        <v>102</v>
      </c>
      <c r="B58" s="44">
        <v>80</v>
      </c>
      <c r="C58" s="45" t="s">
        <v>53</v>
      </c>
      <c r="D58" s="45" t="s">
        <v>53</v>
      </c>
      <c r="E58" s="45" t="s">
        <v>53</v>
      </c>
      <c r="F58" s="49" t="s">
        <v>53</v>
      </c>
      <c r="G58" s="48">
        <v>25.1</v>
      </c>
      <c r="H58" s="47">
        <v>0.81</v>
      </c>
      <c r="I58" s="48">
        <v>90.5</v>
      </c>
    </row>
    <row r="59" spans="1:9" outlineLevel="1">
      <c r="A59" s="17" t="s">
        <v>103</v>
      </c>
      <c r="B59" s="44">
        <v>21</v>
      </c>
      <c r="C59" s="45" t="s">
        <v>53</v>
      </c>
      <c r="D59" s="45" t="s">
        <v>53</v>
      </c>
      <c r="E59" s="45" t="s">
        <v>53</v>
      </c>
      <c r="F59" s="49" t="s">
        <v>53</v>
      </c>
      <c r="G59" s="48">
        <v>22.8</v>
      </c>
      <c r="H59" s="47">
        <v>0.74</v>
      </c>
      <c r="I59" s="48">
        <v>93.7</v>
      </c>
    </row>
    <row r="60" spans="1:9" outlineLevel="1">
      <c r="A60" s="17" t="s">
        <v>104</v>
      </c>
      <c r="B60" s="44">
        <v>21</v>
      </c>
      <c r="C60" s="45">
        <v>239657</v>
      </c>
      <c r="D60" s="45">
        <v>223098</v>
      </c>
      <c r="E60" s="45">
        <v>220822</v>
      </c>
      <c r="F60" s="49">
        <v>5170</v>
      </c>
      <c r="G60" s="48">
        <v>23.4</v>
      </c>
      <c r="H60" s="47">
        <v>0.76</v>
      </c>
      <c r="I60" s="48">
        <v>93.1</v>
      </c>
    </row>
    <row r="61" spans="1:9" outlineLevel="1">
      <c r="A61" s="17" t="s">
        <v>105</v>
      </c>
      <c r="B61" s="44">
        <v>31</v>
      </c>
      <c r="C61" s="45">
        <v>769148</v>
      </c>
      <c r="D61" s="45">
        <v>621282</v>
      </c>
      <c r="E61" s="45">
        <v>629734</v>
      </c>
      <c r="F61" s="49">
        <v>16151</v>
      </c>
      <c r="G61" s="48">
        <v>25.6</v>
      </c>
      <c r="H61" s="47">
        <v>0.83</v>
      </c>
      <c r="I61" s="48">
        <v>80.8</v>
      </c>
    </row>
    <row r="62" spans="1:9" outlineLevel="1">
      <c r="A62" s="17" t="s">
        <v>106</v>
      </c>
      <c r="B62" s="44">
        <v>150</v>
      </c>
      <c r="C62" s="45">
        <v>2075111</v>
      </c>
      <c r="D62" s="45">
        <v>1925974</v>
      </c>
      <c r="E62" s="45">
        <v>1939961</v>
      </c>
      <c r="F62" s="49">
        <v>48674</v>
      </c>
      <c r="G62" s="48">
        <v>25.1</v>
      </c>
      <c r="H62" s="47">
        <v>0.81</v>
      </c>
      <c r="I62" s="48">
        <v>92.8</v>
      </c>
    </row>
    <row r="63" spans="1:9" outlineLevel="1">
      <c r="A63" s="17" t="s">
        <v>107</v>
      </c>
      <c r="B63" s="44">
        <v>32</v>
      </c>
      <c r="C63" s="45">
        <v>276715</v>
      </c>
      <c r="D63" s="45">
        <v>254212</v>
      </c>
      <c r="E63" s="45">
        <v>256082</v>
      </c>
      <c r="F63" s="49">
        <v>6013</v>
      </c>
      <c r="G63" s="48">
        <v>23.5</v>
      </c>
      <c r="H63" s="47">
        <v>0.76</v>
      </c>
      <c r="I63" s="48">
        <v>91.9</v>
      </c>
    </row>
    <row r="64" spans="1:9" outlineLevel="1">
      <c r="A64" s="17" t="s">
        <v>108</v>
      </c>
      <c r="B64" s="54" t="s">
        <v>53</v>
      </c>
      <c r="C64" s="50" t="s">
        <v>53</v>
      </c>
      <c r="D64" s="50" t="s">
        <v>53</v>
      </c>
      <c r="E64" s="50" t="s">
        <v>53</v>
      </c>
      <c r="F64" s="50" t="s">
        <v>53</v>
      </c>
      <c r="G64" s="48">
        <v>16.3</v>
      </c>
      <c r="H64" s="47">
        <v>0.53</v>
      </c>
      <c r="I64" s="48">
        <v>98</v>
      </c>
    </row>
    <row r="65" spans="1:9" outlineLevel="1">
      <c r="A65" s="17" t="s">
        <v>109</v>
      </c>
      <c r="B65" s="44">
        <v>2</v>
      </c>
      <c r="C65" s="50" t="s">
        <v>53</v>
      </c>
      <c r="D65" s="50" t="s">
        <v>53</v>
      </c>
      <c r="E65" s="50" t="s">
        <v>53</v>
      </c>
      <c r="F65" s="50" t="s">
        <v>53</v>
      </c>
      <c r="G65" s="48">
        <v>27.7</v>
      </c>
      <c r="H65" s="47">
        <v>0.89</v>
      </c>
      <c r="I65" s="48">
        <v>92.1</v>
      </c>
    </row>
    <row r="66" spans="1:9" outlineLevel="1">
      <c r="A66" s="17" t="s">
        <v>110</v>
      </c>
      <c r="B66" s="44">
        <v>7</v>
      </c>
      <c r="C66" s="45" t="s">
        <v>53</v>
      </c>
      <c r="D66" s="49" t="s">
        <v>53</v>
      </c>
      <c r="E66" s="49" t="s">
        <v>53</v>
      </c>
      <c r="F66" s="49" t="s">
        <v>53</v>
      </c>
      <c r="G66" s="48">
        <v>23.6</v>
      </c>
      <c r="H66" s="47">
        <v>0.76</v>
      </c>
      <c r="I66" s="48">
        <v>87</v>
      </c>
    </row>
    <row r="67" spans="1:9" outlineLevel="1">
      <c r="A67" s="17" t="s">
        <v>111</v>
      </c>
      <c r="B67" s="44">
        <v>7</v>
      </c>
      <c r="C67" s="45">
        <v>233780</v>
      </c>
      <c r="D67" s="45">
        <v>206446</v>
      </c>
      <c r="E67" s="45">
        <v>206274</v>
      </c>
      <c r="F67" s="49">
        <v>5362</v>
      </c>
      <c r="G67" s="48">
        <v>26</v>
      </c>
      <c r="H67" s="47">
        <v>0.84</v>
      </c>
      <c r="I67" s="48">
        <v>88.3</v>
      </c>
    </row>
    <row r="68" spans="1:9" outlineLevel="1">
      <c r="A68" s="17" t="s">
        <v>112</v>
      </c>
      <c r="B68" s="44">
        <v>8</v>
      </c>
      <c r="C68" s="49">
        <v>55770</v>
      </c>
      <c r="D68" s="49">
        <v>46964</v>
      </c>
      <c r="E68" s="49">
        <v>48980</v>
      </c>
      <c r="F68" s="49">
        <v>1367</v>
      </c>
      <c r="G68" s="48">
        <v>27.9</v>
      </c>
      <c r="H68" s="47">
        <v>0.9</v>
      </c>
      <c r="I68" s="48">
        <v>84.2</v>
      </c>
    </row>
    <row r="69" spans="1:9" outlineLevel="1">
      <c r="A69" s="17" t="s">
        <v>113</v>
      </c>
      <c r="B69" s="44">
        <v>6</v>
      </c>
      <c r="C69" s="45">
        <v>139412</v>
      </c>
      <c r="D69" s="49">
        <v>121860</v>
      </c>
      <c r="E69" s="49">
        <v>120610</v>
      </c>
      <c r="F69" s="49">
        <v>3158</v>
      </c>
      <c r="G69" s="48">
        <v>26.2</v>
      </c>
      <c r="H69" s="47">
        <v>0.84</v>
      </c>
      <c r="I69" s="48">
        <v>87.4</v>
      </c>
    </row>
    <row r="70" spans="1:9" ht="14.25" outlineLevel="1">
      <c r="A70" s="17" t="s">
        <v>114</v>
      </c>
      <c r="B70" s="44" t="s">
        <v>51</v>
      </c>
      <c r="C70" s="49" t="s">
        <v>51</v>
      </c>
      <c r="D70" s="49" t="s">
        <v>51</v>
      </c>
      <c r="E70" s="49" t="s">
        <v>51</v>
      </c>
      <c r="F70" s="49" t="s">
        <v>51</v>
      </c>
      <c r="G70" s="49" t="s">
        <v>51</v>
      </c>
      <c r="H70" s="49" t="s">
        <v>51</v>
      </c>
      <c r="I70" s="49" t="s">
        <v>51</v>
      </c>
    </row>
    <row r="71" spans="1:9" outlineLevel="1">
      <c r="A71" s="16"/>
      <c r="B71" s="34"/>
      <c r="C71" s="51"/>
      <c r="D71" s="51"/>
      <c r="E71" s="51"/>
      <c r="F71" s="51"/>
      <c r="G71" s="51"/>
      <c r="H71" s="51"/>
      <c r="I71" s="51"/>
    </row>
    <row r="72" spans="1:9" outlineLevel="1">
      <c r="A72" s="1697" t="s">
        <v>55</v>
      </c>
      <c r="B72" s="1697"/>
      <c r="C72" s="1697"/>
      <c r="D72" s="1697"/>
      <c r="E72" s="1697"/>
      <c r="F72" s="1697"/>
      <c r="G72" s="1697"/>
      <c r="H72" s="1697"/>
      <c r="I72" s="1697"/>
    </row>
    <row r="73" spans="1:9" ht="12.75" customHeight="1" outlineLevel="1">
      <c r="A73" s="1696" t="s">
        <v>56</v>
      </c>
      <c r="B73" s="1696"/>
      <c r="C73" s="1696"/>
      <c r="D73" s="1696"/>
      <c r="E73" s="1696"/>
      <c r="F73" s="1696"/>
      <c r="G73" s="1696"/>
      <c r="H73" s="1696"/>
      <c r="I73" s="1696"/>
    </row>
    <row r="74" spans="1:9" ht="12.75" customHeight="1" outlineLevel="1">
      <c r="A74" s="1696" t="s">
        <v>57</v>
      </c>
      <c r="B74" s="1696"/>
      <c r="C74" s="1696"/>
      <c r="D74" s="1696"/>
      <c r="E74" s="1696"/>
      <c r="F74" s="1696"/>
      <c r="G74" s="1696"/>
      <c r="H74" s="1696"/>
      <c r="I74" s="1696"/>
    </row>
    <row r="75" spans="1:9" ht="12.75" customHeight="1" outlineLevel="1">
      <c r="A75" s="1696" t="s">
        <v>117</v>
      </c>
      <c r="B75" s="1696"/>
      <c r="C75" s="1696"/>
      <c r="D75" s="1696"/>
      <c r="E75" s="1696"/>
      <c r="F75" s="1696"/>
      <c r="G75" s="1696"/>
      <c r="H75" s="1696"/>
      <c r="I75" s="1696"/>
    </row>
    <row r="76" spans="1:9" ht="12.75" customHeight="1" outlineLevel="1">
      <c r="A76" s="1696" t="s">
        <v>60</v>
      </c>
      <c r="B76" s="1696"/>
      <c r="C76" s="1696"/>
      <c r="D76" s="1696"/>
      <c r="E76" s="1696"/>
      <c r="F76" s="1696"/>
      <c r="G76" s="1696"/>
      <c r="H76" s="1696"/>
      <c r="I76" s="1696"/>
    </row>
    <row r="77" spans="1:9" ht="12.75" customHeight="1" outlineLevel="1">
      <c r="A77" s="1696" t="s">
        <v>118</v>
      </c>
      <c r="B77" s="1696"/>
      <c r="C77" s="1696"/>
      <c r="D77" s="1696"/>
      <c r="E77" s="1696"/>
      <c r="F77" s="1696"/>
      <c r="G77" s="1696"/>
      <c r="H77" s="1696"/>
      <c r="I77" s="1696"/>
    </row>
    <row r="78" spans="1:9" ht="12.75" customHeight="1" outlineLevel="1">
      <c r="A78" s="1696" t="s">
        <v>119</v>
      </c>
      <c r="B78" s="1696"/>
      <c r="C78" s="1696"/>
      <c r="D78" s="1696"/>
      <c r="E78" s="1696"/>
      <c r="F78" s="1696"/>
      <c r="G78" s="1696"/>
      <c r="H78" s="1696"/>
      <c r="I78" s="1696"/>
    </row>
    <row r="79" spans="1:9" ht="12.75" customHeight="1" outlineLevel="1">
      <c r="A79" s="1696" t="s">
        <v>120</v>
      </c>
      <c r="B79" s="1696"/>
      <c r="C79" s="1696"/>
      <c r="D79" s="1696"/>
      <c r="E79" s="1696"/>
      <c r="F79" s="1696"/>
      <c r="G79" s="1696"/>
      <c r="H79" s="1696"/>
      <c r="I79" s="1696"/>
    </row>
    <row r="80" spans="1:9" ht="12.75" customHeight="1" outlineLevel="1">
      <c r="A80" s="1696" t="s">
        <v>121</v>
      </c>
      <c r="B80" s="1696"/>
      <c r="C80" s="1696"/>
      <c r="D80" s="1696"/>
      <c r="E80" s="1696"/>
      <c r="F80" s="1696"/>
      <c r="G80" s="1696"/>
      <c r="H80" s="1696"/>
      <c r="I80" s="1696"/>
    </row>
    <row r="81" spans="1:9" ht="12.75" customHeight="1" outlineLevel="1">
      <c r="A81" s="1697" t="s">
        <v>122</v>
      </c>
      <c r="B81" s="1697"/>
      <c r="C81" s="1697"/>
      <c r="D81" s="1697"/>
      <c r="E81" s="1697"/>
      <c r="F81" s="1697"/>
      <c r="G81" s="1697"/>
      <c r="H81" s="1697"/>
      <c r="I81" s="1697"/>
    </row>
    <row r="82" spans="1:9" ht="12.75" customHeight="1" outlineLevel="1">
      <c r="A82" s="56"/>
      <c r="B82" s="56"/>
      <c r="C82" s="56"/>
      <c r="D82" s="56"/>
      <c r="E82" s="56"/>
      <c r="F82" s="56"/>
      <c r="G82" s="56"/>
      <c r="H82" s="56"/>
      <c r="I82" s="56"/>
    </row>
    <row r="83" spans="1:9" ht="12.75" customHeight="1" outlineLevel="1">
      <c r="A83" s="56"/>
      <c r="B83" s="56"/>
      <c r="C83" s="56"/>
      <c r="D83" s="56"/>
      <c r="E83" s="56"/>
      <c r="F83" s="56"/>
      <c r="G83" s="56"/>
      <c r="H83" s="56"/>
      <c r="I83" s="56"/>
    </row>
    <row r="84" spans="1:9" ht="12.75" customHeight="1" outlineLevel="1">
      <c r="A84" s="56"/>
      <c r="B84" s="56"/>
      <c r="C84" s="56"/>
      <c r="D84" s="56"/>
      <c r="E84" s="56"/>
      <c r="F84" s="56"/>
      <c r="G84" s="56"/>
      <c r="H84" s="56"/>
      <c r="I84" s="56"/>
    </row>
    <row r="85" spans="1:9" outlineLevel="1">
      <c r="A85" s="16"/>
      <c r="B85" s="34"/>
      <c r="C85" s="51"/>
      <c r="D85" s="51"/>
      <c r="E85" s="51"/>
      <c r="F85" s="51"/>
      <c r="G85" s="51"/>
      <c r="H85" s="51"/>
      <c r="I85" s="51"/>
    </row>
    <row r="86" spans="1:9" ht="13.15" customHeight="1" outlineLevel="1">
      <c r="A86" s="1695" t="s">
        <v>305</v>
      </c>
      <c r="B86" s="1695"/>
      <c r="C86" s="1695"/>
      <c r="D86" s="1695"/>
      <c r="E86" s="1695"/>
      <c r="F86" s="1695"/>
      <c r="G86" s="1695"/>
      <c r="H86" s="1695"/>
      <c r="I86" s="1695"/>
    </row>
    <row r="88" spans="1:9">
      <c r="A88" s="56" t="s">
        <v>10</v>
      </c>
      <c r="B88" s="1697" t="s">
        <v>123</v>
      </c>
      <c r="C88" s="1697"/>
      <c r="D88" s="1697"/>
      <c r="E88" s="1697"/>
      <c r="F88" s="1697"/>
      <c r="G88" s="1697"/>
      <c r="H88" s="1697"/>
      <c r="I88" s="1697"/>
    </row>
    <row r="89" spans="1:9">
      <c r="A89" s="17" t="s">
        <v>100</v>
      </c>
      <c r="B89" s="44">
        <v>393</v>
      </c>
      <c r="C89" s="45">
        <v>5042911</v>
      </c>
      <c r="D89" s="45">
        <v>4488646</v>
      </c>
      <c r="E89" s="45">
        <v>4519710</v>
      </c>
      <c r="F89" s="49">
        <v>108658</v>
      </c>
      <c r="G89" s="48">
        <v>24</v>
      </c>
      <c r="H89" s="47">
        <v>0.8</v>
      </c>
      <c r="I89" s="48">
        <v>89</v>
      </c>
    </row>
    <row r="90" spans="1:9">
      <c r="A90" s="17"/>
      <c r="B90" s="44"/>
      <c r="C90" s="45"/>
      <c r="D90" s="45"/>
      <c r="E90" s="45"/>
      <c r="F90" s="49"/>
      <c r="G90" s="48"/>
      <c r="H90" s="47"/>
      <c r="I90" s="48"/>
    </row>
    <row r="91" spans="1:9" outlineLevel="1">
      <c r="A91" s="17" t="s">
        <v>101</v>
      </c>
      <c r="B91" s="44">
        <v>25</v>
      </c>
      <c r="C91" s="45">
        <v>166983</v>
      </c>
      <c r="D91" s="45">
        <v>147000</v>
      </c>
      <c r="E91" s="45">
        <v>148558</v>
      </c>
      <c r="F91" s="49">
        <v>3494</v>
      </c>
      <c r="G91" s="48">
        <v>23.5</v>
      </c>
      <c r="H91" s="47">
        <v>0.78</v>
      </c>
      <c r="I91" s="48">
        <v>88</v>
      </c>
    </row>
    <row r="92" spans="1:9" outlineLevel="1">
      <c r="A92" s="17" t="s">
        <v>102</v>
      </c>
      <c r="B92" s="44">
        <v>80</v>
      </c>
      <c r="C92" s="45" t="s">
        <v>53</v>
      </c>
      <c r="D92" s="45" t="s">
        <v>53</v>
      </c>
      <c r="E92" s="45" t="s">
        <v>53</v>
      </c>
      <c r="F92" s="49" t="s">
        <v>53</v>
      </c>
      <c r="G92" s="48">
        <v>24.8</v>
      </c>
      <c r="H92" s="47">
        <v>0.83</v>
      </c>
      <c r="I92" s="48">
        <v>91.4</v>
      </c>
    </row>
    <row r="93" spans="1:9" outlineLevel="1">
      <c r="A93" s="17" t="s">
        <v>103</v>
      </c>
      <c r="B93" s="44">
        <v>21</v>
      </c>
      <c r="C93" s="45" t="s">
        <v>53</v>
      </c>
      <c r="D93" s="45" t="s">
        <v>53</v>
      </c>
      <c r="E93" s="45" t="s">
        <v>53</v>
      </c>
      <c r="F93" s="49" t="s">
        <v>53</v>
      </c>
      <c r="G93" s="48">
        <v>23.8</v>
      </c>
      <c r="H93" s="47">
        <v>0.79</v>
      </c>
      <c r="I93" s="48">
        <v>93</v>
      </c>
    </row>
    <row r="94" spans="1:9" outlineLevel="1">
      <c r="A94" s="17" t="s">
        <v>104</v>
      </c>
      <c r="B94" s="44">
        <v>21</v>
      </c>
      <c r="C94" s="45">
        <v>239707</v>
      </c>
      <c r="D94" s="45">
        <v>203047</v>
      </c>
      <c r="E94" s="45">
        <v>213073</v>
      </c>
      <c r="F94" s="49">
        <v>4798</v>
      </c>
      <c r="G94" s="48">
        <v>22.5</v>
      </c>
      <c r="H94" s="47">
        <v>0.75</v>
      </c>
      <c r="I94" s="48">
        <v>84.7</v>
      </c>
    </row>
    <row r="95" spans="1:9" outlineLevel="1">
      <c r="A95" s="17" t="s">
        <v>105</v>
      </c>
      <c r="B95" s="44">
        <v>31</v>
      </c>
      <c r="C95" s="45">
        <v>769148</v>
      </c>
      <c r="D95" s="45">
        <v>619411</v>
      </c>
      <c r="E95" s="45">
        <v>620347</v>
      </c>
      <c r="F95" s="49">
        <v>15312</v>
      </c>
      <c r="G95" s="48">
        <v>24.7</v>
      </c>
      <c r="H95" s="47">
        <v>0.82</v>
      </c>
      <c r="I95" s="48">
        <v>80.5</v>
      </c>
    </row>
    <row r="96" spans="1:9" outlineLevel="1">
      <c r="A96" s="17" t="s">
        <v>106</v>
      </c>
      <c r="B96" s="44">
        <v>150</v>
      </c>
      <c r="C96" s="45">
        <v>2074152</v>
      </c>
      <c r="D96" s="45">
        <v>1938057</v>
      </c>
      <c r="E96" s="45">
        <v>1932016</v>
      </c>
      <c r="F96" s="49">
        <v>46014</v>
      </c>
      <c r="G96" s="48">
        <v>23.8</v>
      </c>
      <c r="H96" s="47">
        <v>0.79</v>
      </c>
      <c r="I96" s="48">
        <v>93.4</v>
      </c>
    </row>
    <row r="97" spans="1:9" outlineLevel="1">
      <c r="A97" s="17" t="s">
        <v>107</v>
      </c>
      <c r="B97" s="44">
        <v>32</v>
      </c>
      <c r="C97" s="45">
        <v>277915</v>
      </c>
      <c r="D97" s="45">
        <v>253257</v>
      </c>
      <c r="E97" s="45">
        <v>253735</v>
      </c>
      <c r="F97" s="49">
        <v>6382</v>
      </c>
      <c r="G97" s="48">
        <v>25.2</v>
      </c>
      <c r="H97" s="47">
        <v>0.84</v>
      </c>
      <c r="I97" s="48">
        <v>91.1</v>
      </c>
    </row>
    <row r="98" spans="1:9" outlineLevel="1">
      <c r="A98" s="17" t="s">
        <v>108</v>
      </c>
      <c r="B98" s="54" t="s">
        <v>53</v>
      </c>
      <c r="C98" s="50" t="s">
        <v>53</v>
      </c>
      <c r="D98" s="50" t="s">
        <v>53</v>
      </c>
      <c r="E98" s="50" t="s">
        <v>53</v>
      </c>
      <c r="F98" s="50" t="s">
        <v>53</v>
      </c>
      <c r="G98" s="48">
        <v>19.7</v>
      </c>
      <c r="H98" s="47">
        <v>0.66</v>
      </c>
      <c r="I98" s="48">
        <v>74.900000000000006</v>
      </c>
    </row>
    <row r="99" spans="1:9" outlineLevel="1">
      <c r="A99" s="17" t="s">
        <v>109</v>
      </c>
      <c r="B99" s="44">
        <v>2</v>
      </c>
      <c r="C99" s="50" t="s">
        <v>53</v>
      </c>
      <c r="D99" s="50" t="s">
        <v>53</v>
      </c>
      <c r="E99" s="50" t="s">
        <v>53</v>
      </c>
      <c r="F99" s="50" t="s">
        <v>53</v>
      </c>
      <c r="G99" s="48">
        <v>22.4</v>
      </c>
      <c r="H99" s="47">
        <v>0.75</v>
      </c>
      <c r="I99" s="48">
        <v>90.6</v>
      </c>
    </row>
    <row r="100" spans="1:9" outlineLevel="1">
      <c r="A100" s="17" t="s">
        <v>110</v>
      </c>
      <c r="B100" s="44">
        <v>7</v>
      </c>
      <c r="C100" s="45" t="s">
        <v>53</v>
      </c>
      <c r="D100" s="45" t="s">
        <v>53</v>
      </c>
      <c r="E100" s="49" t="s">
        <v>53</v>
      </c>
      <c r="F100" s="49" t="s">
        <v>53</v>
      </c>
      <c r="G100" s="48">
        <v>25.8</v>
      </c>
      <c r="H100" s="47">
        <v>0.86</v>
      </c>
      <c r="I100" s="48">
        <v>83.1</v>
      </c>
    </row>
    <row r="101" spans="1:9" outlineLevel="1">
      <c r="A101" s="17" t="s">
        <v>111</v>
      </c>
      <c r="B101" s="44">
        <v>7</v>
      </c>
      <c r="C101" s="45">
        <v>233780</v>
      </c>
      <c r="D101" s="45">
        <v>159933</v>
      </c>
      <c r="E101" s="45">
        <v>183190</v>
      </c>
      <c r="F101" s="49">
        <v>4339</v>
      </c>
      <c r="G101" s="48">
        <v>23.7</v>
      </c>
      <c r="H101" s="47">
        <v>0.79</v>
      </c>
      <c r="I101" s="48">
        <v>68.400000000000006</v>
      </c>
    </row>
    <row r="102" spans="1:9" outlineLevel="1">
      <c r="A102" s="17" t="s">
        <v>112</v>
      </c>
      <c r="B102" s="44">
        <v>8</v>
      </c>
      <c r="C102" s="49">
        <v>55770</v>
      </c>
      <c r="D102" s="49">
        <v>54167</v>
      </c>
      <c r="E102" s="49">
        <v>50566</v>
      </c>
      <c r="F102" s="49">
        <v>1008</v>
      </c>
      <c r="G102" s="48">
        <v>19.899999999999999</v>
      </c>
      <c r="H102" s="47">
        <v>0.66</v>
      </c>
      <c r="I102" s="48">
        <v>97.1</v>
      </c>
    </row>
    <row r="103" spans="1:9" outlineLevel="1">
      <c r="A103" s="17" t="s">
        <v>113</v>
      </c>
      <c r="B103" s="44">
        <v>6</v>
      </c>
      <c r="C103" s="45">
        <v>139412</v>
      </c>
      <c r="D103" s="49">
        <v>132279</v>
      </c>
      <c r="E103" s="49">
        <v>127070</v>
      </c>
      <c r="F103" s="49">
        <v>3182</v>
      </c>
      <c r="G103" s="48">
        <v>25</v>
      </c>
      <c r="H103" s="47">
        <v>0.83</v>
      </c>
      <c r="I103" s="48">
        <v>94.9</v>
      </c>
    </row>
    <row r="104" spans="1:9" ht="14.25" outlineLevel="1">
      <c r="A104" s="17" t="s">
        <v>114</v>
      </c>
      <c r="B104" s="44" t="s">
        <v>51</v>
      </c>
      <c r="C104" s="49" t="s">
        <v>51</v>
      </c>
      <c r="D104" s="49" t="s">
        <v>51</v>
      </c>
      <c r="E104" s="49" t="s">
        <v>51</v>
      </c>
      <c r="F104" s="49" t="s">
        <v>51</v>
      </c>
      <c r="G104" s="49" t="s">
        <v>51</v>
      </c>
      <c r="H104" s="49" t="s">
        <v>51</v>
      </c>
      <c r="I104" s="49" t="s">
        <v>51</v>
      </c>
    </row>
    <row r="106" spans="1:9">
      <c r="A106" s="56" t="s">
        <v>10</v>
      </c>
      <c r="B106" s="1696" t="s">
        <v>124</v>
      </c>
      <c r="C106" s="1696"/>
      <c r="D106" s="1696"/>
      <c r="E106" s="1696"/>
      <c r="F106" s="1696"/>
      <c r="G106" s="1696"/>
      <c r="H106" s="1696"/>
      <c r="I106" s="1696"/>
    </row>
    <row r="107" spans="1:9">
      <c r="A107" s="17" t="s">
        <v>100</v>
      </c>
      <c r="B107" s="44">
        <v>393</v>
      </c>
      <c r="C107" s="45">
        <v>5019783</v>
      </c>
      <c r="D107" s="45">
        <v>4485844</v>
      </c>
      <c r="E107" s="45">
        <v>4484444</v>
      </c>
      <c r="F107" s="49">
        <v>112755</v>
      </c>
      <c r="G107" s="48">
        <v>25.1</v>
      </c>
      <c r="H107" s="47">
        <v>0.81</v>
      </c>
      <c r="I107" s="48">
        <v>89.4</v>
      </c>
    </row>
    <row r="108" spans="1:9">
      <c r="A108" s="17"/>
      <c r="B108" s="44"/>
      <c r="C108" s="45"/>
      <c r="D108" s="45"/>
      <c r="E108" s="45"/>
      <c r="F108" s="49"/>
      <c r="G108" s="48"/>
      <c r="H108" s="47"/>
      <c r="I108" s="48"/>
    </row>
    <row r="109" spans="1:9" outlineLevel="1">
      <c r="A109" s="17" t="s">
        <v>101</v>
      </c>
      <c r="B109" s="44">
        <v>25</v>
      </c>
      <c r="C109" s="45">
        <v>170983</v>
      </c>
      <c r="D109" s="45">
        <v>155615</v>
      </c>
      <c r="E109" s="45">
        <v>151308</v>
      </c>
      <c r="F109" s="49">
        <v>3555</v>
      </c>
      <c r="G109" s="48">
        <v>23.5</v>
      </c>
      <c r="H109" s="47">
        <v>0.76</v>
      </c>
      <c r="I109" s="48">
        <v>91</v>
      </c>
    </row>
    <row r="110" spans="1:9" outlineLevel="1">
      <c r="A110" s="17" t="s">
        <v>102</v>
      </c>
      <c r="B110" s="44">
        <v>80</v>
      </c>
      <c r="C110" s="45" t="s">
        <v>53</v>
      </c>
      <c r="D110" s="45" t="s">
        <v>53</v>
      </c>
      <c r="E110" s="45" t="s">
        <v>53</v>
      </c>
      <c r="F110" s="49" t="s">
        <v>53</v>
      </c>
      <c r="G110" s="48">
        <v>24.5</v>
      </c>
      <c r="H110" s="47">
        <v>0.79</v>
      </c>
      <c r="I110" s="48">
        <v>90.7</v>
      </c>
    </row>
    <row r="111" spans="1:9" outlineLevel="1">
      <c r="A111" s="17" t="s">
        <v>103</v>
      </c>
      <c r="B111" s="44">
        <v>21</v>
      </c>
      <c r="C111" s="45">
        <v>431364</v>
      </c>
      <c r="D111" s="45">
        <v>390843</v>
      </c>
      <c r="E111" s="45">
        <v>395902</v>
      </c>
      <c r="F111" s="49">
        <v>9974</v>
      </c>
      <c r="G111" s="48">
        <v>25.2</v>
      </c>
      <c r="H111" s="47">
        <v>0.81</v>
      </c>
      <c r="I111" s="48">
        <v>90.6</v>
      </c>
    </row>
    <row r="112" spans="1:9" outlineLevel="1">
      <c r="A112" s="17" t="s">
        <v>104</v>
      </c>
      <c r="B112" s="44">
        <v>21</v>
      </c>
      <c r="C112" s="45">
        <v>239112</v>
      </c>
      <c r="D112" s="45">
        <v>215147</v>
      </c>
      <c r="E112" s="45">
        <v>209097</v>
      </c>
      <c r="F112" s="49">
        <v>4819</v>
      </c>
      <c r="G112" s="48">
        <v>23</v>
      </c>
      <c r="H112" s="47">
        <v>0.74</v>
      </c>
      <c r="I112" s="48">
        <v>90</v>
      </c>
    </row>
    <row r="113" spans="1:9" outlineLevel="1">
      <c r="A113" s="17" t="s">
        <v>105</v>
      </c>
      <c r="B113" s="44">
        <v>31</v>
      </c>
      <c r="C113" s="45">
        <v>742148</v>
      </c>
      <c r="D113" s="45">
        <v>602952</v>
      </c>
      <c r="E113" s="45">
        <v>611182</v>
      </c>
      <c r="F113" s="49">
        <v>15257</v>
      </c>
      <c r="G113" s="48">
        <v>25</v>
      </c>
      <c r="H113" s="47">
        <v>0.81</v>
      </c>
      <c r="I113" s="48">
        <v>81.2</v>
      </c>
    </row>
    <row r="114" spans="1:9" outlineLevel="1">
      <c r="A114" s="17" t="s">
        <v>106</v>
      </c>
      <c r="B114" s="44">
        <v>150</v>
      </c>
      <c r="C114" s="45">
        <v>2074619</v>
      </c>
      <c r="D114" s="45">
        <v>1932669</v>
      </c>
      <c r="E114" s="45">
        <v>1935363</v>
      </c>
      <c r="F114" s="49">
        <v>50279</v>
      </c>
      <c r="G114" s="48">
        <v>26</v>
      </c>
      <c r="H114" s="47">
        <v>0.84</v>
      </c>
      <c r="I114" s="48">
        <v>93.2</v>
      </c>
    </row>
    <row r="115" spans="1:9" outlineLevel="1">
      <c r="A115" s="17" t="s">
        <v>107</v>
      </c>
      <c r="B115" s="44">
        <v>32</v>
      </c>
      <c r="C115" s="45">
        <v>277915</v>
      </c>
      <c r="D115" s="45">
        <v>250397</v>
      </c>
      <c r="E115" s="45">
        <v>251827</v>
      </c>
      <c r="F115" s="49">
        <v>6322</v>
      </c>
      <c r="G115" s="48">
        <v>25.1</v>
      </c>
      <c r="H115" s="47">
        <v>0.81</v>
      </c>
      <c r="I115" s="48">
        <v>90.1</v>
      </c>
    </row>
    <row r="116" spans="1:9" outlineLevel="1">
      <c r="A116" s="17" t="s">
        <v>108</v>
      </c>
      <c r="B116" s="54" t="s">
        <v>53</v>
      </c>
      <c r="C116" s="50" t="s">
        <v>53</v>
      </c>
      <c r="D116" s="50" t="s">
        <v>53</v>
      </c>
      <c r="E116" s="50" t="s">
        <v>53</v>
      </c>
      <c r="F116" s="50" t="s">
        <v>53</v>
      </c>
      <c r="G116" s="48">
        <v>17.899999999999999</v>
      </c>
      <c r="H116" s="47">
        <v>0.57999999999999996</v>
      </c>
      <c r="I116" s="48">
        <v>98.8</v>
      </c>
    </row>
    <row r="117" spans="1:9" outlineLevel="1">
      <c r="A117" s="17" t="s">
        <v>109</v>
      </c>
      <c r="B117" s="44">
        <v>2</v>
      </c>
      <c r="C117" s="50" t="s">
        <v>53</v>
      </c>
      <c r="D117" s="50" t="s">
        <v>53</v>
      </c>
      <c r="E117" s="50" t="s">
        <v>53</v>
      </c>
      <c r="F117" s="50" t="s">
        <v>53</v>
      </c>
      <c r="G117" s="48">
        <v>20.6</v>
      </c>
      <c r="H117" s="47">
        <v>0.66</v>
      </c>
      <c r="I117" s="48">
        <v>93.7</v>
      </c>
    </row>
    <row r="118" spans="1:9" outlineLevel="1">
      <c r="A118" s="17" t="s">
        <v>110</v>
      </c>
      <c r="B118" s="44">
        <v>7</v>
      </c>
      <c r="C118" s="45" t="s">
        <v>53</v>
      </c>
      <c r="D118" s="45" t="s">
        <v>53</v>
      </c>
      <c r="E118" s="45" t="s">
        <v>53</v>
      </c>
      <c r="F118" s="49" t="s">
        <v>53</v>
      </c>
      <c r="G118" s="48">
        <v>27.5</v>
      </c>
      <c r="H118" s="47">
        <v>0.89</v>
      </c>
      <c r="I118" s="48">
        <v>58.9</v>
      </c>
    </row>
    <row r="119" spans="1:9" outlineLevel="1">
      <c r="A119" s="17" t="s">
        <v>111</v>
      </c>
      <c r="B119" s="44">
        <v>7</v>
      </c>
      <c r="C119" s="45">
        <v>233780</v>
      </c>
      <c r="D119" s="45">
        <v>207242</v>
      </c>
      <c r="E119" s="45">
        <v>183588</v>
      </c>
      <c r="F119" s="49">
        <v>4056</v>
      </c>
      <c r="G119" s="48">
        <v>22.1</v>
      </c>
      <c r="H119" s="47">
        <v>0.71</v>
      </c>
      <c r="I119" s="48">
        <v>88.6</v>
      </c>
    </row>
    <row r="120" spans="1:9" outlineLevel="1">
      <c r="A120" s="17" t="s">
        <v>112</v>
      </c>
      <c r="B120" s="44">
        <v>8</v>
      </c>
      <c r="C120" s="49">
        <v>55770</v>
      </c>
      <c r="D120" s="49">
        <v>54099</v>
      </c>
      <c r="E120" s="49">
        <v>54133</v>
      </c>
      <c r="F120" s="49">
        <v>1216</v>
      </c>
      <c r="G120" s="48">
        <v>22.5</v>
      </c>
      <c r="H120" s="47">
        <v>0.72</v>
      </c>
      <c r="I120" s="48">
        <v>97</v>
      </c>
    </row>
    <row r="121" spans="1:9" outlineLevel="1">
      <c r="A121" s="17" t="s">
        <v>113</v>
      </c>
      <c r="B121" s="44">
        <v>6</v>
      </c>
      <c r="C121" s="45">
        <v>139412</v>
      </c>
      <c r="D121" s="45">
        <v>131336</v>
      </c>
      <c r="E121" s="49">
        <v>131808</v>
      </c>
      <c r="F121" s="49">
        <v>3429</v>
      </c>
      <c r="G121" s="48">
        <v>26</v>
      </c>
      <c r="H121" s="47">
        <v>0.84</v>
      </c>
      <c r="I121" s="48">
        <v>94.2</v>
      </c>
    </row>
    <row r="122" spans="1:9" ht="14.25" outlineLevel="1">
      <c r="A122" s="17" t="s">
        <v>114</v>
      </c>
      <c r="B122" s="44" t="s">
        <v>51</v>
      </c>
      <c r="C122" s="49" t="s">
        <v>51</v>
      </c>
      <c r="D122" s="49" t="s">
        <v>51</v>
      </c>
      <c r="E122" s="49" t="s">
        <v>51</v>
      </c>
      <c r="F122" s="49" t="s">
        <v>51</v>
      </c>
      <c r="G122" s="49" t="s">
        <v>51</v>
      </c>
      <c r="H122" s="49" t="s">
        <v>51</v>
      </c>
      <c r="I122" s="49" t="s">
        <v>51</v>
      </c>
    </row>
    <row r="124" spans="1:9">
      <c r="A124" s="56" t="s">
        <v>10</v>
      </c>
      <c r="B124" s="1696" t="s">
        <v>125</v>
      </c>
      <c r="C124" s="1696"/>
      <c r="D124" s="1696"/>
      <c r="E124" s="1696"/>
      <c r="F124" s="1696"/>
      <c r="G124" s="1696"/>
      <c r="H124" s="1696"/>
      <c r="I124" s="1696"/>
    </row>
    <row r="125" spans="1:9">
      <c r="A125" s="17" t="s">
        <v>100</v>
      </c>
      <c r="B125" s="44">
        <v>394</v>
      </c>
      <c r="C125" s="45">
        <v>5038739</v>
      </c>
      <c r="D125" s="45">
        <v>4401964</v>
      </c>
      <c r="E125" s="45">
        <v>4440954</v>
      </c>
      <c r="F125" s="49">
        <v>106689</v>
      </c>
      <c r="G125" s="48">
        <v>24</v>
      </c>
      <c r="H125" s="47">
        <v>0.8</v>
      </c>
      <c r="I125" s="48">
        <v>87.4</v>
      </c>
    </row>
    <row r="126" spans="1:9">
      <c r="A126" s="17"/>
      <c r="B126" s="44"/>
      <c r="C126" s="45"/>
      <c r="D126" s="45"/>
      <c r="E126" s="45"/>
      <c r="F126" s="49"/>
      <c r="G126" s="48"/>
      <c r="H126" s="47"/>
      <c r="I126" s="48"/>
    </row>
    <row r="127" spans="1:9" outlineLevel="1">
      <c r="A127" s="17" t="s">
        <v>101</v>
      </c>
      <c r="B127" s="44">
        <v>25</v>
      </c>
      <c r="C127" s="45">
        <v>170983</v>
      </c>
      <c r="D127" s="45">
        <v>152969</v>
      </c>
      <c r="E127" s="45">
        <v>154292</v>
      </c>
      <c r="F127" s="49">
        <v>3199</v>
      </c>
      <c r="G127" s="48">
        <v>20.7</v>
      </c>
      <c r="H127" s="47">
        <v>0.69</v>
      </c>
      <c r="I127" s="48">
        <v>89.5</v>
      </c>
    </row>
    <row r="128" spans="1:9" outlineLevel="1">
      <c r="A128" s="17" t="s">
        <v>102</v>
      </c>
      <c r="B128" s="44">
        <v>80</v>
      </c>
      <c r="C128" s="45" t="s">
        <v>53</v>
      </c>
      <c r="D128" s="45" t="s">
        <v>53</v>
      </c>
      <c r="E128" s="45" t="s">
        <v>53</v>
      </c>
      <c r="F128" s="49" t="s">
        <v>53</v>
      </c>
      <c r="G128" s="48">
        <v>23.2</v>
      </c>
      <c r="H128" s="47">
        <v>0.77</v>
      </c>
      <c r="I128" s="48">
        <v>89.6</v>
      </c>
    </row>
    <row r="129" spans="1:9" outlineLevel="1">
      <c r="A129" s="17" t="s">
        <v>103</v>
      </c>
      <c r="B129" s="44">
        <v>21</v>
      </c>
      <c r="C129" s="45">
        <v>431364</v>
      </c>
      <c r="D129" s="45">
        <v>404920</v>
      </c>
      <c r="E129" s="45">
        <v>397882</v>
      </c>
      <c r="F129" s="49">
        <v>9661</v>
      </c>
      <c r="G129" s="48">
        <v>24.3</v>
      </c>
      <c r="H129" s="47">
        <v>0.81</v>
      </c>
      <c r="I129" s="48">
        <v>93.9</v>
      </c>
    </row>
    <row r="130" spans="1:9" outlineLevel="1">
      <c r="A130" s="17" t="s">
        <v>104</v>
      </c>
      <c r="B130" s="44">
        <v>21</v>
      </c>
      <c r="C130" s="45">
        <v>239215</v>
      </c>
      <c r="D130" s="45">
        <v>217180</v>
      </c>
      <c r="E130" s="45">
        <v>216164</v>
      </c>
      <c r="F130" s="49">
        <v>4576</v>
      </c>
      <c r="G130" s="48">
        <v>21.2</v>
      </c>
      <c r="H130" s="47">
        <v>0.71</v>
      </c>
      <c r="I130" s="48">
        <v>90.8</v>
      </c>
    </row>
    <row r="131" spans="1:9" outlineLevel="1">
      <c r="A131" s="17" t="s">
        <v>105</v>
      </c>
      <c r="B131" s="44">
        <v>31</v>
      </c>
      <c r="C131" s="45">
        <v>749153</v>
      </c>
      <c r="D131" s="45">
        <v>560907</v>
      </c>
      <c r="E131" s="45">
        <v>581977</v>
      </c>
      <c r="F131" s="49">
        <v>13597</v>
      </c>
      <c r="G131" s="48">
        <v>23.4</v>
      </c>
      <c r="H131" s="47">
        <v>0.78</v>
      </c>
      <c r="I131" s="48">
        <v>74.900000000000006</v>
      </c>
    </row>
    <row r="132" spans="1:9" outlineLevel="1">
      <c r="A132" s="17" t="s">
        <v>106</v>
      </c>
      <c r="B132" s="44">
        <v>151</v>
      </c>
      <c r="C132" s="45">
        <v>2086467</v>
      </c>
      <c r="D132" s="45">
        <v>1883577</v>
      </c>
      <c r="E132" s="45">
        <v>1908123</v>
      </c>
      <c r="F132" s="49">
        <v>47392</v>
      </c>
      <c r="G132" s="48">
        <v>24.8</v>
      </c>
      <c r="H132" s="47">
        <v>0.83</v>
      </c>
      <c r="I132" s="48">
        <v>90.3</v>
      </c>
    </row>
    <row r="133" spans="1:9" outlineLevel="1">
      <c r="A133" s="17" t="s">
        <v>107</v>
      </c>
      <c r="B133" s="44">
        <v>32</v>
      </c>
      <c r="C133" s="45">
        <v>277915</v>
      </c>
      <c r="D133" s="45">
        <v>245578</v>
      </c>
      <c r="E133" s="45">
        <v>247988</v>
      </c>
      <c r="F133" s="49">
        <v>6219</v>
      </c>
      <c r="G133" s="48">
        <v>25.1</v>
      </c>
      <c r="H133" s="47">
        <v>0.84</v>
      </c>
      <c r="I133" s="48">
        <v>88.4</v>
      </c>
    </row>
    <row r="134" spans="1:9" outlineLevel="1">
      <c r="A134" s="17" t="s">
        <v>108</v>
      </c>
      <c r="B134" s="54" t="s">
        <v>53</v>
      </c>
      <c r="C134" s="50" t="s">
        <v>53</v>
      </c>
      <c r="D134" s="50" t="s">
        <v>53</v>
      </c>
      <c r="E134" s="50" t="s">
        <v>53</v>
      </c>
      <c r="F134" s="50" t="s">
        <v>53</v>
      </c>
      <c r="G134" s="48">
        <v>17.8</v>
      </c>
      <c r="H134" s="47">
        <v>0.59</v>
      </c>
      <c r="I134" s="48">
        <v>98.1</v>
      </c>
    </row>
    <row r="135" spans="1:9" outlineLevel="1">
      <c r="A135" s="17" t="s">
        <v>109</v>
      </c>
      <c r="B135" s="44">
        <v>2</v>
      </c>
      <c r="C135" s="50" t="s">
        <v>53</v>
      </c>
      <c r="D135" s="50" t="s">
        <v>53</v>
      </c>
      <c r="E135" s="50" t="s">
        <v>53</v>
      </c>
      <c r="F135" s="50" t="s">
        <v>53</v>
      </c>
      <c r="G135" s="48">
        <v>23.8</v>
      </c>
      <c r="H135" s="47">
        <v>0.79</v>
      </c>
      <c r="I135" s="48">
        <v>83.3</v>
      </c>
    </row>
    <row r="136" spans="1:9" outlineLevel="1">
      <c r="A136" s="17" t="s">
        <v>110</v>
      </c>
      <c r="B136" s="44">
        <v>7</v>
      </c>
      <c r="C136" s="45" t="s">
        <v>53</v>
      </c>
      <c r="D136" s="45" t="s">
        <v>53</v>
      </c>
      <c r="E136" s="45" t="s">
        <v>53</v>
      </c>
      <c r="F136" s="49" t="s">
        <v>53</v>
      </c>
      <c r="G136" s="48">
        <v>26.8</v>
      </c>
      <c r="H136" s="47">
        <v>0.89</v>
      </c>
      <c r="I136" s="48">
        <v>58.8</v>
      </c>
    </row>
    <row r="137" spans="1:9" outlineLevel="1">
      <c r="A137" s="17" t="s">
        <v>111</v>
      </c>
      <c r="B137" s="44">
        <v>7</v>
      </c>
      <c r="C137" s="45">
        <v>233780</v>
      </c>
      <c r="D137" s="45">
        <v>217462</v>
      </c>
      <c r="E137" s="45">
        <v>212352</v>
      </c>
      <c r="F137" s="49">
        <v>5077</v>
      </c>
      <c r="G137" s="48">
        <v>23.9</v>
      </c>
      <c r="H137" s="47">
        <v>0.8</v>
      </c>
      <c r="I137" s="48">
        <v>93</v>
      </c>
    </row>
    <row r="138" spans="1:9" outlineLevel="1">
      <c r="A138" s="17" t="s">
        <v>112</v>
      </c>
      <c r="B138" s="44">
        <v>8</v>
      </c>
      <c r="C138" s="49">
        <v>55770</v>
      </c>
      <c r="D138" s="49">
        <v>51071</v>
      </c>
      <c r="E138" s="49">
        <v>52585</v>
      </c>
      <c r="F138" s="49">
        <v>1243</v>
      </c>
      <c r="G138" s="48">
        <v>23.6</v>
      </c>
      <c r="H138" s="47">
        <v>0.79</v>
      </c>
      <c r="I138" s="48">
        <v>91.6</v>
      </c>
    </row>
    <row r="139" spans="1:9" outlineLevel="1">
      <c r="A139" s="17" t="s">
        <v>113</v>
      </c>
      <c r="B139" s="44">
        <v>6</v>
      </c>
      <c r="C139" s="45">
        <v>139412</v>
      </c>
      <c r="D139" s="45">
        <v>130487</v>
      </c>
      <c r="E139" s="45">
        <v>130912</v>
      </c>
      <c r="F139" s="49">
        <v>3015</v>
      </c>
      <c r="G139" s="48">
        <v>23</v>
      </c>
      <c r="H139" s="47">
        <v>0.77</v>
      </c>
      <c r="I139" s="48">
        <v>93.6</v>
      </c>
    </row>
    <row r="140" spans="1:9" ht="14.25" outlineLevel="1">
      <c r="A140" s="17" t="s">
        <v>114</v>
      </c>
      <c r="B140" s="44" t="s">
        <v>51</v>
      </c>
      <c r="C140" s="49" t="s">
        <v>51</v>
      </c>
      <c r="D140" s="49" t="s">
        <v>51</v>
      </c>
      <c r="E140" s="49" t="s">
        <v>51</v>
      </c>
      <c r="F140" s="49" t="s">
        <v>51</v>
      </c>
      <c r="G140" s="49" t="s">
        <v>51</v>
      </c>
      <c r="H140" s="49" t="s">
        <v>51</v>
      </c>
      <c r="I140" s="49" t="s">
        <v>51</v>
      </c>
    </row>
    <row r="141" spans="1:9" outlineLevel="1">
      <c r="A141" s="16"/>
      <c r="B141" s="34"/>
      <c r="C141" s="51"/>
      <c r="D141" s="51"/>
      <c r="E141" s="51"/>
      <c r="F141" s="51"/>
      <c r="G141" s="51"/>
      <c r="H141" s="51"/>
      <c r="I141" s="51"/>
    </row>
    <row r="142" spans="1:9" outlineLevel="1">
      <c r="A142" s="1697" t="s">
        <v>55</v>
      </c>
      <c r="B142" s="1697"/>
      <c r="C142" s="1697"/>
      <c r="D142" s="1697"/>
      <c r="E142" s="1697"/>
      <c r="F142" s="1697"/>
      <c r="G142" s="1697"/>
      <c r="H142" s="1697"/>
      <c r="I142" s="1697"/>
    </row>
    <row r="143" spans="1:9" ht="12.75" customHeight="1" outlineLevel="1">
      <c r="A143" s="1696" t="s">
        <v>56</v>
      </c>
      <c r="B143" s="1696"/>
      <c r="C143" s="1696"/>
      <c r="D143" s="1696"/>
      <c r="E143" s="1696"/>
      <c r="F143" s="1696"/>
      <c r="G143" s="1696"/>
      <c r="H143" s="1696"/>
      <c r="I143" s="1696"/>
    </row>
    <row r="144" spans="1:9" ht="12.75" customHeight="1" outlineLevel="1">
      <c r="A144" s="1696" t="s">
        <v>57</v>
      </c>
      <c r="B144" s="1696"/>
      <c r="C144" s="1696"/>
      <c r="D144" s="1696"/>
      <c r="E144" s="1696"/>
      <c r="F144" s="1696"/>
      <c r="G144" s="1696"/>
      <c r="H144" s="1696"/>
      <c r="I144" s="1696"/>
    </row>
    <row r="145" spans="1:9" ht="12.75" customHeight="1" outlineLevel="1">
      <c r="A145" s="1696" t="s">
        <v>117</v>
      </c>
      <c r="B145" s="1696"/>
      <c r="C145" s="1696"/>
      <c r="D145" s="1696"/>
      <c r="E145" s="1696"/>
      <c r="F145" s="1696"/>
      <c r="G145" s="1696"/>
      <c r="H145" s="1696"/>
      <c r="I145" s="1696"/>
    </row>
    <row r="146" spans="1:9" ht="12.75" customHeight="1" outlineLevel="1">
      <c r="A146" s="1696" t="s">
        <v>60</v>
      </c>
      <c r="B146" s="1696"/>
      <c r="C146" s="1696"/>
      <c r="D146" s="1696"/>
      <c r="E146" s="1696"/>
      <c r="F146" s="1696"/>
      <c r="G146" s="1696"/>
      <c r="H146" s="1696"/>
      <c r="I146" s="1696"/>
    </row>
    <row r="147" spans="1:9" ht="12.75" customHeight="1" outlineLevel="1">
      <c r="A147" s="1696" t="s">
        <v>118</v>
      </c>
      <c r="B147" s="1696"/>
      <c r="C147" s="1696"/>
      <c r="D147" s="1696"/>
      <c r="E147" s="1696"/>
      <c r="F147" s="1696"/>
      <c r="G147" s="1696"/>
      <c r="H147" s="1696"/>
      <c r="I147" s="1696"/>
    </row>
    <row r="148" spans="1:9" ht="12.75" customHeight="1" outlineLevel="1">
      <c r="A148" s="1696" t="s">
        <v>119</v>
      </c>
      <c r="B148" s="1696"/>
      <c r="C148" s="1696"/>
      <c r="D148" s="1696"/>
      <c r="E148" s="1696"/>
      <c r="F148" s="1696"/>
      <c r="G148" s="1696"/>
      <c r="H148" s="1696"/>
      <c r="I148" s="1696"/>
    </row>
    <row r="149" spans="1:9" ht="12.75" customHeight="1" outlineLevel="1">
      <c r="A149" s="1696" t="s">
        <v>120</v>
      </c>
      <c r="B149" s="1696"/>
      <c r="C149" s="1696"/>
      <c r="D149" s="1696"/>
      <c r="E149" s="1696"/>
      <c r="F149" s="1696"/>
      <c r="G149" s="1696"/>
      <c r="H149" s="1696"/>
      <c r="I149" s="1696"/>
    </row>
    <row r="150" spans="1:9" ht="12.75" customHeight="1" outlineLevel="1">
      <c r="A150" s="1696" t="s">
        <v>121</v>
      </c>
      <c r="B150" s="1696"/>
      <c r="C150" s="1696"/>
      <c r="D150" s="1696"/>
      <c r="E150" s="1696"/>
      <c r="F150" s="1696"/>
      <c r="G150" s="1696"/>
      <c r="H150" s="1696"/>
      <c r="I150" s="1696"/>
    </row>
    <row r="151" spans="1:9" ht="12.75" customHeight="1" outlineLevel="1">
      <c r="A151" s="1697" t="s">
        <v>122</v>
      </c>
      <c r="B151" s="1697"/>
      <c r="C151" s="1697"/>
      <c r="D151" s="1697"/>
      <c r="E151" s="1697"/>
      <c r="F151" s="1697"/>
      <c r="G151" s="1697"/>
      <c r="H151" s="1697"/>
      <c r="I151" s="1697"/>
    </row>
    <row r="152" spans="1:9" ht="12.75" customHeight="1" outlineLevel="1">
      <c r="A152" s="56"/>
      <c r="B152" s="56"/>
      <c r="C152" s="56"/>
      <c r="D152" s="56"/>
      <c r="E152" s="56"/>
      <c r="F152" s="56"/>
      <c r="G152" s="56"/>
      <c r="H152" s="56"/>
      <c r="I152" s="56"/>
    </row>
    <row r="153" spans="1:9" ht="12.75" customHeight="1" outlineLevel="1">
      <c r="A153" s="56"/>
      <c r="B153" s="56"/>
      <c r="C153" s="56"/>
      <c r="D153" s="56"/>
      <c r="E153" s="56"/>
      <c r="F153" s="56"/>
      <c r="G153" s="56"/>
      <c r="H153" s="56"/>
      <c r="I153" s="56"/>
    </row>
    <row r="154" spans="1:9" ht="12.75" customHeight="1" outlineLevel="1">
      <c r="A154" s="56"/>
      <c r="B154" s="56"/>
      <c r="C154" s="56"/>
      <c r="D154" s="56"/>
      <c r="E154" s="56"/>
      <c r="F154" s="56"/>
      <c r="G154" s="56"/>
      <c r="H154" s="56"/>
      <c r="I154" s="56"/>
    </row>
    <row r="155" spans="1:9" ht="12.75" customHeight="1" outlineLevel="1">
      <c r="A155" s="56"/>
      <c r="B155" s="56"/>
      <c r="C155" s="56"/>
      <c r="D155" s="56"/>
      <c r="E155" s="56"/>
      <c r="F155" s="56"/>
      <c r="G155" s="56"/>
      <c r="H155" s="56"/>
      <c r="I155" s="56"/>
    </row>
    <row r="156" spans="1:9" outlineLevel="1">
      <c r="A156" s="16"/>
      <c r="B156" s="34"/>
      <c r="C156" s="51"/>
      <c r="D156" s="51"/>
      <c r="E156" s="51"/>
      <c r="F156" s="51"/>
      <c r="G156" s="51"/>
      <c r="H156" s="51"/>
      <c r="I156" s="51"/>
    </row>
    <row r="157" spans="1:9" ht="13.15" customHeight="1" outlineLevel="1">
      <c r="A157" s="1695" t="s">
        <v>305</v>
      </c>
      <c r="B157" s="1695"/>
      <c r="C157" s="1695"/>
      <c r="D157" s="1695"/>
      <c r="E157" s="1695"/>
      <c r="F157" s="1695"/>
      <c r="G157" s="1695"/>
      <c r="H157" s="1695"/>
      <c r="I157" s="1695"/>
    </row>
    <row r="158" spans="1:9">
      <c r="A158" s="16"/>
      <c r="B158" s="16"/>
      <c r="C158" s="16"/>
      <c r="D158" s="16"/>
      <c r="E158" s="16"/>
      <c r="F158" s="16"/>
      <c r="G158" s="16"/>
      <c r="H158" s="16"/>
      <c r="I158" s="16"/>
    </row>
    <row r="159" spans="1:9">
      <c r="A159" s="56" t="s">
        <v>10</v>
      </c>
      <c r="B159" s="1697" t="s">
        <v>126</v>
      </c>
      <c r="C159" s="1697"/>
      <c r="D159" s="1697"/>
      <c r="E159" s="1697"/>
      <c r="F159" s="1697"/>
      <c r="G159" s="1697"/>
      <c r="H159" s="1697"/>
      <c r="I159" s="1697"/>
    </row>
    <row r="160" spans="1:9">
      <c r="A160" s="17" t="s">
        <v>100</v>
      </c>
      <c r="B160" s="44">
        <v>394</v>
      </c>
      <c r="C160" s="45">
        <v>5006854</v>
      </c>
      <c r="D160" s="45">
        <v>4415488</v>
      </c>
      <c r="E160" s="45">
        <v>4403044</v>
      </c>
      <c r="F160" s="49">
        <v>103362</v>
      </c>
      <c r="G160" s="48">
        <v>23.5</v>
      </c>
      <c r="H160" s="47">
        <v>0.76</v>
      </c>
      <c r="I160" s="48">
        <v>88.2</v>
      </c>
    </row>
    <row r="161" spans="1:9">
      <c r="A161" s="17"/>
      <c r="B161" s="44"/>
      <c r="C161" s="45"/>
      <c r="D161" s="45"/>
      <c r="E161" s="45"/>
      <c r="F161" s="49"/>
      <c r="G161" s="48"/>
      <c r="H161" s="47"/>
      <c r="I161" s="48"/>
    </row>
    <row r="162" spans="1:9" outlineLevel="1">
      <c r="A162" s="17" t="s">
        <v>101</v>
      </c>
      <c r="B162" s="44">
        <v>25</v>
      </c>
      <c r="C162" s="45">
        <v>170971</v>
      </c>
      <c r="D162" s="45">
        <v>152770</v>
      </c>
      <c r="E162" s="45">
        <v>152870</v>
      </c>
      <c r="F162" s="49">
        <v>3148</v>
      </c>
      <c r="G162" s="48">
        <v>20.6</v>
      </c>
      <c r="H162" s="47">
        <v>0.66</v>
      </c>
      <c r="I162" s="48">
        <v>89.4</v>
      </c>
    </row>
    <row r="163" spans="1:9" outlineLevel="1">
      <c r="A163" s="17" t="s">
        <v>102</v>
      </c>
      <c r="B163" s="44">
        <v>80</v>
      </c>
      <c r="C163" s="45" t="s">
        <v>53</v>
      </c>
      <c r="D163" s="45" t="s">
        <v>53</v>
      </c>
      <c r="E163" s="45" t="s">
        <v>53</v>
      </c>
      <c r="F163" s="49" t="s">
        <v>53</v>
      </c>
      <c r="G163" s="48">
        <v>23.5</v>
      </c>
      <c r="H163" s="47">
        <v>0.76</v>
      </c>
      <c r="I163" s="48">
        <v>90.8</v>
      </c>
    </row>
    <row r="164" spans="1:9" outlineLevel="1">
      <c r="A164" s="17" t="s">
        <v>103</v>
      </c>
      <c r="B164" s="44">
        <v>21</v>
      </c>
      <c r="C164" s="45">
        <v>425642</v>
      </c>
      <c r="D164" s="45">
        <v>402374</v>
      </c>
      <c r="E164" s="45">
        <v>403647</v>
      </c>
      <c r="F164" s="49">
        <v>9093</v>
      </c>
      <c r="G164" s="48">
        <v>22.5</v>
      </c>
      <c r="H164" s="47">
        <v>0.73</v>
      </c>
      <c r="I164" s="48">
        <v>94.5</v>
      </c>
    </row>
    <row r="165" spans="1:9" outlineLevel="1">
      <c r="A165" s="17" t="s">
        <v>104</v>
      </c>
      <c r="B165" s="44">
        <v>21</v>
      </c>
      <c r="C165" s="45">
        <v>239809</v>
      </c>
      <c r="D165" s="45">
        <v>203680</v>
      </c>
      <c r="E165" s="45">
        <v>210430</v>
      </c>
      <c r="F165" s="49">
        <v>3970</v>
      </c>
      <c r="G165" s="48">
        <v>18.899999999999999</v>
      </c>
      <c r="H165" s="47">
        <v>0.61</v>
      </c>
      <c r="I165" s="48">
        <v>84.9</v>
      </c>
    </row>
    <row r="166" spans="1:9" outlineLevel="1">
      <c r="A166" s="17" t="s">
        <v>105</v>
      </c>
      <c r="B166" s="44">
        <v>31</v>
      </c>
      <c r="C166" s="45">
        <v>732180</v>
      </c>
      <c r="D166" s="45">
        <v>544586</v>
      </c>
      <c r="E166" s="45">
        <v>552747</v>
      </c>
      <c r="F166" s="49">
        <v>13836</v>
      </c>
      <c r="G166" s="48">
        <v>25</v>
      </c>
      <c r="H166" s="47">
        <v>0.81</v>
      </c>
      <c r="I166" s="48">
        <v>74.400000000000006</v>
      </c>
    </row>
    <row r="167" spans="1:9" outlineLevel="1">
      <c r="A167" s="17" t="s">
        <v>106</v>
      </c>
      <c r="B167" s="44">
        <v>151</v>
      </c>
      <c r="C167" s="45">
        <v>2076595</v>
      </c>
      <c r="D167" s="45">
        <v>1892906</v>
      </c>
      <c r="E167" s="45">
        <v>1882560</v>
      </c>
      <c r="F167" s="49">
        <v>45657</v>
      </c>
      <c r="G167" s="48">
        <v>24.3</v>
      </c>
      <c r="H167" s="47">
        <v>0.78</v>
      </c>
      <c r="I167" s="48">
        <v>91.2</v>
      </c>
    </row>
    <row r="168" spans="1:9" outlineLevel="1">
      <c r="A168" s="17" t="s">
        <v>107</v>
      </c>
      <c r="B168" s="44">
        <v>32</v>
      </c>
      <c r="C168" s="45">
        <v>277915</v>
      </c>
      <c r="D168" s="45">
        <v>249400</v>
      </c>
      <c r="E168" s="45">
        <v>247489</v>
      </c>
      <c r="F168" s="49">
        <v>5987</v>
      </c>
      <c r="G168" s="48">
        <v>24.2</v>
      </c>
      <c r="H168" s="47">
        <v>0.78</v>
      </c>
      <c r="I168" s="48">
        <v>89.7</v>
      </c>
    </row>
    <row r="169" spans="1:9" outlineLevel="1">
      <c r="A169" s="17" t="s">
        <v>108</v>
      </c>
      <c r="B169" s="54" t="s">
        <v>53</v>
      </c>
      <c r="C169" s="50" t="s">
        <v>53</v>
      </c>
      <c r="D169" s="50" t="s">
        <v>53</v>
      </c>
      <c r="E169" s="50" t="s">
        <v>53</v>
      </c>
      <c r="F169" s="50" t="s">
        <v>53</v>
      </c>
      <c r="G169" s="48">
        <v>18</v>
      </c>
      <c r="H169" s="47">
        <v>0.57999999999999996</v>
      </c>
      <c r="I169" s="48">
        <v>97.5</v>
      </c>
    </row>
    <row r="170" spans="1:9" outlineLevel="1">
      <c r="A170" s="17" t="s">
        <v>109</v>
      </c>
      <c r="B170" s="44">
        <v>2</v>
      </c>
      <c r="C170" s="50" t="s">
        <v>53</v>
      </c>
      <c r="D170" s="50" t="s">
        <v>53</v>
      </c>
      <c r="E170" s="50" t="s">
        <v>53</v>
      </c>
      <c r="F170" s="50" t="s">
        <v>53</v>
      </c>
      <c r="G170" s="48">
        <v>22.3</v>
      </c>
      <c r="H170" s="47">
        <v>0.72</v>
      </c>
      <c r="I170" s="48">
        <v>81.2</v>
      </c>
    </row>
    <row r="171" spans="1:9" outlineLevel="1">
      <c r="A171" s="17" t="s">
        <v>110</v>
      </c>
      <c r="B171" s="44">
        <v>7</v>
      </c>
      <c r="C171" s="45" t="s">
        <v>53</v>
      </c>
      <c r="D171" s="45" t="s">
        <v>53</v>
      </c>
      <c r="E171" s="45" t="s">
        <v>53</v>
      </c>
      <c r="F171" s="49" t="s">
        <v>53</v>
      </c>
      <c r="G171" s="48">
        <v>21.3</v>
      </c>
      <c r="H171" s="47">
        <v>0.69</v>
      </c>
      <c r="I171" s="48">
        <v>91.1</v>
      </c>
    </row>
    <row r="172" spans="1:9" outlineLevel="1">
      <c r="A172" s="17" t="s">
        <v>111</v>
      </c>
      <c r="B172" s="44">
        <v>7</v>
      </c>
      <c r="C172" s="45">
        <v>233780</v>
      </c>
      <c r="D172" s="45">
        <v>214190</v>
      </c>
      <c r="E172" s="45">
        <v>215826</v>
      </c>
      <c r="F172" s="49">
        <v>5178</v>
      </c>
      <c r="G172" s="48">
        <v>24</v>
      </c>
      <c r="H172" s="47">
        <v>0.77</v>
      </c>
      <c r="I172" s="48">
        <v>91.6</v>
      </c>
    </row>
    <row r="173" spans="1:9" outlineLevel="1">
      <c r="A173" s="17" t="s">
        <v>112</v>
      </c>
      <c r="B173" s="44">
        <v>8</v>
      </c>
      <c r="C173" s="49">
        <v>55870</v>
      </c>
      <c r="D173" s="49">
        <v>52384</v>
      </c>
      <c r="E173" s="49">
        <v>51728</v>
      </c>
      <c r="F173" s="49">
        <v>1197</v>
      </c>
      <c r="G173" s="48">
        <v>23.1</v>
      </c>
      <c r="H173" s="47">
        <v>0.75</v>
      </c>
      <c r="I173" s="48">
        <v>93.8</v>
      </c>
    </row>
    <row r="174" spans="1:9" outlineLevel="1">
      <c r="A174" s="17" t="s">
        <v>113</v>
      </c>
      <c r="B174" s="44">
        <v>6</v>
      </c>
      <c r="C174" s="45">
        <v>139412</v>
      </c>
      <c r="D174" s="49">
        <v>108991</v>
      </c>
      <c r="E174" s="49">
        <v>119739</v>
      </c>
      <c r="F174" s="49">
        <v>2424</v>
      </c>
      <c r="G174" s="48">
        <v>20.2</v>
      </c>
      <c r="H174" s="47">
        <v>0.65</v>
      </c>
      <c r="I174" s="48">
        <v>78.2</v>
      </c>
    </row>
    <row r="175" spans="1:9" ht="14.25" outlineLevel="1">
      <c r="A175" s="17" t="s">
        <v>114</v>
      </c>
      <c r="B175" s="44" t="s">
        <v>51</v>
      </c>
      <c r="C175" s="49" t="s">
        <v>51</v>
      </c>
      <c r="D175" s="49" t="s">
        <v>51</v>
      </c>
      <c r="E175" s="49" t="s">
        <v>51</v>
      </c>
      <c r="F175" s="49" t="s">
        <v>51</v>
      </c>
      <c r="G175" s="49" t="s">
        <v>51</v>
      </c>
      <c r="H175" s="49" t="s">
        <v>51</v>
      </c>
      <c r="I175" s="49" t="s">
        <v>51</v>
      </c>
    </row>
    <row r="177" spans="1:9">
      <c r="A177" s="56" t="s">
        <v>10</v>
      </c>
      <c r="B177" s="1696" t="s">
        <v>127</v>
      </c>
      <c r="C177" s="1696"/>
      <c r="D177" s="1696"/>
      <c r="E177" s="1696"/>
      <c r="F177" s="1696"/>
      <c r="G177" s="1696"/>
      <c r="H177" s="1696"/>
      <c r="I177" s="1696"/>
    </row>
    <row r="178" spans="1:9">
      <c r="A178" s="17" t="s">
        <v>100</v>
      </c>
      <c r="B178" s="44">
        <v>403</v>
      </c>
      <c r="C178" s="45">
        <v>5117769</v>
      </c>
      <c r="D178" s="45">
        <v>4362876</v>
      </c>
      <c r="E178" s="45">
        <v>4358173</v>
      </c>
      <c r="F178" s="49">
        <v>105936</v>
      </c>
      <c r="G178" s="48">
        <v>24.3</v>
      </c>
      <c r="H178" s="47">
        <v>0.78</v>
      </c>
      <c r="I178" s="48">
        <v>85.2</v>
      </c>
    </row>
    <row r="179" spans="1:9">
      <c r="A179" s="17"/>
      <c r="B179" s="44"/>
      <c r="C179" s="45"/>
      <c r="D179" s="45"/>
      <c r="E179" s="45"/>
      <c r="F179" s="49"/>
      <c r="G179" s="48"/>
      <c r="H179" s="47"/>
      <c r="I179" s="48"/>
    </row>
    <row r="180" spans="1:9" outlineLevel="1">
      <c r="A180" s="17" t="s">
        <v>101</v>
      </c>
      <c r="B180" s="44">
        <v>25</v>
      </c>
      <c r="C180" s="45">
        <v>170921</v>
      </c>
      <c r="D180" s="45">
        <v>142750</v>
      </c>
      <c r="E180" s="45">
        <v>147760</v>
      </c>
      <c r="F180" s="49">
        <v>3174</v>
      </c>
      <c r="G180" s="48">
        <v>21.5</v>
      </c>
      <c r="H180" s="47">
        <v>0.69</v>
      </c>
      <c r="I180" s="48">
        <v>83.5</v>
      </c>
    </row>
    <row r="181" spans="1:9" outlineLevel="1">
      <c r="A181" s="17" t="s">
        <v>102</v>
      </c>
      <c r="B181" s="44">
        <v>80</v>
      </c>
      <c r="C181" s="45" t="s">
        <v>53</v>
      </c>
      <c r="D181" s="45" t="s">
        <v>53</v>
      </c>
      <c r="E181" s="45" t="s">
        <v>53</v>
      </c>
      <c r="F181" s="49" t="s">
        <v>53</v>
      </c>
      <c r="G181" s="48">
        <v>22.6</v>
      </c>
      <c r="H181" s="47">
        <v>0.73</v>
      </c>
      <c r="I181" s="48">
        <v>92.4</v>
      </c>
    </row>
    <row r="182" spans="1:9" outlineLevel="1">
      <c r="A182" s="17" t="s">
        <v>103</v>
      </c>
      <c r="B182" s="44">
        <v>21</v>
      </c>
      <c r="C182" s="45">
        <v>425642</v>
      </c>
      <c r="D182" s="45">
        <v>409166</v>
      </c>
      <c r="E182" s="45">
        <v>405770</v>
      </c>
      <c r="F182" s="49">
        <v>9487</v>
      </c>
      <c r="G182" s="48">
        <v>23.4</v>
      </c>
      <c r="H182" s="47">
        <v>0.75</v>
      </c>
      <c r="I182" s="48">
        <v>96.1</v>
      </c>
    </row>
    <row r="183" spans="1:9" outlineLevel="1">
      <c r="A183" s="17" t="s">
        <v>104</v>
      </c>
      <c r="B183" s="44">
        <v>22</v>
      </c>
      <c r="C183" s="45">
        <v>251159</v>
      </c>
      <c r="D183" s="45">
        <v>198218</v>
      </c>
      <c r="E183" s="45">
        <v>178904</v>
      </c>
      <c r="F183" s="49">
        <v>3961</v>
      </c>
      <c r="G183" s="48">
        <v>22.1</v>
      </c>
      <c r="H183" s="47">
        <v>0.71</v>
      </c>
      <c r="I183" s="48">
        <v>78.900000000000006</v>
      </c>
    </row>
    <row r="184" spans="1:9" outlineLevel="1">
      <c r="A184" s="17" t="s">
        <v>105</v>
      </c>
      <c r="B184" s="44">
        <v>31</v>
      </c>
      <c r="C184" s="45">
        <v>732180</v>
      </c>
      <c r="D184" s="45">
        <v>530779</v>
      </c>
      <c r="E184" s="45">
        <v>537683</v>
      </c>
      <c r="F184" s="49">
        <v>12925</v>
      </c>
      <c r="G184" s="48">
        <v>24</v>
      </c>
      <c r="H184" s="47">
        <v>0.78</v>
      </c>
      <c r="I184" s="48">
        <v>72.5</v>
      </c>
    </row>
    <row r="185" spans="1:9" outlineLevel="1">
      <c r="A185" s="17" t="s">
        <v>106</v>
      </c>
      <c r="B185" s="44">
        <v>159</v>
      </c>
      <c r="C185" s="45">
        <v>2175820</v>
      </c>
      <c r="D185" s="45">
        <v>1909026</v>
      </c>
      <c r="E185" s="45">
        <v>1892002</v>
      </c>
      <c r="F185" s="49">
        <v>48573</v>
      </c>
      <c r="G185" s="48">
        <v>25.7</v>
      </c>
      <c r="H185" s="47">
        <v>0.83</v>
      </c>
      <c r="I185" s="48">
        <v>87.7</v>
      </c>
    </row>
    <row r="186" spans="1:9" outlineLevel="1">
      <c r="A186" s="17" t="s">
        <v>107</v>
      </c>
      <c r="B186" s="44">
        <v>32</v>
      </c>
      <c r="C186" s="45">
        <v>277915</v>
      </c>
      <c r="D186" s="45">
        <v>233474</v>
      </c>
      <c r="E186" s="45">
        <v>241437</v>
      </c>
      <c r="F186" s="49">
        <v>5867</v>
      </c>
      <c r="G186" s="48">
        <v>24.3</v>
      </c>
      <c r="H186" s="47">
        <v>0.78</v>
      </c>
      <c r="I186" s="48">
        <v>84</v>
      </c>
    </row>
    <row r="187" spans="1:9" outlineLevel="1">
      <c r="A187" s="17" t="s">
        <v>108</v>
      </c>
      <c r="B187" s="54" t="s">
        <v>53</v>
      </c>
      <c r="C187" s="50" t="s">
        <v>53</v>
      </c>
      <c r="D187" s="50" t="s">
        <v>53</v>
      </c>
      <c r="E187" s="50" t="s">
        <v>53</v>
      </c>
      <c r="F187" s="50" t="s">
        <v>53</v>
      </c>
      <c r="G187" s="48">
        <v>17.7</v>
      </c>
      <c r="H187" s="47">
        <v>0.56999999999999995</v>
      </c>
      <c r="I187" s="48">
        <v>96.8</v>
      </c>
    </row>
    <row r="188" spans="1:9" outlineLevel="1">
      <c r="A188" s="17" t="s">
        <v>109</v>
      </c>
      <c r="B188" s="44">
        <v>2</v>
      </c>
      <c r="C188" s="50" t="s">
        <v>53</v>
      </c>
      <c r="D188" s="50" t="s">
        <v>53</v>
      </c>
      <c r="E188" s="50" t="s">
        <v>53</v>
      </c>
      <c r="F188" s="50" t="s">
        <v>53</v>
      </c>
      <c r="G188" s="48">
        <v>24</v>
      </c>
      <c r="H188" s="47">
        <v>0.77</v>
      </c>
      <c r="I188" s="48">
        <v>76.599999999999994</v>
      </c>
    </row>
    <row r="189" spans="1:9" outlineLevel="1">
      <c r="A189" s="17" t="s">
        <v>110</v>
      </c>
      <c r="B189" s="44">
        <v>7</v>
      </c>
      <c r="C189" s="45" t="s">
        <v>53</v>
      </c>
      <c r="D189" s="45" t="s">
        <v>53</v>
      </c>
      <c r="E189" s="45" t="s">
        <v>53</v>
      </c>
      <c r="F189" s="49" t="s">
        <v>53</v>
      </c>
      <c r="G189" s="48">
        <v>24.4</v>
      </c>
      <c r="H189" s="47">
        <v>0.79</v>
      </c>
      <c r="I189" s="48">
        <v>90.4</v>
      </c>
    </row>
    <row r="190" spans="1:9" outlineLevel="1">
      <c r="A190" s="17" t="s">
        <v>111</v>
      </c>
      <c r="B190" s="44">
        <v>7</v>
      </c>
      <c r="C190" s="45">
        <v>233780</v>
      </c>
      <c r="D190" s="45">
        <v>177627</v>
      </c>
      <c r="E190" s="45">
        <v>195909</v>
      </c>
      <c r="F190" s="49">
        <v>4643</v>
      </c>
      <c r="G190" s="48">
        <v>23.7</v>
      </c>
      <c r="H190" s="47">
        <v>0.76</v>
      </c>
      <c r="I190" s="48">
        <v>76</v>
      </c>
    </row>
    <row r="191" spans="1:9" outlineLevel="1">
      <c r="A191" s="17" t="s">
        <v>112</v>
      </c>
      <c r="B191" s="44">
        <v>8</v>
      </c>
      <c r="C191" s="49">
        <v>55870</v>
      </c>
      <c r="D191" s="49">
        <v>51863</v>
      </c>
      <c r="E191" s="49">
        <v>52124</v>
      </c>
      <c r="F191" s="49">
        <v>1214</v>
      </c>
      <c r="G191" s="48">
        <v>23.3</v>
      </c>
      <c r="H191" s="47">
        <v>0.75</v>
      </c>
      <c r="I191" s="48">
        <v>92.8</v>
      </c>
    </row>
    <row r="192" spans="1:9" outlineLevel="1">
      <c r="A192" s="17" t="s">
        <v>113</v>
      </c>
      <c r="B192" s="44">
        <v>6</v>
      </c>
      <c r="C192" s="45">
        <v>139412</v>
      </c>
      <c r="D192" s="45">
        <v>110339</v>
      </c>
      <c r="E192" s="49">
        <v>109665</v>
      </c>
      <c r="F192" s="49">
        <v>2422</v>
      </c>
      <c r="G192" s="48">
        <v>22.1</v>
      </c>
      <c r="H192" s="47">
        <v>0.71</v>
      </c>
      <c r="I192" s="48">
        <v>79.099999999999994</v>
      </c>
    </row>
    <row r="193" spans="1:9" ht="14.25" outlineLevel="1">
      <c r="A193" s="17" t="s">
        <v>114</v>
      </c>
      <c r="B193" s="44" t="s">
        <v>51</v>
      </c>
      <c r="C193" s="49" t="s">
        <v>51</v>
      </c>
      <c r="D193" s="49" t="s">
        <v>51</v>
      </c>
      <c r="E193" s="49" t="s">
        <v>51</v>
      </c>
      <c r="F193" s="49" t="s">
        <v>51</v>
      </c>
      <c r="G193" s="49" t="s">
        <v>51</v>
      </c>
      <c r="H193" s="49" t="s">
        <v>51</v>
      </c>
      <c r="I193" s="49" t="s">
        <v>51</v>
      </c>
    </row>
    <row r="195" spans="1:9">
      <c r="A195" s="56" t="s">
        <v>10</v>
      </c>
      <c r="B195" s="1696" t="s">
        <v>128</v>
      </c>
      <c r="C195" s="1696"/>
      <c r="D195" s="1696"/>
      <c r="E195" s="1696"/>
      <c r="F195" s="1696"/>
      <c r="G195" s="1696"/>
      <c r="H195" s="1696"/>
      <c r="I195" s="1696"/>
    </row>
    <row r="196" spans="1:9">
      <c r="A196" s="17" t="s">
        <v>100</v>
      </c>
      <c r="B196" s="44">
        <v>402</v>
      </c>
      <c r="C196" s="45">
        <v>5125497</v>
      </c>
      <c r="D196" s="45">
        <v>4513760</v>
      </c>
      <c r="E196" s="45">
        <v>4431852</v>
      </c>
      <c r="F196" s="49">
        <v>105237</v>
      </c>
      <c r="G196" s="48">
        <v>23.7</v>
      </c>
      <c r="H196" s="47">
        <v>0.79</v>
      </c>
      <c r="I196" s="48">
        <v>88.1</v>
      </c>
    </row>
    <row r="197" spans="1:9">
      <c r="A197" s="17"/>
      <c r="B197" s="44"/>
      <c r="C197" s="45"/>
      <c r="D197" s="45"/>
      <c r="E197" s="45"/>
      <c r="F197" s="49"/>
      <c r="G197" s="48"/>
      <c r="H197" s="47"/>
      <c r="I197" s="48"/>
    </row>
    <row r="198" spans="1:9" outlineLevel="1">
      <c r="A198" s="17" t="s">
        <v>101</v>
      </c>
      <c r="B198" s="44">
        <v>25</v>
      </c>
      <c r="C198" s="45">
        <v>170971</v>
      </c>
      <c r="D198" s="45">
        <v>152266</v>
      </c>
      <c r="E198" s="45">
        <v>147508</v>
      </c>
      <c r="F198" s="49">
        <v>3203</v>
      </c>
      <c r="G198" s="48">
        <v>21.7</v>
      </c>
      <c r="H198" s="47">
        <v>0.72</v>
      </c>
      <c r="I198" s="48">
        <v>89.1</v>
      </c>
    </row>
    <row r="199" spans="1:9" outlineLevel="1">
      <c r="A199" s="17" t="s">
        <v>102</v>
      </c>
      <c r="B199" s="44">
        <v>80</v>
      </c>
      <c r="C199" s="45" t="s">
        <v>53</v>
      </c>
      <c r="D199" s="45" t="s">
        <v>53</v>
      </c>
      <c r="E199" s="45" t="s">
        <v>53</v>
      </c>
      <c r="F199" s="49" t="s">
        <v>53</v>
      </c>
      <c r="G199" s="48">
        <v>23.2</v>
      </c>
      <c r="H199" s="47">
        <v>0.77</v>
      </c>
      <c r="I199" s="53">
        <v>90.3</v>
      </c>
    </row>
    <row r="200" spans="1:9" outlineLevel="1">
      <c r="A200" s="17" t="s">
        <v>103</v>
      </c>
      <c r="B200" s="44">
        <v>21</v>
      </c>
      <c r="C200" s="45">
        <v>425642</v>
      </c>
      <c r="D200" s="45">
        <v>403028</v>
      </c>
      <c r="E200" s="45">
        <v>406097</v>
      </c>
      <c r="F200" s="49">
        <v>9514</v>
      </c>
      <c r="G200" s="48">
        <v>23.4</v>
      </c>
      <c r="H200" s="47">
        <v>0.78</v>
      </c>
      <c r="I200" s="48">
        <v>94.7</v>
      </c>
    </row>
    <row r="201" spans="1:9" outlineLevel="1">
      <c r="A201" s="17" t="s">
        <v>104</v>
      </c>
      <c r="B201" s="44">
        <v>22</v>
      </c>
      <c r="C201" s="45">
        <v>251167</v>
      </c>
      <c r="D201" s="45">
        <v>199659</v>
      </c>
      <c r="E201" s="45">
        <v>198939</v>
      </c>
      <c r="F201" s="49">
        <v>4460</v>
      </c>
      <c r="G201" s="48">
        <v>22.4</v>
      </c>
      <c r="H201" s="47">
        <v>0.75</v>
      </c>
      <c r="I201" s="48">
        <v>79.5</v>
      </c>
    </row>
    <row r="202" spans="1:9" outlineLevel="1">
      <c r="A202" s="17" t="s">
        <v>105</v>
      </c>
      <c r="B202" s="44">
        <v>29</v>
      </c>
      <c r="C202" s="45">
        <v>732178</v>
      </c>
      <c r="D202" s="45">
        <v>529456</v>
      </c>
      <c r="E202" s="45">
        <v>530117</v>
      </c>
      <c r="F202" s="49">
        <v>12598</v>
      </c>
      <c r="G202" s="48">
        <v>23.8</v>
      </c>
      <c r="H202" s="47">
        <v>0.79</v>
      </c>
      <c r="I202" s="48">
        <v>72.3</v>
      </c>
    </row>
    <row r="203" spans="1:9" outlineLevel="1">
      <c r="A203" s="17" t="s">
        <v>106</v>
      </c>
      <c r="B203" s="44">
        <v>160</v>
      </c>
      <c r="C203" s="45">
        <v>2184741</v>
      </c>
      <c r="D203" s="45">
        <v>1985062</v>
      </c>
      <c r="E203" s="45">
        <v>1940579</v>
      </c>
      <c r="F203" s="49">
        <v>47533</v>
      </c>
      <c r="G203" s="48">
        <v>24.5</v>
      </c>
      <c r="H203" s="47">
        <v>0.82</v>
      </c>
      <c r="I203" s="48">
        <v>90.9</v>
      </c>
    </row>
    <row r="204" spans="1:9" outlineLevel="1">
      <c r="A204" s="17" t="s">
        <v>107</v>
      </c>
      <c r="B204" s="44">
        <v>32</v>
      </c>
      <c r="C204" s="45">
        <v>275066</v>
      </c>
      <c r="D204" s="45">
        <v>253437</v>
      </c>
      <c r="E204" s="45">
        <v>243456</v>
      </c>
      <c r="F204" s="49">
        <v>5707</v>
      </c>
      <c r="G204" s="48">
        <v>23.4</v>
      </c>
      <c r="H204" s="47">
        <v>0.78</v>
      </c>
      <c r="I204" s="48">
        <v>92.1</v>
      </c>
    </row>
    <row r="205" spans="1:9" outlineLevel="1">
      <c r="A205" s="17" t="s">
        <v>108</v>
      </c>
      <c r="B205" s="54" t="s">
        <v>53</v>
      </c>
      <c r="C205" s="50" t="s">
        <v>53</v>
      </c>
      <c r="D205" s="50" t="s">
        <v>53</v>
      </c>
      <c r="E205" s="50" t="s">
        <v>53</v>
      </c>
      <c r="F205" s="50" t="s">
        <v>53</v>
      </c>
      <c r="G205" s="48">
        <v>16.8</v>
      </c>
      <c r="H205" s="47">
        <v>0.56000000000000005</v>
      </c>
      <c r="I205" s="48">
        <v>93.4</v>
      </c>
    </row>
    <row r="206" spans="1:9" outlineLevel="1">
      <c r="A206" s="17" t="s">
        <v>109</v>
      </c>
      <c r="B206" s="44">
        <v>2</v>
      </c>
      <c r="C206" s="50" t="s">
        <v>53</v>
      </c>
      <c r="D206" s="50" t="s">
        <v>53</v>
      </c>
      <c r="E206" s="50" t="s">
        <v>53</v>
      </c>
      <c r="F206" s="50" t="s">
        <v>53</v>
      </c>
      <c r="G206" s="48">
        <v>26.4</v>
      </c>
      <c r="H206" s="47">
        <v>0.88</v>
      </c>
      <c r="I206" s="46">
        <v>97.8</v>
      </c>
    </row>
    <row r="207" spans="1:9" outlineLevel="1">
      <c r="A207" s="17" t="s">
        <v>110</v>
      </c>
      <c r="B207" s="44">
        <v>7</v>
      </c>
      <c r="C207" s="45" t="s">
        <v>53</v>
      </c>
      <c r="D207" s="45" t="s">
        <v>53</v>
      </c>
      <c r="E207" s="45" t="s">
        <v>53</v>
      </c>
      <c r="F207" s="49" t="s">
        <v>53</v>
      </c>
      <c r="G207" s="48">
        <v>26</v>
      </c>
      <c r="H207" s="47">
        <v>0.87</v>
      </c>
      <c r="I207" s="48">
        <v>89.9</v>
      </c>
    </row>
    <row r="208" spans="1:9" outlineLevel="1">
      <c r="A208" s="17" t="s">
        <v>111</v>
      </c>
      <c r="B208" s="44">
        <v>7</v>
      </c>
      <c r="C208" s="45">
        <v>235380</v>
      </c>
      <c r="D208" s="45">
        <v>210515</v>
      </c>
      <c r="E208" s="45">
        <v>194071</v>
      </c>
      <c r="F208" s="49">
        <v>4074</v>
      </c>
      <c r="G208" s="48">
        <v>21</v>
      </c>
      <c r="H208" s="47">
        <v>0.7</v>
      </c>
      <c r="I208" s="48">
        <v>89.4</v>
      </c>
    </row>
    <row r="209" spans="1:9" outlineLevel="1">
      <c r="A209" s="17" t="s">
        <v>112</v>
      </c>
      <c r="B209" s="44">
        <v>8</v>
      </c>
      <c r="C209" s="49">
        <v>55870</v>
      </c>
      <c r="D209" s="49">
        <v>53856</v>
      </c>
      <c r="E209" s="49">
        <v>52860</v>
      </c>
      <c r="F209" s="49">
        <v>1107</v>
      </c>
      <c r="G209" s="48">
        <v>20.9</v>
      </c>
      <c r="H209" s="47">
        <v>0.7</v>
      </c>
      <c r="I209" s="48">
        <v>96.4</v>
      </c>
    </row>
    <row r="210" spans="1:9" outlineLevel="1">
      <c r="A210" s="17" t="s">
        <v>113</v>
      </c>
      <c r="B210" s="44">
        <v>6</v>
      </c>
      <c r="C210" s="45">
        <v>139412</v>
      </c>
      <c r="D210" s="49">
        <v>132976</v>
      </c>
      <c r="E210" s="49">
        <v>121658</v>
      </c>
      <c r="F210" s="49">
        <v>2861</v>
      </c>
      <c r="G210" s="48">
        <v>23.5</v>
      </c>
      <c r="H210" s="47">
        <v>0.78</v>
      </c>
      <c r="I210" s="48">
        <v>95.4</v>
      </c>
    </row>
    <row r="211" spans="1:9" ht="14.25" outlineLevel="1">
      <c r="A211" s="17" t="s">
        <v>114</v>
      </c>
      <c r="B211" s="44" t="s">
        <v>51</v>
      </c>
      <c r="C211" s="49" t="s">
        <v>51</v>
      </c>
      <c r="D211" s="49" t="s">
        <v>51</v>
      </c>
      <c r="E211" s="49" t="s">
        <v>51</v>
      </c>
      <c r="F211" s="49" t="s">
        <v>51</v>
      </c>
      <c r="G211" s="49" t="s">
        <v>51</v>
      </c>
      <c r="H211" s="49" t="s">
        <v>51</v>
      </c>
      <c r="I211" s="49" t="s">
        <v>51</v>
      </c>
    </row>
    <row r="212" spans="1:9" outlineLevel="1">
      <c r="A212" s="16"/>
      <c r="B212" s="34"/>
      <c r="C212" s="51"/>
      <c r="D212" s="51"/>
      <c r="E212" s="51"/>
      <c r="F212" s="51"/>
      <c r="G212" s="51"/>
      <c r="H212" s="51"/>
      <c r="I212" s="51"/>
    </row>
    <row r="213" spans="1:9" outlineLevel="1">
      <c r="A213" s="1697" t="s">
        <v>55</v>
      </c>
      <c r="B213" s="1697"/>
      <c r="C213" s="1697"/>
      <c r="D213" s="1697"/>
      <c r="E213" s="1697"/>
      <c r="F213" s="1697"/>
      <c r="G213" s="1697"/>
      <c r="H213" s="1697"/>
      <c r="I213" s="1697"/>
    </row>
    <row r="214" spans="1:9" ht="12.75" customHeight="1" outlineLevel="1">
      <c r="A214" s="1696" t="s">
        <v>56</v>
      </c>
      <c r="B214" s="1696"/>
      <c r="C214" s="1696"/>
      <c r="D214" s="1696"/>
      <c r="E214" s="1696"/>
      <c r="F214" s="1696"/>
      <c r="G214" s="1696"/>
      <c r="H214" s="1696"/>
      <c r="I214" s="1696"/>
    </row>
    <row r="215" spans="1:9" ht="12.75" customHeight="1" outlineLevel="1">
      <c r="A215" s="1696" t="s">
        <v>57</v>
      </c>
      <c r="B215" s="1696"/>
      <c r="C215" s="1696"/>
      <c r="D215" s="1696"/>
      <c r="E215" s="1696"/>
      <c r="F215" s="1696"/>
      <c r="G215" s="1696"/>
      <c r="H215" s="1696"/>
      <c r="I215" s="1696"/>
    </row>
    <row r="216" spans="1:9" ht="12.75" customHeight="1" outlineLevel="1">
      <c r="A216" s="1696" t="s">
        <v>117</v>
      </c>
      <c r="B216" s="1696"/>
      <c r="C216" s="1696"/>
      <c r="D216" s="1696"/>
      <c r="E216" s="1696"/>
      <c r="F216" s="1696"/>
      <c r="G216" s="1696"/>
      <c r="H216" s="1696"/>
      <c r="I216" s="1696"/>
    </row>
    <row r="217" spans="1:9" ht="12.75" customHeight="1" outlineLevel="1">
      <c r="A217" s="1696" t="s">
        <v>60</v>
      </c>
      <c r="B217" s="1696"/>
      <c r="C217" s="1696"/>
      <c r="D217" s="1696"/>
      <c r="E217" s="1696"/>
      <c r="F217" s="1696"/>
      <c r="G217" s="1696"/>
      <c r="H217" s="1696"/>
      <c r="I217" s="1696"/>
    </row>
    <row r="218" spans="1:9" ht="12.75" customHeight="1" outlineLevel="1">
      <c r="A218" s="1696" t="s">
        <v>118</v>
      </c>
      <c r="B218" s="1696"/>
      <c r="C218" s="1696"/>
      <c r="D218" s="1696"/>
      <c r="E218" s="1696"/>
      <c r="F218" s="1696"/>
      <c r="G218" s="1696"/>
      <c r="H218" s="1696"/>
      <c r="I218" s="1696"/>
    </row>
    <row r="219" spans="1:9" ht="12.75" customHeight="1" outlineLevel="1">
      <c r="A219" s="1696" t="s">
        <v>119</v>
      </c>
      <c r="B219" s="1696"/>
      <c r="C219" s="1696"/>
      <c r="D219" s="1696"/>
      <c r="E219" s="1696"/>
      <c r="F219" s="1696"/>
      <c r="G219" s="1696"/>
      <c r="H219" s="1696"/>
      <c r="I219" s="1696"/>
    </row>
    <row r="220" spans="1:9" ht="12.75" customHeight="1" outlineLevel="1">
      <c r="A220" s="1696" t="s">
        <v>120</v>
      </c>
      <c r="B220" s="1696"/>
      <c r="C220" s="1696"/>
      <c r="D220" s="1696"/>
      <c r="E220" s="1696"/>
      <c r="F220" s="1696"/>
      <c r="G220" s="1696"/>
      <c r="H220" s="1696"/>
      <c r="I220" s="1696"/>
    </row>
    <row r="221" spans="1:9" ht="12.75" customHeight="1" outlineLevel="1">
      <c r="A221" s="1696" t="s">
        <v>121</v>
      </c>
      <c r="B221" s="1696"/>
      <c r="C221" s="1696"/>
      <c r="D221" s="1696"/>
      <c r="E221" s="1696"/>
      <c r="F221" s="1696"/>
      <c r="G221" s="1696"/>
      <c r="H221" s="1696"/>
      <c r="I221" s="1696"/>
    </row>
    <row r="222" spans="1:9" ht="12.75" customHeight="1" outlineLevel="1">
      <c r="A222" s="1697" t="s">
        <v>122</v>
      </c>
      <c r="B222" s="1697"/>
      <c r="C222" s="1697"/>
      <c r="D222" s="1697"/>
      <c r="E222" s="1697"/>
      <c r="F222" s="1697"/>
      <c r="G222" s="1697"/>
      <c r="H222" s="1697"/>
      <c r="I222" s="1697"/>
    </row>
    <row r="223" spans="1:9" ht="12.75" customHeight="1" outlineLevel="1">
      <c r="A223" s="56"/>
      <c r="B223" s="56"/>
      <c r="C223" s="56"/>
      <c r="D223" s="56"/>
      <c r="E223" s="56"/>
      <c r="F223" s="56"/>
      <c r="G223" s="56"/>
      <c r="H223" s="56"/>
      <c r="I223" s="56"/>
    </row>
    <row r="224" spans="1:9" ht="12.75" customHeight="1" outlineLevel="1">
      <c r="A224" s="56"/>
      <c r="B224" s="56"/>
      <c r="C224" s="56"/>
      <c r="D224" s="56"/>
      <c r="E224" s="56"/>
      <c r="F224" s="56"/>
      <c r="G224" s="56"/>
      <c r="H224" s="56"/>
      <c r="I224" s="56"/>
    </row>
    <row r="225" spans="1:9" ht="12.75" customHeight="1" outlineLevel="1">
      <c r="A225" s="56"/>
      <c r="B225" s="56"/>
      <c r="C225" s="56"/>
      <c r="D225" s="56"/>
      <c r="E225" s="56"/>
      <c r="F225" s="56"/>
      <c r="G225" s="56"/>
      <c r="H225" s="56"/>
      <c r="I225" s="56"/>
    </row>
    <row r="226" spans="1:9" ht="12.75" customHeight="1" outlineLevel="1">
      <c r="A226" s="56"/>
      <c r="B226" s="56"/>
      <c r="C226" s="56"/>
      <c r="D226" s="56"/>
      <c r="E226" s="56"/>
      <c r="F226" s="56"/>
      <c r="G226" s="56"/>
      <c r="H226" s="56"/>
      <c r="I226" s="56"/>
    </row>
    <row r="227" spans="1:9" outlineLevel="1">
      <c r="A227" s="16"/>
      <c r="B227" s="34"/>
      <c r="C227" s="51"/>
      <c r="D227" s="51"/>
      <c r="E227" s="51"/>
      <c r="F227" s="51"/>
      <c r="G227" s="51"/>
      <c r="H227" s="51"/>
      <c r="I227" s="51"/>
    </row>
    <row r="228" spans="1:9" ht="13.15" customHeight="1" outlineLevel="1">
      <c r="A228" s="1695" t="s">
        <v>305</v>
      </c>
      <c r="B228" s="1695"/>
      <c r="C228" s="1695"/>
      <c r="D228" s="1695"/>
      <c r="E228" s="1695"/>
      <c r="F228" s="1695"/>
      <c r="G228" s="1695"/>
      <c r="H228" s="1695"/>
      <c r="I228" s="1695"/>
    </row>
    <row r="229" spans="1:9">
      <c r="A229" s="16"/>
      <c r="B229" s="16"/>
      <c r="C229" s="16"/>
      <c r="D229" s="16"/>
      <c r="E229" s="16"/>
      <c r="F229" s="16"/>
      <c r="G229" s="16"/>
      <c r="H229" s="16"/>
      <c r="I229" s="16"/>
    </row>
    <row r="230" spans="1:9">
      <c r="A230" s="56" t="s">
        <v>10</v>
      </c>
      <c r="B230" s="1697" t="s">
        <v>129</v>
      </c>
      <c r="C230" s="1697"/>
      <c r="D230" s="1697"/>
      <c r="E230" s="1697"/>
      <c r="F230" s="1697"/>
      <c r="G230" s="1697"/>
      <c r="H230" s="1697"/>
      <c r="I230" s="1697"/>
    </row>
    <row r="231" spans="1:9">
      <c r="A231" s="17" t="s">
        <v>100</v>
      </c>
      <c r="B231" s="44">
        <v>409</v>
      </c>
      <c r="C231" s="45">
        <v>5149547</v>
      </c>
      <c r="D231" s="45">
        <v>4570816</v>
      </c>
      <c r="E231" s="45">
        <v>4542288</v>
      </c>
      <c r="F231" s="49">
        <v>111786</v>
      </c>
      <c r="G231" s="48">
        <v>24.6</v>
      </c>
      <c r="H231" s="47">
        <v>0.79</v>
      </c>
      <c r="I231" s="48">
        <v>88.8</v>
      </c>
    </row>
    <row r="232" spans="1:9">
      <c r="A232" s="17"/>
      <c r="B232" s="44"/>
      <c r="C232" s="45"/>
      <c r="D232" s="45"/>
      <c r="E232" s="45"/>
      <c r="F232" s="49"/>
      <c r="G232" s="48"/>
      <c r="H232" s="47"/>
      <c r="I232" s="48"/>
    </row>
    <row r="233" spans="1:9" outlineLevel="1">
      <c r="A233" s="17" t="s">
        <v>101</v>
      </c>
      <c r="B233" s="44">
        <v>25</v>
      </c>
      <c r="C233" s="45">
        <v>170971</v>
      </c>
      <c r="D233" s="45">
        <v>145835</v>
      </c>
      <c r="E233" s="45">
        <v>149051</v>
      </c>
      <c r="F233" s="49">
        <v>3402</v>
      </c>
      <c r="G233" s="48">
        <v>22.8</v>
      </c>
      <c r="H233" s="47">
        <v>0.74</v>
      </c>
      <c r="I233" s="48">
        <v>85.3</v>
      </c>
    </row>
    <row r="234" spans="1:9" outlineLevel="1">
      <c r="A234" s="17" t="s">
        <v>102</v>
      </c>
      <c r="B234" s="44">
        <v>80</v>
      </c>
      <c r="C234" s="45" t="s">
        <v>53</v>
      </c>
      <c r="D234" s="45" t="s">
        <v>53</v>
      </c>
      <c r="E234" s="45" t="s">
        <v>53</v>
      </c>
      <c r="F234" s="49" t="s">
        <v>53</v>
      </c>
      <c r="G234" s="48">
        <v>24</v>
      </c>
      <c r="H234" s="47">
        <v>0.77</v>
      </c>
      <c r="I234" s="53">
        <v>93.4</v>
      </c>
    </row>
    <row r="235" spans="1:9" outlineLevel="1">
      <c r="A235" s="17" t="s">
        <v>103</v>
      </c>
      <c r="B235" s="44">
        <v>21</v>
      </c>
      <c r="C235" s="45">
        <v>425642</v>
      </c>
      <c r="D235" s="45">
        <v>359866</v>
      </c>
      <c r="E235" s="45">
        <v>381447</v>
      </c>
      <c r="F235" s="49">
        <v>10046</v>
      </c>
      <c r="G235" s="48">
        <v>26.3</v>
      </c>
      <c r="H235" s="47">
        <v>0.85</v>
      </c>
      <c r="I235" s="48">
        <v>84.5</v>
      </c>
    </row>
    <row r="236" spans="1:9" outlineLevel="1">
      <c r="A236" s="17" t="s">
        <v>104</v>
      </c>
      <c r="B236" s="44">
        <v>22</v>
      </c>
      <c r="C236" s="45">
        <v>251167</v>
      </c>
      <c r="D236" s="45">
        <v>217031</v>
      </c>
      <c r="E236" s="45">
        <v>208345</v>
      </c>
      <c r="F236" s="49">
        <v>4735</v>
      </c>
      <c r="G236" s="48">
        <v>22.7</v>
      </c>
      <c r="H236" s="47">
        <v>0.73</v>
      </c>
      <c r="I236" s="48">
        <v>86.4</v>
      </c>
    </row>
    <row r="237" spans="1:9" outlineLevel="1">
      <c r="A237" s="17" t="s">
        <v>105</v>
      </c>
      <c r="B237" s="44">
        <v>31</v>
      </c>
      <c r="C237" s="45">
        <v>732048</v>
      </c>
      <c r="D237" s="45">
        <v>580686</v>
      </c>
      <c r="E237" s="45">
        <v>555071</v>
      </c>
      <c r="F237" s="49">
        <v>13506</v>
      </c>
      <c r="G237" s="48">
        <v>24.3</v>
      </c>
      <c r="H237" s="47">
        <v>0.78</v>
      </c>
      <c r="I237" s="48">
        <v>79.3</v>
      </c>
    </row>
    <row r="238" spans="1:9" outlineLevel="1">
      <c r="A238" s="17" t="s">
        <v>106</v>
      </c>
      <c r="B238" s="44">
        <v>165</v>
      </c>
      <c r="C238" s="45">
        <v>2205499</v>
      </c>
      <c r="D238" s="45">
        <v>1996638</v>
      </c>
      <c r="E238" s="45">
        <v>1990850</v>
      </c>
      <c r="F238" s="49">
        <v>50021</v>
      </c>
      <c r="G238" s="48">
        <v>25.1</v>
      </c>
      <c r="H238" s="47">
        <v>0.81</v>
      </c>
      <c r="I238" s="48">
        <v>90.5</v>
      </c>
    </row>
    <row r="239" spans="1:9" outlineLevel="1">
      <c r="A239" s="17" t="s">
        <v>107</v>
      </c>
      <c r="B239" s="44">
        <v>32</v>
      </c>
      <c r="C239" s="45">
        <v>278074</v>
      </c>
      <c r="D239" s="45">
        <v>260437</v>
      </c>
      <c r="E239" s="45">
        <v>256937</v>
      </c>
      <c r="F239" s="49">
        <v>6422</v>
      </c>
      <c r="G239" s="48">
        <v>25</v>
      </c>
      <c r="H239" s="47">
        <v>0.81</v>
      </c>
      <c r="I239" s="48">
        <v>93.7</v>
      </c>
    </row>
    <row r="240" spans="1:9" outlineLevel="1">
      <c r="A240" s="17" t="s">
        <v>108</v>
      </c>
      <c r="B240" s="54" t="s">
        <v>53</v>
      </c>
      <c r="C240" s="50" t="s">
        <v>53</v>
      </c>
      <c r="D240" s="50" t="s">
        <v>53</v>
      </c>
      <c r="E240" s="50" t="s">
        <v>53</v>
      </c>
      <c r="F240" s="50" t="s">
        <v>53</v>
      </c>
      <c r="G240" s="48">
        <v>17.100000000000001</v>
      </c>
      <c r="H240" s="47">
        <v>0.55000000000000004</v>
      </c>
      <c r="I240" s="48">
        <v>91.1</v>
      </c>
    </row>
    <row r="241" spans="1:9" outlineLevel="1">
      <c r="A241" s="17" t="s">
        <v>109</v>
      </c>
      <c r="B241" s="44">
        <v>2</v>
      </c>
      <c r="C241" s="50" t="s">
        <v>53</v>
      </c>
      <c r="D241" s="50" t="s">
        <v>53</v>
      </c>
      <c r="E241" s="50" t="s">
        <v>53</v>
      </c>
      <c r="F241" s="50" t="s">
        <v>53</v>
      </c>
      <c r="G241" s="48">
        <v>24</v>
      </c>
      <c r="H241" s="47">
        <v>0.78</v>
      </c>
      <c r="I241" s="48">
        <v>98.1</v>
      </c>
    </row>
    <row r="242" spans="1:9" outlineLevel="1">
      <c r="A242" s="17" t="s">
        <v>110</v>
      </c>
      <c r="B242" s="44">
        <v>7</v>
      </c>
      <c r="C242" s="45" t="s">
        <v>53</v>
      </c>
      <c r="D242" s="45" t="s">
        <v>53</v>
      </c>
      <c r="E242" s="45" t="s">
        <v>53</v>
      </c>
      <c r="F242" s="49" t="s">
        <v>53</v>
      </c>
      <c r="G242" s="48">
        <v>26.9</v>
      </c>
      <c r="H242" s="47">
        <v>0.87</v>
      </c>
      <c r="I242" s="48">
        <v>89.3</v>
      </c>
    </row>
    <row r="243" spans="1:9" outlineLevel="1">
      <c r="A243" s="17" t="s">
        <v>111</v>
      </c>
      <c r="B243" s="44">
        <v>7</v>
      </c>
      <c r="C243" s="45">
        <v>235380</v>
      </c>
      <c r="D243" s="45">
        <v>218963</v>
      </c>
      <c r="E243" s="45">
        <v>214739</v>
      </c>
      <c r="F243" s="49">
        <v>4676</v>
      </c>
      <c r="G243" s="48">
        <v>21.8</v>
      </c>
      <c r="H243" s="47">
        <v>0.7</v>
      </c>
      <c r="I243" s="48">
        <v>93</v>
      </c>
    </row>
    <row r="244" spans="1:9" outlineLevel="1">
      <c r="A244" s="17" t="s">
        <v>112</v>
      </c>
      <c r="B244" s="44">
        <v>8</v>
      </c>
      <c r="C244" s="49">
        <v>55870</v>
      </c>
      <c r="D244" s="49">
        <v>53606</v>
      </c>
      <c r="E244" s="49">
        <v>53731</v>
      </c>
      <c r="F244" s="49">
        <v>1258</v>
      </c>
      <c r="G244" s="48">
        <v>23.4</v>
      </c>
      <c r="H244" s="47">
        <v>0.76</v>
      </c>
      <c r="I244" s="48">
        <v>95.9</v>
      </c>
    </row>
    <row r="245" spans="1:9" outlineLevel="1">
      <c r="A245" s="17" t="s">
        <v>113</v>
      </c>
      <c r="B245" s="44">
        <v>6</v>
      </c>
      <c r="C245" s="45">
        <v>139412</v>
      </c>
      <c r="D245" s="45">
        <v>131663</v>
      </c>
      <c r="E245" s="45">
        <v>132320</v>
      </c>
      <c r="F245" s="49">
        <v>3073</v>
      </c>
      <c r="G245" s="48">
        <v>23.2</v>
      </c>
      <c r="H245" s="47">
        <v>0.75</v>
      </c>
      <c r="I245" s="48">
        <v>94.4</v>
      </c>
    </row>
    <row r="246" spans="1:9" ht="14.25" outlineLevel="1">
      <c r="A246" s="17" t="s">
        <v>114</v>
      </c>
      <c r="B246" s="44" t="s">
        <v>51</v>
      </c>
      <c r="C246" s="49" t="s">
        <v>51</v>
      </c>
      <c r="D246" s="49" t="s">
        <v>51</v>
      </c>
      <c r="E246" s="49" t="s">
        <v>51</v>
      </c>
      <c r="F246" s="49" t="s">
        <v>51</v>
      </c>
      <c r="G246" s="49" t="s">
        <v>51</v>
      </c>
      <c r="H246" s="49" t="s">
        <v>51</v>
      </c>
      <c r="I246" s="49" t="s">
        <v>51</v>
      </c>
    </row>
    <row r="248" spans="1:9">
      <c r="A248" s="56" t="s">
        <v>10</v>
      </c>
      <c r="B248" s="1696" t="s">
        <v>130</v>
      </c>
      <c r="C248" s="1696"/>
      <c r="D248" s="1696"/>
      <c r="E248" s="1696"/>
      <c r="F248" s="1696"/>
      <c r="G248" s="1696"/>
      <c r="H248" s="1696"/>
      <c r="I248" s="1696"/>
    </row>
    <row r="249" spans="1:9">
      <c r="A249" s="17" t="s">
        <v>100</v>
      </c>
      <c r="B249" s="44">
        <v>409</v>
      </c>
      <c r="C249" s="45">
        <v>5133861</v>
      </c>
      <c r="D249" s="45">
        <v>4602182</v>
      </c>
      <c r="E249" s="45">
        <v>4586499</v>
      </c>
      <c r="F249" s="49">
        <v>108957</v>
      </c>
      <c r="G249" s="48">
        <v>23.8</v>
      </c>
      <c r="H249" s="47">
        <v>0.79</v>
      </c>
      <c r="I249" s="48">
        <v>89.6</v>
      </c>
    </row>
    <row r="250" spans="1:9">
      <c r="A250" s="17"/>
      <c r="B250" s="44"/>
      <c r="C250" s="45"/>
      <c r="D250" s="45"/>
      <c r="E250" s="45"/>
      <c r="F250" s="49"/>
      <c r="G250" s="48"/>
      <c r="H250" s="47"/>
      <c r="I250" s="48"/>
    </row>
    <row r="251" spans="1:9" outlineLevel="1">
      <c r="A251" s="17" t="s">
        <v>101</v>
      </c>
      <c r="B251" s="44">
        <v>25</v>
      </c>
      <c r="C251" s="45">
        <v>170971</v>
      </c>
      <c r="D251" s="45">
        <v>149840</v>
      </c>
      <c r="E251" s="45">
        <v>147838</v>
      </c>
      <c r="F251" s="49">
        <v>3350</v>
      </c>
      <c r="G251" s="48">
        <v>22.7</v>
      </c>
      <c r="H251" s="47">
        <v>0.76</v>
      </c>
      <c r="I251" s="48">
        <v>87.6</v>
      </c>
    </row>
    <row r="252" spans="1:9" outlineLevel="1">
      <c r="A252" s="17" t="s">
        <v>102</v>
      </c>
      <c r="B252" s="44">
        <v>80</v>
      </c>
      <c r="C252" s="45" t="s">
        <v>53</v>
      </c>
      <c r="D252" s="45" t="s">
        <v>53</v>
      </c>
      <c r="E252" s="45" t="s">
        <v>53</v>
      </c>
      <c r="F252" s="49" t="s">
        <v>53</v>
      </c>
      <c r="G252" s="48">
        <v>23.9</v>
      </c>
      <c r="H252" s="47">
        <v>0.8</v>
      </c>
      <c r="I252" s="66">
        <v>94</v>
      </c>
    </row>
    <row r="253" spans="1:9" outlineLevel="1">
      <c r="A253" s="17" t="s">
        <v>103</v>
      </c>
      <c r="B253" s="44">
        <v>21</v>
      </c>
      <c r="C253" s="45">
        <v>425642</v>
      </c>
      <c r="D253" s="45">
        <v>350968</v>
      </c>
      <c r="E253" s="45">
        <v>355417</v>
      </c>
      <c r="F253" s="49">
        <v>8657</v>
      </c>
      <c r="G253" s="48">
        <v>24.4</v>
      </c>
      <c r="H253" s="47">
        <v>0.81</v>
      </c>
      <c r="I253" s="48">
        <v>82.5</v>
      </c>
    </row>
    <row r="254" spans="1:9" outlineLevel="1">
      <c r="A254" s="17" t="s">
        <v>104</v>
      </c>
      <c r="B254" s="44">
        <v>22</v>
      </c>
      <c r="C254" s="45">
        <v>251167</v>
      </c>
      <c r="D254" s="45">
        <v>205456</v>
      </c>
      <c r="E254" s="45">
        <v>211244</v>
      </c>
      <c r="F254" s="49">
        <v>4372</v>
      </c>
      <c r="G254" s="48">
        <v>20.7</v>
      </c>
      <c r="H254" s="47">
        <v>0.69</v>
      </c>
      <c r="I254" s="48">
        <v>81.8</v>
      </c>
    </row>
    <row r="255" spans="1:9" outlineLevel="1">
      <c r="A255" s="17" t="s">
        <v>105</v>
      </c>
      <c r="B255" s="44">
        <v>31</v>
      </c>
      <c r="C255" s="45">
        <v>716148</v>
      </c>
      <c r="D255" s="45">
        <v>555627</v>
      </c>
      <c r="E255" s="45">
        <v>568157</v>
      </c>
      <c r="F255" s="49">
        <v>12488</v>
      </c>
      <c r="G255" s="48">
        <v>22</v>
      </c>
      <c r="H255" s="47">
        <v>0.73</v>
      </c>
      <c r="I255" s="48">
        <v>77.599999999999994</v>
      </c>
    </row>
    <row r="256" spans="1:9" outlineLevel="1">
      <c r="A256" s="17" t="s">
        <v>106</v>
      </c>
      <c r="B256" s="44">
        <v>165</v>
      </c>
      <c r="C256" s="45">
        <v>2205313</v>
      </c>
      <c r="D256" s="45">
        <v>2090988</v>
      </c>
      <c r="E256" s="45">
        <v>2043813</v>
      </c>
      <c r="F256" s="49">
        <v>50226</v>
      </c>
      <c r="G256" s="48">
        <v>24.6</v>
      </c>
      <c r="H256" s="47">
        <v>0.82</v>
      </c>
      <c r="I256" s="48">
        <v>94.8</v>
      </c>
    </row>
    <row r="257" spans="1:9" outlineLevel="1">
      <c r="A257" s="17" t="s">
        <v>107</v>
      </c>
      <c r="B257" s="44">
        <v>32</v>
      </c>
      <c r="C257" s="45">
        <v>278474</v>
      </c>
      <c r="D257" s="45">
        <v>262268</v>
      </c>
      <c r="E257" s="45">
        <v>261353</v>
      </c>
      <c r="F257" s="49">
        <v>6614</v>
      </c>
      <c r="G257" s="48">
        <v>25.3</v>
      </c>
      <c r="H257" s="47">
        <v>0.84</v>
      </c>
      <c r="I257" s="48">
        <v>94.2</v>
      </c>
    </row>
    <row r="258" spans="1:9" outlineLevel="1">
      <c r="A258" s="17" t="s">
        <v>108</v>
      </c>
      <c r="B258" s="54" t="s">
        <v>53</v>
      </c>
      <c r="C258" s="50" t="s">
        <v>53</v>
      </c>
      <c r="D258" s="50" t="s">
        <v>53</v>
      </c>
      <c r="E258" s="50" t="s">
        <v>53</v>
      </c>
      <c r="F258" s="50" t="s">
        <v>53</v>
      </c>
      <c r="G258" s="48">
        <v>15.7</v>
      </c>
      <c r="H258" s="47">
        <v>0.52</v>
      </c>
      <c r="I258" s="48">
        <v>86.7</v>
      </c>
    </row>
    <row r="259" spans="1:9" outlineLevel="1">
      <c r="A259" s="17" t="s">
        <v>109</v>
      </c>
      <c r="B259" s="44">
        <v>2</v>
      </c>
      <c r="C259" s="50" t="s">
        <v>53</v>
      </c>
      <c r="D259" s="50" t="s">
        <v>53</v>
      </c>
      <c r="E259" s="50" t="s">
        <v>53</v>
      </c>
      <c r="F259" s="50" t="s">
        <v>53</v>
      </c>
      <c r="G259" s="48">
        <v>22.4</v>
      </c>
      <c r="H259" s="47">
        <v>0.75</v>
      </c>
      <c r="I259" s="48">
        <v>94.7</v>
      </c>
    </row>
    <row r="260" spans="1:9" outlineLevel="1">
      <c r="A260" s="17" t="s">
        <v>110</v>
      </c>
      <c r="B260" s="44">
        <v>7</v>
      </c>
      <c r="C260" s="45" t="s">
        <v>53</v>
      </c>
      <c r="D260" s="45" t="s">
        <v>53</v>
      </c>
      <c r="E260" s="45" t="s">
        <v>53</v>
      </c>
      <c r="F260" s="49" t="s">
        <v>53</v>
      </c>
      <c r="G260" s="48">
        <v>26.2</v>
      </c>
      <c r="H260" s="47">
        <v>0.87</v>
      </c>
      <c r="I260" s="48">
        <v>88.8</v>
      </c>
    </row>
    <row r="261" spans="1:9" outlineLevel="1">
      <c r="A261" s="17" t="s">
        <v>111</v>
      </c>
      <c r="B261" s="44">
        <v>7</v>
      </c>
      <c r="C261" s="45">
        <v>235380</v>
      </c>
      <c r="D261" s="45">
        <v>195874</v>
      </c>
      <c r="E261" s="45">
        <v>207419</v>
      </c>
      <c r="F261" s="49">
        <v>4485</v>
      </c>
      <c r="G261" s="48">
        <v>21.6</v>
      </c>
      <c r="H261" s="47">
        <v>0.72</v>
      </c>
      <c r="I261" s="48">
        <v>83.2</v>
      </c>
    </row>
    <row r="262" spans="1:9" outlineLevel="1">
      <c r="A262" s="17" t="s">
        <v>112</v>
      </c>
      <c r="B262" s="44">
        <v>8</v>
      </c>
      <c r="C262" s="49">
        <v>55870</v>
      </c>
      <c r="D262" s="49">
        <v>53855</v>
      </c>
      <c r="E262" s="49">
        <v>53731</v>
      </c>
      <c r="F262" s="49">
        <v>1152</v>
      </c>
      <c r="G262" s="48">
        <v>21.4</v>
      </c>
      <c r="H262" s="47">
        <v>0.71</v>
      </c>
      <c r="I262" s="48">
        <v>96.4</v>
      </c>
    </row>
    <row r="263" spans="1:9" outlineLevel="1">
      <c r="A263" s="17" t="s">
        <v>113</v>
      </c>
      <c r="B263" s="44">
        <v>6</v>
      </c>
      <c r="C263" s="45">
        <v>139412</v>
      </c>
      <c r="D263" s="45">
        <v>131152</v>
      </c>
      <c r="E263" s="45">
        <v>131408</v>
      </c>
      <c r="F263" s="49">
        <v>3014</v>
      </c>
      <c r="G263" s="48">
        <v>22.9</v>
      </c>
      <c r="H263" s="47">
        <v>0.76</v>
      </c>
      <c r="I263" s="48">
        <v>94.1</v>
      </c>
    </row>
    <row r="264" spans="1:9" ht="14.25" outlineLevel="1">
      <c r="A264" s="17" t="s">
        <v>114</v>
      </c>
      <c r="B264" s="44" t="s">
        <v>51</v>
      </c>
      <c r="C264" s="49" t="s">
        <v>51</v>
      </c>
      <c r="D264" s="49" t="s">
        <v>51</v>
      </c>
      <c r="E264" s="49" t="s">
        <v>51</v>
      </c>
      <c r="F264" s="49" t="s">
        <v>51</v>
      </c>
      <c r="G264" s="49" t="s">
        <v>51</v>
      </c>
      <c r="H264" s="49" t="s">
        <v>51</v>
      </c>
      <c r="I264" s="49" t="s">
        <v>51</v>
      </c>
    </row>
    <row r="266" spans="1:9">
      <c r="A266" s="56" t="s">
        <v>10</v>
      </c>
      <c r="B266" s="1696" t="s">
        <v>131</v>
      </c>
      <c r="C266" s="1696"/>
      <c r="D266" s="1696"/>
      <c r="E266" s="1696"/>
      <c r="F266" s="1696"/>
      <c r="G266" s="1696"/>
      <c r="H266" s="1696"/>
      <c r="I266" s="1696"/>
    </row>
    <row r="267" spans="1:9">
      <c r="A267" s="17" t="s">
        <v>100</v>
      </c>
      <c r="B267" s="44">
        <v>409</v>
      </c>
      <c r="C267" s="45">
        <v>5141513</v>
      </c>
      <c r="D267" s="45">
        <v>4582077</v>
      </c>
      <c r="E267" s="45">
        <v>4592130</v>
      </c>
      <c r="F267" s="49">
        <v>113122</v>
      </c>
      <c r="G267" s="48">
        <v>24.6</v>
      </c>
      <c r="H267" s="47">
        <v>0.79</v>
      </c>
      <c r="I267" s="48">
        <v>89.1</v>
      </c>
    </row>
    <row r="268" spans="1:9">
      <c r="A268" s="17"/>
      <c r="B268" s="44"/>
      <c r="C268" s="45"/>
      <c r="D268" s="45"/>
      <c r="E268" s="45"/>
      <c r="F268" s="49"/>
      <c r="G268" s="48"/>
      <c r="H268" s="47"/>
      <c r="I268" s="48"/>
    </row>
    <row r="269" spans="1:9" outlineLevel="1">
      <c r="A269" s="17" t="s">
        <v>101</v>
      </c>
      <c r="B269" s="44">
        <v>25</v>
      </c>
      <c r="C269" s="45">
        <v>170971</v>
      </c>
      <c r="D269" s="45">
        <v>142084</v>
      </c>
      <c r="E269" s="45">
        <v>145962</v>
      </c>
      <c r="F269" s="49">
        <v>3334</v>
      </c>
      <c r="G269" s="48">
        <v>22.8</v>
      </c>
      <c r="H269" s="47">
        <v>0.74</v>
      </c>
      <c r="I269" s="48">
        <v>83.1</v>
      </c>
    </row>
    <row r="270" spans="1:9" outlineLevel="1">
      <c r="A270" s="17" t="s">
        <v>102</v>
      </c>
      <c r="B270" s="44">
        <v>80</v>
      </c>
      <c r="C270" s="45" t="s">
        <v>53</v>
      </c>
      <c r="D270" s="45" t="s">
        <v>53</v>
      </c>
      <c r="E270" s="45" t="s">
        <v>53</v>
      </c>
      <c r="F270" s="49" t="s">
        <v>53</v>
      </c>
      <c r="G270" s="48">
        <v>24.9</v>
      </c>
      <c r="H270" s="47">
        <v>0.8</v>
      </c>
      <c r="I270" s="53">
        <v>93.1</v>
      </c>
    </row>
    <row r="271" spans="1:9" outlineLevel="1">
      <c r="A271" s="17" t="s">
        <v>103</v>
      </c>
      <c r="B271" s="44">
        <v>21</v>
      </c>
      <c r="C271" s="45">
        <v>425642</v>
      </c>
      <c r="D271" s="45">
        <v>324716</v>
      </c>
      <c r="E271" s="45">
        <v>337842</v>
      </c>
      <c r="F271" s="49">
        <v>8748</v>
      </c>
      <c r="G271" s="48">
        <v>25.9</v>
      </c>
      <c r="H271" s="47">
        <v>0.84</v>
      </c>
      <c r="I271" s="48">
        <v>76.3</v>
      </c>
    </row>
    <row r="272" spans="1:9" outlineLevel="1">
      <c r="A272" s="17" t="s">
        <v>104</v>
      </c>
      <c r="B272" s="44">
        <v>22</v>
      </c>
      <c r="C272" s="45">
        <v>248897</v>
      </c>
      <c r="D272" s="45">
        <v>220340</v>
      </c>
      <c r="E272" s="45">
        <v>212898</v>
      </c>
      <c r="F272" s="49">
        <v>5009</v>
      </c>
      <c r="G272" s="48">
        <v>23.5</v>
      </c>
      <c r="H272" s="47">
        <v>0.76</v>
      </c>
      <c r="I272" s="48">
        <v>88.5</v>
      </c>
    </row>
    <row r="273" spans="1:9" outlineLevel="1">
      <c r="A273" s="17" t="s">
        <v>105</v>
      </c>
      <c r="B273" s="44">
        <v>31</v>
      </c>
      <c r="C273" s="45">
        <v>726158</v>
      </c>
      <c r="D273" s="45">
        <v>628612</v>
      </c>
      <c r="E273" s="45">
        <v>592120</v>
      </c>
      <c r="F273" s="49">
        <v>13598</v>
      </c>
      <c r="G273" s="48">
        <v>23</v>
      </c>
      <c r="H273" s="47">
        <v>0.74</v>
      </c>
      <c r="I273" s="48">
        <v>86.6</v>
      </c>
    </row>
    <row r="274" spans="1:9" outlineLevel="1">
      <c r="A274" s="17" t="s">
        <v>106</v>
      </c>
      <c r="B274" s="44">
        <v>165</v>
      </c>
      <c r="C274" s="45">
        <v>2205472</v>
      </c>
      <c r="D274" s="45">
        <v>2034456</v>
      </c>
      <c r="E274" s="45">
        <v>2062722</v>
      </c>
      <c r="F274" s="49">
        <v>53121</v>
      </c>
      <c r="G274" s="48">
        <v>25.8</v>
      </c>
      <c r="H274" s="47">
        <v>0.83</v>
      </c>
      <c r="I274" s="48">
        <v>92.2</v>
      </c>
    </row>
    <row r="275" spans="1:9" outlineLevel="1">
      <c r="A275" s="17" t="s">
        <v>107</v>
      </c>
      <c r="B275" s="44">
        <v>32</v>
      </c>
      <c r="C275" s="45">
        <v>279674</v>
      </c>
      <c r="D275" s="45">
        <v>242761</v>
      </c>
      <c r="E275" s="45">
        <v>252515</v>
      </c>
      <c r="F275" s="49">
        <v>5306</v>
      </c>
      <c r="G275" s="48">
        <v>21</v>
      </c>
      <c r="H275" s="47">
        <v>0.68</v>
      </c>
      <c r="I275" s="48">
        <v>86.8</v>
      </c>
    </row>
    <row r="276" spans="1:9" outlineLevel="1">
      <c r="A276" s="17" t="s">
        <v>108</v>
      </c>
      <c r="B276" s="54" t="s">
        <v>53</v>
      </c>
      <c r="C276" s="50" t="s">
        <v>53</v>
      </c>
      <c r="D276" s="50" t="s">
        <v>53</v>
      </c>
      <c r="E276" s="50" t="s">
        <v>53</v>
      </c>
      <c r="F276" s="50" t="s">
        <v>53</v>
      </c>
      <c r="G276" s="48">
        <v>16.7</v>
      </c>
      <c r="H276" s="47">
        <v>0.54</v>
      </c>
      <c r="I276" s="48">
        <v>80.8</v>
      </c>
    </row>
    <row r="277" spans="1:9" outlineLevel="1">
      <c r="A277" s="17" t="s">
        <v>109</v>
      </c>
      <c r="B277" s="44">
        <v>2</v>
      </c>
      <c r="C277" s="50" t="s">
        <v>53</v>
      </c>
      <c r="D277" s="50" t="s">
        <v>53</v>
      </c>
      <c r="E277" s="50" t="s">
        <v>53</v>
      </c>
      <c r="F277" s="50" t="s">
        <v>53</v>
      </c>
      <c r="G277" s="48">
        <v>23.6</v>
      </c>
      <c r="H277" s="47">
        <v>0.76</v>
      </c>
      <c r="I277" s="48">
        <v>93.8</v>
      </c>
    </row>
    <row r="278" spans="1:9" outlineLevel="1">
      <c r="A278" s="17" t="s">
        <v>110</v>
      </c>
      <c r="B278" s="44">
        <v>7</v>
      </c>
      <c r="C278" s="45" t="s">
        <v>53</v>
      </c>
      <c r="D278" s="45" t="s">
        <v>53</v>
      </c>
      <c r="E278" s="45" t="s">
        <v>53</v>
      </c>
      <c r="F278" s="49" t="s">
        <v>53</v>
      </c>
      <c r="G278" s="48">
        <v>26.9</v>
      </c>
      <c r="H278" s="47">
        <v>0.87</v>
      </c>
      <c r="I278" s="48">
        <v>88.2</v>
      </c>
    </row>
    <row r="279" spans="1:9" outlineLevel="1">
      <c r="A279" s="17" t="s">
        <v>111</v>
      </c>
      <c r="B279" s="44">
        <v>7</v>
      </c>
      <c r="C279" s="45">
        <v>234086</v>
      </c>
      <c r="D279" s="45">
        <v>221880</v>
      </c>
      <c r="E279" s="45">
        <v>208877</v>
      </c>
      <c r="F279" s="49">
        <v>4592</v>
      </c>
      <c r="G279" s="48">
        <v>22</v>
      </c>
      <c r="H279" s="47">
        <v>0.71</v>
      </c>
      <c r="I279" s="48">
        <v>94.8</v>
      </c>
    </row>
    <row r="280" spans="1:9" outlineLevel="1">
      <c r="A280" s="17" t="s">
        <v>112</v>
      </c>
      <c r="B280" s="44">
        <v>8</v>
      </c>
      <c r="C280" s="49">
        <v>55870</v>
      </c>
      <c r="D280" s="49">
        <v>53611</v>
      </c>
      <c r="E280" s="49">
        <v>53733</v>
      </c>
      <c r="F280" s="49">
        <v>1310</v>
      </c>
      <c r="G280" s="48">
        <v>24.4</v>
      </c>
      <c r="H280" s="47">
        <v>0.79</v>
      </c>
      <c r="I280" s="48">
        <v>96</v>
      </c>
    </row>
    <row r="281" spans="1:9" outlineLevel="1">
      <c r="A281" s="17" t="s">
        <v>113</v>
      </c>
      <c r="B281" s="44">
        <v>6</v>
      </c>
      <c r="C281" s="45">
        <v>139412</v>
      </c>
      <c r="D281" s="45">
        <v>114461</v>
      </c>
      <c r="E281" s="45">
        <v>122807</v>
      </c>
      <c r="F281" s="49">
        <v>3007</v>
      </c>
      <c r="G281" s="48">
        <v>24.5</v>
      </c>
      <c r="H281" s="47">
        <v>0.79</v>
      </c>
      <c r="I281" s="48">
        <v>82.1</v>
      </c>
    </row>
    <row r="282" spans="1:9" ht="14.25" outlineLevel="1">
      <c r="A282" s="17" t="s">
        <v>114</v>
      </c>
      <c r="B282" s="44" t="s">
        <v>51</v>
      </c>
      <c r="C282" s="49" t="s">
        <v>51</v>
      </c>
      <c r="D282" s="49" t="s">
        <v>51</v>
      </c>
      <c r="E282" s="49" t="s">
        <v>51</v>
      </c>
      <c r="F282" s="49" t="s">
        <v>51</v>
      </c>
      <c r="G282" s="49" t="s">
        <v>51</v>
      </c>
      <c r="H282" s="49" t="s">
        <v>51</v>
      </c>
      <c r="I282" s="49" t="s">
        <v>51</v>
      </c>
    </row>
    <row r="283" spans="1:9" outlineLevel="1">
      <c r="A283" s="16"/>
      <c r="B283" s="34"/>
      <c r="C283" s="51"/>
      <c r="D283" s="51"/>
      <c r="E283" s="51"/>
      <c r="F283" s="51"/>
      <c r="G283" s="51"/>
      <c r="H283" s="51"/>
      <c r="I283" s="51"/>
    </row>
    <row r="284" spans="1:9">
      <c r="A284" s="1697" t="s">
        <v>55</v>
      </c>
      <c r="B284" s="1697"/>
      <c r="C284" s="1697"/>
      <c r="D284" s="1697"/>
      <c r="E284" s="1697"/>
      <c r="F284" s="1697"/>
      <c r="G284" s="1697"/>
      <c r="H284" s="1697"/>
      <c r="I284" s="1697"/>
    </row>
    <row r="285" spans="1:9" ht="12.75" customHeight="1">
      <c r="A285" s="1696" t="s">
        <v>56</v>
      </c>
      <c r="B285" s="1696"/>
      <c r="C285" s="1696"/>
      <c r="D285" s="1696"/>
      <c r="E285" s="1696"/>
      <c r="F285" s="1696"/>
      <c r="G285" s="1696"/>
      <c r="H285" s="1696"/>
      <c r="I285" s="1696"/>
    </row>
    <row r="286" spans="1:9" ht="13.15" customHeight="1">
      <c r="A286" s="1696" t="s">
        <v>57</v>
      </c>
      <c r="B286" s="1696"/>
      <c r="C286" s="1696"/>
      <c r="D286" s="1696"/>
      <c r="E286" s="1696"/>
      <c r="F286" s="1696"/>
      <c r="G286" s="1696"/>
      <c r="H286" s="1696"/>
      <c r="I286" s="1696"/>
    </row>
    <row r="287" spans="1:9" ht="13.15" customHeight="1">
      <c r="A287" s="1696" t="s">
        <v>117</v>
      </c>
      <c r="B287" s="1696"/>
      <c r="C287" s="1696"/>
      <c r="D287" s="1696"/>
      <c r="E287" s="1696"/>
      <c r="F287" s="1696"/>
      <c r="G287" s="1696"/>
      <c r="H287" s="1696"/>
      <c r="I287" s="1696"/>
    </row>
    <row r="288" spans="1:9" ht="13.15" customHeight="1">
      <c r="A288" s="1696" t="s">
        <v>60</v>
      </c>
      <c r="B288" s="1696"/>
      <c r="C288" s="1696"/>
      <c r="D288" s="1696"/>
      <c r="E288" s="1696"/>
      <c r="F288" s="1696"/>
      <c r="G288" s="1696"/>
      <c r="H288" s="1696"/>
      <c r="I288" s="1696"/>
    </row>
    <row r="289" spans="1:9" ht="13.15" customHeight="1">
      <c r="A289" s="1696" t="s">
        <v>118</v>
      </c>
      <c r="B289" s="1696"/>
      <c r="C289" s="1696"/>
      <c r="D289" s="1696"/>
      <c r="E289" s="1696"/>
      <c r="F289" s="1696"/>
      <c r="G289" s="1696"/>
      <c r="H289" s="1696"/>
      <c r="I289" s="1696"/>
    </row>
    <row r="290" spans="1:9" ht="13.15" customHeight="1">
      <c r="A290" s="1696" t="s">
        <v>119</v>
      </c>
      <c r="B290" s="1696"/>
      <c r="C290" s="1696"/>
      <c r="D290" s="1696"/>
      <c r="E290" s="1696"/>
      <c r="F290" s="1696"/>
      <c r="G290" s="1696"/>
      <c r="H290" s="1696"/>
      <c r="I290" s="1696"/>
    </row>
    <row r="291" spans="1:9" ht="13.15" customHeight="1">
      <c r="A291" s="1696" t="s">
        <v>120</v>
      </c>
      <c r="B291" s="1696"/>
      <c r="C291" s="1696"/>
      <c r="D291" s="1696"/>
      <c r="E291" s="1696"/>
      <c r="F291" s="1696"/>
      <c r="G291" s="1696"/>
      <c r="H291" s="1696"/>
      <c r="I291" s="1696"/>
    </row>
    <row r="292" spans="1:9" ht="13.15" customHeight="1">
      <c r="A292" s="1696" t="s">
        <v>121</v>
      </c>
      <c r="B292" s="1696"/>
      <c r="C292" s="1696"/>
      <c r="D292" s="1696"/>
      <c r="E292" s="1696"/>
      <c r="F292" s="1696"/>
      <c r="G292" s="1696"/>
      <c r="H292" s="1696"/>
      <c r="I292" s="1696"/>
    </row>
    <row r="293" spans="1:9" ht="12.75" customHeight="1">
      <c r="A293" s="1697" t="s">
        <v>122</v>
      </c>
      <c r="B293" s="1697"/>
      <c r="C293" s="1697"/>
      <c r="D293" s="1697"/>
      <c r="E293" s="1697"/>
      <c r="F293" s="1697"/>
      <c r="G293" s="1697"/>
      <c r="H293" s="1697"/>
      <c r="I293" s="1697"/>
    </row>
    <row r="294" spans="1:9" ht="12.75" customHeight="1">
      <c r="A294" s="56"/>
      <c r="B294" s="56"/>
      <c r="C294" s="56"/>
      <c r="D294" s="56"/>
      <c r="E294" s="56"/>
      <c r="F294" s="56"/>
      <c r="G294" s="56"/>
      <c r="H294" s="56"/>
      <c r="I294" s="56"/>
    </row>
    <row r="295" spans="1:9" ht="12.75" customHeight="1">
      <c r="A295" s="56"/>
      <c r="B295" s="56"/>
      <c r="C295" s="56"/>
      <c r="D295" s="56"/>
      <c r="E295" s="56"/>
      <c r="F295" s="56"/>
      <c r="G295" s="56"/>
      <c r="H295" s="56"/>
      <c r="I295" s="56"/>
    </row>
    <row r="296" spans="1:9" ht="12.75" customHeight="1">
      <c r="A296" s="56"/>
      <c r="B296" s="56"/>
      <c r="C296" s="56"/>
      <c r="D296" s="56"/>
      <c r="E296" s="56"/>
      <c r="F296" s="56"/>
      <c r="G296" s="56"/>
      <c r="H296" s="56"/>
      <c r="I296" s="56"/>
    </row>
    <row r="297" spans="1:9" ht="12.75" customHeight="1">
      <c r="A297" s="56"/>
      <c r="B297" s="56"/>
      <c r="C297" s="56"/>
      <c r="D297" s="56"/>
      <c r="E297" s="56"/>
      <c r="F297" s="56"/>
      <c r="G297" s="56"/>
      <c r="H297" s="56"/>
      <c r="I297" s="56"/>
    </row>
    <row r="299" spans="1:9" ht="13.15" customHeight="1" outlineLevel="1">
      <c r="A299" s="1695" t="s">
        <v>305</v>
      </c>
      <c r="B299" s="1695"/>
      <c r="C299" s="1695"/>
      <c r="D299" s="1695"/>
      <c r="E299" s="1695"/>
      <c r="F299" s="1695"/>
      <c r="G299" s="1695"/>
      <c r="H299" s="1695"/>
      <c r="I299" s="1695"/>
    </row>
  </sheetData>
  <mergeCells count="71">
    <mergeCell ref="B18:I18"/>
    <mergeCell ref="A2:J2"/>
    <mergeCell ref="A3:J3"/>
    <mergeCell ref="A5:I5"/>
    <mergeCell ref="B6:B14"/>
    <mergeCell ref="C6:C8"/>
    <mergeCell ref="D6:E8"/>
    <mergeCell ref="I6:I14"/>
    <mergeCell ref="G7:H7"/>
    <mergeCell ref="G8:H8"/>
    <mergeCell ref="H9:H12"/>
    <mergeCell ref="C11:D11"/>
    <mergeCell ref="C12:D12"/>
    <mergeCell ref="F13:H14"/>
    <mergeCell ref="B15:E15"/>
    <mergeCell ref="G15:H15"/>
    <mergeCell ref="A81:I81"/>
    <mergeCell ref="B36:I36"/>
    <mergeCell ref="B54:I54"/>
    <mergeCell ref="A72:I72"/>
    <mergeCell ref="A73:I73"/>
    <mergeCell ref="A74:I74"/>
    <mergeCell ref="A75:I75"/>
    <mergeCell ref="A76:I76"/>
    <mergeCell ref="A77:I77"/>
    <mergeCell ref="A78:I78"/>
    <mergeCell ref="A79:I79"/>
    <mergeCell ref="A80:I80"/>
    <mergeCell ref="A149:I149"/>
    <mergeCell ref="A86:I86"/>
    <mergeCell ref="B88:I88"/>
    <mergeCell ref="B106:I106"/>
    <mergeCell ref="B124:I124"/>
    <mergeCell ref="A142:I142"/>
    <mergeCell ref="A143:I143"/>
    <mergeCell ref="A144:I144"/>
    <mergeCell ref="A145:I145"/>
    <mergeCell ref="A146:I146"/>
    <mergeCell ref="A147:I147"/>
    <mergeCell ref="A148:I148"/>
    <mergeCell ref="A218:I218"/>
    <mergeCell ref="A150:I150"/>
    <mergeCell ref="A151:I151"/>
    <mergeCell ref="A157:I157"/>
    <mergeCell ref="B159:I159"/>
    <mergeCell ref="B177:I177"/>
    <mergeCell ref="B195:I195"/>
    <mergeCell ref="A213:I213"/>
    <mergeCell ref="A214:I214"/>
    <mergeCell ref="A215:I215"/>
    <mergeCell ref="A216:I216"/>
    <mergeCell ref="A217:I217"/>
    <mergeCell ref="A287:I287"/>
    <mergeCell ref="A219:I219"/>
    <mergeCell ref="A220:I220"/>
    <mergeCell ref="A221:I221"/>
    <mergeCell ref="A222:I222"/>
    <mergeCell ref="A228:I228"/>
    <mergeCell ref="B230:I230"/>
    <mergeCell ref="B248:I248"/>
    <mergeCell ref="B266:I266"/>
    <mergeCell ref="A284:I284"/>
    <mergeCell ref="A285:I285"/>
    <mergeCell ref="A286:I286"/>
    <mergeCell ref="A299:I299"/>
    <mergeCell ref="A288:I288"/>
    <mergeCell ref="A289:I289"/>
    <mergeCell ref="A290:I290"/>
    <mergeCell ref="A291:I291"/>
    <mergeCell ref="A292:I292"/>
    <mergeCell ref="A293:I293"/>
  </mergeCells>
  <pageMargins left="0.23622047244094491" right="0.23622047244094491" top="1.2598425196850394" bottom="0.74803149606299213" header="0.31496062992125984" footer="0.31496062992125984"/>
  <pageSetup paperSize="9" scale="63" orientation="portrait" horizontalDpi="300" verticalDpi="300" r:id="rId1"/>
  <headerFooter alignWithMargins="0"/>
  <rowBreaks count="3" manualBreakCount="3">
    <brk id="86" max="16383" man="1"/>
    <brk id="157" max="16383" man="1"/>
    <brk id="228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J164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2" width="13.7109375" style="3" customWidth="1"/>
    <col min="3" max="3" width="18.7109375" style="3" customWidth="1"/>
    <col min="4" max="4" width="17.7109375" style="3" customWidth="1"/>
    <col min="5" max="5" width="17.28515625" style="3" customWidth="1"/>
    <col min="6" max="6" width="17.42578125" style="3" customWidth="1"/>
    <col min="7" max="7" width="17.28515625" style="3" customWidth="1"/>
    <col min="8" max="8" width="17.85546875" style="3" customWidth="1"/>
    <col min="9" max="9" width="14.140625" style="3" customWidth="1"/>
    <col min="10" max="16384" width="9.140625" style="3"/>
  </cols>
  <sheetData>
    <row r="1" spans="1:10">
      <c r="A1" s="2"/>
      <c r="B1" s="2"/>
      <c r="C1" s="2"/>
      <c r="D1" s="2"/>
      <c r="E1" s="2"/>
      <c r="F1" s="2"/>
      <c r="G1" s="2"/>
      <c r="H1" s="2"/>
      <c r="I1" s="2"/>
    </row>
    <row r="2" spans="1:10" ht="12.75" customHeight="1">
      <c r="A2" s="1728" t="s">
        <v>135</v>
      </c>
      <c r="B2" s="1728"/>
      <c r="C2" s="1728"/>
      <c r="D2" s="1728"/>
      <c r="E2" s="1728"/>
      <c r="F2" s="1728"/>
      <c r="G2" s="1728"/>
      <c r="H2" s="1728"/>
      <c r="I2" s="1728"/>
      <c r="J2" s="1728"/>
    </row>
    <row r="3" spans="1:10">
      <c r="A3" s="2"/>
      <c r="B3" s="2"/>
      <c r="C3" s="2"/>
      <c r="D3" s="2"/>
      <c r="E3" s="2"/>
      <c r="F3" s="2"/>
      <c r="G3" s="2"/>
      <c r="H3" s="2"/>
      <c r="I3" s="2"/>
    </row>
    <row r="4" spans="1:10">
      <c r="A4" s="1696" t="s">
        <v>9</v>
      </c>
      <c r="B4" s="1696"/>
      <c r="C4" s="1696"/>
      <c r="D4" s="1696"/>
      <c r="E4" s="1696"/>
      <c r="F4" s="1696"/>
      <c r="G4" s="1696"/>
      <c r="H4" s="1696"/>
      <c r="I4" s="1696"/>
    </row>
    <row r="5" spans="1:10" ht="13.15" customHeight="1">
      <c r="A5" s="6" t="s">
        <v>10</v>
      </c>
      <c r="B5" s="1700" t="s">
        <v>83</v>
      </c>
      <c r="C5" s="1703" t="s">
        <v>133</v>
      </c>
      <c r="D5" s="1706" t="s">
        <v>85</v>
      </c>
      <c r="E5" s="1707"/>
      <c r="F5" s="7" t="s">
        <v>10</v>
      </c>
      <c r="G5" s="8" t="s">
        <v>10</v>
      </c>
      <c r="H5" s="9" t="s">
        <v>10</v>
      </c>
      <c r="I5" s="1712" t="s">
        <v>132</v>
      </c>
      <c r="J5" s="10"/>
    </row>
    <row r="6" spans="1:10">
      <c r="A6" s="11" t="s">
        <v>10</v>
      </c>
      <c r="B6" s="1701"/>
      <c r="C6" s="1704"/>
      <c r="D6" s="1708"/>
      <c r="E6" s="1709"/>
      <c r="F6" s="12" t="s">
        <v>10</v>
      </c>
      <c r="G6" s="1714" t="s">
        <v>15</v>
      </c>
      <c r="H6" s="1715"/>
      <c r="I6" s="1708"/>
      <c r="J6" s="10"/>
    </row>
    <row r="7" spans="1:10">
      <c r="A7" s="11" t="s">
        <v>10</v>
      </c>
      <c r="B7" s="1701"/>
      <c r="C7" s="1705"/>
      <c r="D7" s="1710"/>
      <c r="E7" s="1711"/>
      <c r="F7" s="13" t="s">
        <v>16</v>
      </c>
      <c r="G7" s="1716" t="s">
        <v>10</v>
      </c>
      <c r="H7" s="1717"/>
      <c r="I7" s="1708"/>
      <c r="J7" s="10"/>
    </row>
    <row r="8" spans="1:10" ht="14.25">
      <c r="A8" s="14" t="s">
        <v>89</v>
      </c>
      <c r="B8" s="1701"/>
      <c r="C8" s="9" t="s">
        <v>10</v>
      </c>
      <c r="D8" s="15" t="s">
        <v>10</v>
      </c>
      <c r="E8" s="7" t="s">
        <v>10</v>
      </c>
      <c r="F8" s="13" t="s">
        <v>87</v>
      </c>
      <c r="G8" s="7" t="s">
        <v>10</v>
      </c>
      <c r="H8" s="1718" t="s">
        <v>88</v>
      </c>
      <c r="I8" s="1708"/>
      <c r="J8" s="10"/>
    </row>
    <row r="9" spans="1:10" ht="14.25">
      <c r="A9" s="14" t="s">
        <v>20</v>
      </c>
      <c r="B9" s="1701"/>
      <c r="C9" s="16" t="s">
        <v>10</v>
      </c>
      <c r="D9" s="17" t="s">
        <v>10</v>
      </c>
      <c r="E9" s="13" t="s">
        <v>90</v>
      </c>
      <c r="F9" s="18"/>
      <c r="G9" s="13" t="s">
        <v>22</v>
      </c>
      <c r="H9" s="1719"/>
      <c r="I9" s="1708"/>
      <c r="J9" s="10"/>
    </row>
    <row r="10" spans="1:10" ht="12.75" customHeight="1">
      <c r="A10" s="14" t="s">
        <v>23</v>
      </c>
      <c r="B10" s="1701"/>
      <c r="C10" s="1709" t="s">
        <v>91</v>
      </c>
      <c r="D10" s="1714"/>
      <c r="E10" s="13" t="s">
        <v>92</v>
      </c>
      <c r="F10" s="12" t="s">
        <v>10</v>
      </c>
      <c r="G10" s="13" t="s">
        <v>25</v>
      </c>
      <c r="H10" s="1719"/>
      <c r="I10" s="1708"/>
      <c r="J10" s="10"/>
    </row>
    <row r="11" spans="1:10" ht="12.75" customHeight="1">
      <c r="A11" s="14" t="s">
        <v>134</v>
      </c>
      <c r="B11" s="1701"/>
      <c r="C11" s="1709" t="s">
        <v>94</v>
      </c>
      <c r="D11" s="1714"/>
      <c r="E11" s="13" t="s">
        <v>95</v>
      </c>
      <c r="F11" s="19" t="s">
        <v>10</v>
      </c>
      <c r="G11" s="20"/>
      <c r="H11" s="1720"/>
      <c r="I11" s="1708"/>
      <c r="J11" s="10"/>
    </row>
    <row r="12" spans="1:10" ht="12.75" customHeight="1">
      <c r="A12" s="14" t="s">
        <v>27</v>
      </c>
      <c r="B12" s="1701"/>
      <c r="C12" s="16" t="s">
        <v>10</v>
      </c>
      <c r="D12" s="17" t="s">
        <v>10</v>
      </c>
      <c r="E12" s="13" t="s">
        <v>96</v>
      </c>
      <c r="F12" s="1721" t="s">
        <v>97</v>
      </c>
      <c r="G12" s="1721"/>
      <c r="H12" s="1722"/>
      <c r="I12" s="1708"/>
      <c r="J12" s="10"/>
    </row>
    <row r="13" spans="1:10">
      <c r="A13" s="14"/>
      <c r="B13" s="1702"/>
      <c r="C13" s="21"/>
      <c r="D13" s="22"/>
      <c r="E13" s="20"/>
      <c r="F13" s="1723"/>
      <c r="G13" s="1723"/>
      <c r="H13" s="1724"/>
      <c r="I13" s="1713"/>
      <c r="J13" s="10"/>
    </row>
    <row r="14" spans="1:10">
      <c r="A14" s="14"/>
      <c r="B14" s="1725" t="s">
        <v>29</v>
      </c>
      <c r="C14" s="1720"/>
      <c r="D14" s="1720"/>
      <c r="E14" s="1711"/>
      <c r="F14" s="23" t="s">
        <v>30</v>
      </c>
      <c r="G14" s="1726" t="s">
        <v>29</v>
      </c>
      <c r="H14" s="1727"/>
      <c r="I14" s="24" t="s">
        <v>31</v>
      </c>
      <c r="J14" s="10"/>
    </row>
    <row r="15" spans="1:10">
      <c r="A15" s="67" t="s">
        <v>10</v>
      </c>
      <c r="B15" s="62" t="s">
        <v>32</v>
      </c>
      <c r="C15" s="62" t="s">
        <v>33</v>
      </c>
      <c r="D15" s="62" t="s">
        <v>34</v>
      </c>
      <c r="E15" s="62" t="s">
        <v>35</v>
      </c>
      <c r="F15" s="62" t="s">
        <v>36</v>
      </c>
      <c r="G15" s="62" t="s">
        <v>37</v>
      </c>
      <c r="H15" s="63" t="s">
        <v>38</v>
      </c>
      <c r="I15" s="26" t="s">
        <v>98</v>
      </c>
      <c r="J15" s="10"/>
    </row>
    <row r="16" spans="1:10">
      <c r="A16" s="68" t="s">
        <v>10</v>
      </c>
      <c r="B16" s="33" t="s">
        <v>10</v>
      </c>
      <c r="C16" s="33" t="s">
        <v>10</v>
      </c>
      <c r="D16" s="33" t="s">
        <v>10</v>
      </c>
      <c r="E16" s="33" t="s">
        <v>10</v>
      </c>
      <c r="F16" s="33" t="s">
        <v>10</v>
      </c>
      <c r="G16" s="33" t="s">
        <v>10</v>
      </c>
      <c r="H16" s="33" t="s">
        <v>10</v>
      </c>
      <c r="I16" s="33" t="s">
        <v>10</v>
      </c>
    </row>
    <row r="17" spans="1:9">
      <c r="A17" s="2" t="s">
        <v>10</v>
      </c>
      <c r="B17" s="1696" t="s">
        <v>99</v>
      </c>
      <c r="C17" s="1696"/>
      <c r="D17" s="1696"/>
      <c r="E17" s="1696"/>
      <c r="F17" s="1696"/>
      <c r="G17" s="1696"/>
      <c r="H17" s="1696"/>
      <c r="I17" s="1696"/>
    </row>
    <row r="18" spans="1:9" outlineLevel="1">
      <c r="A18" s="11" t="s">
        <v>40</v>
      </c>
      <c r="B18" s="44">
        <v>326</v>
      </c>
      <c r="C18" s="45">
        <v>1161472</v>
      </c>
      <c r="D18" s="45">
        <v>925553</v>
      </c>
      <c r="E18" s="45">
        <v>896765</v>
      </c>
      <c r="F18" s="49">
        <v>21227</v>
      </c>
      <c r="G18" s="48">
        <v>23.7</v>
      </c>
      <c r="H18" s="47">
        <v>0.76</v>
      </c>
      <c r="I18" s="48">
        <v>79.7</v>
      </c>
    </row>
    <row r="19" spans="1:9" outlineLevel="1">
      <c r="A19" s="11" t="s">
        <v>41</v>
      </c>
      <c r="B19" s="44">
        <v>385</v>
      </c>
      <c r="C19" s="45">
        <v>2699076</v>
      </c>
      <c r="D19" s="45">
        <v>2279753</v>
      </c>
      <c r="E19" s="45">
        <v>2225151</v>
      </c>
      <c r="F19" s="49">
        <v>51590</v>
      </c>
      <c r="G19" s="48">
        <v>23.2</v>
      </c>
      <c r="H19" s="47">
        <v>0.75</v>
      </c>
      <c r="I19" s="48">
        <v>84.5</v>
      </c>
    </row>
    <row r="20" spans="1:9" outlineLevel="1">
      <c r="A20" s="11" t="s">
        <v>42</v>
      </c>
      <c r="B20" s="44">
        <v>636</v>
      </c>
      <c r="C20" s="45">
        <v>10932896</v>
      </c>
      <c r="D20" s="45">
        <v>9601830</v>
      </c>
      <c r="E20" s="45">
        <v>9403713</v>
      </c>
      <c r="F20" s="45">
        <v>224035</v>
      </c>
      <c r="G20" s="48">
        <v>23.8</v>
      </c>
      <c r="H20" s="47">
        <v>0.77</v>
      </c>
      <c r="I20" s="48">
        <v>87.8</v>
      </c>
    </row>
    <row r="21" spans="1:9" outlineLevel="1">
      <c r="A21" s="11" t="s">
        <v>43</v>
      </c>
      <c r="B21" s="44">
        <v>198</v>
      </c>
      <c r="C21" s="45">
        <v>7665284</v>
      </c>
      <c r="D21" s="45">
        <v>6319409</v>
      </c>
      <c r="E21" s="45">
        <v>6475241</v>
      </c>
      <c r="F21" s="45">
        <v>165509</v>
      </c>
      <c r="G21" s="48">
        <v>25.6</v>
      </c>
      <c r="H21" s="47">
        <v>0.82</v>
      </c>
      <c r="I21" s="48">
        <v>82.4</v>
      </c>
    </row>
    <row r="22" spans="1:9" outlineLevel="1">
      <c r="A22" s="11" t="s">
        <v>44</v>
      </c>
      <c r="B22" s="44">
        <v>107</v>
      </c>
      <c r="C22" s="45">
        <v>7642036</v>
      </c>
      <c r="D22" s="45">
        <v>6617606</v>
      </c>
      <c r="E22" s="45">
        <v>6301171</v>
      </c>
      <c r="F22" s="45">
        <v>159132</v>
      </c>
      <c r="G22" s="48">
        <v>25.3</v>
      </c>
      <c r="H22" s="47">
        <v>0.81</v>
      </c>
      <c r="I22" s="48">
        <v>86.6</v>
      </c>
    </row>
    <row r="23" spans="1:9" outlineLevel="1">
      <c r="A23" s="11" t="s">
        <v>45</v>
      </c>
      <c r="B23" s="44">
        <v>58</v>
      </c>
      <c r="C23" s="45">
        <v>7922814</v>
      </c>
      <c r="D23" s="45">
        <v>6684771</v>
      </c>
      <c r="E23" s="45">
        <v>6785011</v>
      </c>
      <c r="F23" s="45">
        <v>181528</v>
      </c>
      <c r="G23" s="48">
        <v>26.8</v>
      </c>
      <c r="H23" s="47">
        <v>0.86</v>
      </c>
      <c r="I23" s="48">
        <v>84.4</v>
      </c>
    </row>
    <row r="24" spans="1:9" outlineLevel="1">
      <c r="A24" s="11" t="s">
        <v>46</v>
      </c>
      <c r="B24" s="44">
        <v>32</v>
      </c>
      <c r="C24" s="45">
        <v>10629112</v>
      </c>
      <c r="D24" s="45">
        <v>8992856</v>
      </c>
      <c r="E24" s="45">
        <v>8817048</v>
      </c>
      <c r="F24" s="45">
        <v>227485</v>
      </c>
      <c r="G24" s="48">
        <v>25.8</v>
      </c>
      <c r="H24" s="47">
        <v>0.83</v>
      </c>
      <c r="I24" s="48">
        <v>84.6</v>
      </c>
    </row>
    <row r="25" spans="1:9">
      <c r="A25" s="11" t="s">
        <v>47</v>
      </c>
      <c r="B25" s="44">
        <v>1742</v>
      </c>
      <c r="C25" s="45">
        <v>48652690</v>
      </c>
      <c r="D25" s="45">
        <v>41421778</v>
      </c>
      <c r="E25" s="45">
        <v>40904098</v>
      </c>
      <c r="F25" s="45">
        <v>1030507</v>
      </c>
      <c r="G25" s="48">
        <v>25.2</v>
      </c>
      <c r="H25" s="47">
        <v>0.81</v>
      </c>
      <c r="I25" s="48">
        <v>85.1</v>
      </c>
    </row>
    <row r="26" spans="1:9">
      <c r="A26" s="33"/>
      <c r="B26" s="40"/>
      <c r="C26" s="36"/>
      <c r="D26" s="36"/>
      <c r="E26" s="36"/>
      <c r="F26" s="37"/>
      <c r="G26" s="38"/>
      <c r="H26" s="39"/>
      <c r="I26" s="38"/>
    </row>
    <row r="27" spans="1:9">
      <c r="A27" s="2" t="s">
        <v>10</v>
      </c>
      <c r="B27" s="1696" t="s">
        <v>115</v>
      </c>
      <c r="C27" s="1696"/>
      <c r="D27" s="1696"/>
      <c r="E27" s="1696"/>
      <c r="F27" s="1696"/>
      <c r="G27" s="1696"/>
      <c r="H27" s="1696"/>
      <c r="I27" s="1696"/>
    </row>
    <row r="28" spans="1:9" outlineLevel="1">
      <c r="A28" s="11" t="s">
        <v>40</v>
      </c>
      <c r="B28" s="44">
        <v>321</v>
      </c>
      <c r="C28" s="45">
        <v>1149118</v>
      </c>
      <c r="D28" s="45">
        <v>965447</v>
      </c>
      <c r="E28" s="45">
        <v>943612</v>
      </c>
      <c r="F28" s="49">
        <v>20348</v>
      </c>
      <c r="G28" s="48">
        <v>21.6</v>
      </c>
      <c r="H28" s="47">
        <v>0.77</v>
      </c>
      <c r="I28" s="48">
        <v>84</v>
      </c>
    </row>
    <row r="29" spans="1:9" outlineLevel="1">
      <c r="A29" s="11" t="s">
        <v>41</v>
      </c>
      <c r="B29" s="44">
        <v>383</v>
      </c>
      <c r="C29" s="45">
        <v>2669478</v>
      </c>
      <c r="D29" s="45">
        <v>2281449</v>
      </c>
      <c r="E29" s="45">
        <v>2222308</v>
      </c>
      <c r="F29" s="49">
        <v>48947</v>
      </c>
      <c r="G29" s="48">
        <v>22</v>
      </c>
      <c r="H29" s="47">
        <v>0.79</v>
      </c>
      <c r="I29" s="48">
        <v>85.5</v>
      </c>
    </row>
    <row r="30" spans="1:9" outlineLevel="1">
      <c r="A30" s="11" t="s">
        <v>42</v>
      </c>
      <c r="B30" s="44">
        <v>633</v>
      </c>
      <c r="C30" s="45">
        <v>10840492</v>
      </c>
      <c r="D30" s="45">
        <v>9536447</v>
      </c>
      <c r="E30" s="45">
        <v>9317163</v>
      </c>
      <c r="F30" s="45">
        <v>211444</v>
      </c>
      <c r="G30" s="48">
        <v>22.7</v>
      </c>
      <c r="H30" s="47">
        <v>0.81</v>
      </c>
      <c r="I30" s="48">
        <v>88</v>
      </c>
    </row>
    <row r="31" spans="1:9" outlineLevel="1">
      <c r="A31" s="11" t="s">
        <v>43</v>
      </c>
      <c r="B31" s="44">
        <v>198</v>
      </c>
      <c r="C31" s="45">
        <v>7692358</v>
      </c>
      <c r="D31" s="45">
        <v>6635898</v>
      </c>
      <c r="E31" s="45">
        <v>6114953</v>
      </c>
      <c r="F31" s="45">
        <v>142681</v>
      </c>
      <c r="G31" s="48">
        <v>23.3</v>
      </c>
      <c r="H31" s="47">
        <v>0.83</v>
      </c>
      <c r="I31" s="48">
        <v>86.3</v>
      </c>
    </row>
    <row r="32" spans="1:9" outlineLevel="1">
      <c r="A32" s="11" t="s">
        <v>44</v>
      </c>
      <c r="B32" s="44">
        <v>109</v>
      </c>
      <c r="C32" s="45">
        <v>7768702</v>
      </c>
      <c r="D32" s="45">
        <v>6750983</v>
      </c>
      <c r="E32" s="45">
        <v>6670084</v>
      </c>
      <c r="F32" s="45">
        <v>150388</v>
      </c>
      <c r="G32" s="48">
        <v>22.5</v>
      </c>
      <c r="H32" s="47">
        <v>0.81</v>
      </c>
      <c r="I32" s="48">
        <v>86.9</v>
      </c>
    </row>
    <row r="33" spans="1:9" outlineLevel="1">
      <c r="A33" s="11" t="s">
        <v>45</v>
      </c>
      <c r="B33" s="44">
        <v>59</v>
      </c>
      <c r="C33" s="45">
        <v>8026100</v>
      </c>
      <c r="D33" s="45">
        <v>7090350</v>
      </c>
      <c r="E33" s="45">
        <v>6872981</v>
      </c>
      <c r="F33" s="45">
        <v>159867</v>
      </c>
      <c r="G33" s="48">
        <v>23.3</v>
      </c>
      <c r="H33" s="47">
        <v>0.83</v>
      </c>
      <c r="I33" s="48">
        <v>88.3</v>
      </c>
    </row>
    <row r="34" spans="1:9" outlineLevel="1">
      <c r="A34" s="11" t="s">
        <v>46</v>
      </c>
      <c r="B34" s="44">
        <v>32</v>
      </c>
      <c r="C34" s="45">
        <v>10639112</v>
      </c>
      <c r="D34" s="45">
        <v>8561531</v>
      </c>
      <c r="E34" s="45">
        <v>8777194</v>
      </c>
      <c r="F34" s="45">
        <v>211458</v>
      </c>
      <c r="G34" s="48">
        <v>24.1</v>
      </c>
      <c r="H34" s="47">
        <v>0.86</v>
      </c>
      <c r="I34" s="48">
        <v>80.5</v>
      </c>
    </row>
    <row r="35" spans="1:9">
      <c r="A35" s="11" t="s">
        <v>47</v>
      </c>
      <c r="B35" s="44">
        <v>1735</v>
      </c>
      <c r="C35" s="45">
        <v>48785360</v>
      </c>
      <c r="D35" s="45">
        <v>41822105</v>
      </c>
      <c r="E35" s="45">
        <v>40918293</v>
      </c>
      <c r="F35" s="45">
        <v>945133</v>
      </c>
      <c r="G35" s="48">
        <v>23.1</v>
      </c>
      <c r="H35" s="47">
        <v>0.82</v>
      </c>
      <c r="I35" s="48">
        <v>85.7</v>
      </c>
    </row>
    <row r="36" spans="1:9">
      <c r="A36" s="1696"/>
      <c r="B36" s="1696"/>
      <c r="C36" s="1696"/>
      <c r="D36" s="1696"/>
      <c r="E36" s="1696"/>
      <c r="F36" s="1696"/>
      <c r="G36" s="1696"/>
      <c r="H36" s="1696"/>
      <c r="I36" s="1696"/>
    </row>
    <row r="37" spans="1:9">
      <c r="A37" s="2" t="s">
        <v>10</v>
      </c>
      <c r="B37" s="1696" t="s">
        <v>116</v>
      </c>
      <c r="C37" s="1696"/>
      <c r="D37" s="1696"/>
      <c r="E37" s="1696"/>
      <c r="F37" s="1696"/>
      <c r="G37" s="1696"/>
      <c r="H37" s="1696"/>
      <c r="I37" s="1696"/>
    </row>
    <row r="38" spans="1:9" outlineLevel="1">
      <c r="A38" s="11" t="s">
        <v>40</v>
      </c>
      <c r="B38" s="44">
        <v>323</v>
      </c>
      <c r="C38" s="45">
        <v>1150854</v>
      </c>
      <c r="D38" s="45">
        <v>972682</v>
      </c>
      <c r="E38" s="45">
        <v>964267</v>
      </c>
      <c r="F38" s="49">
        <v>23626</v>
      </c>
      <c r="G38" s="48">
        <v>24.5</v>
      </c>
      <c r="H38" s="47">
        <v>0.79</v>
      </c>
      <c r="I38" s="48">
        <v>84.5</v>
      </c>
    </row>
    <row r="39" spans="1:9" outlineLevel="1">
      <c r="A39" s="11" t="s">
        <v>41</v>
      </c>
      <c r="B39" s="44">
        <v>389</v>
      </c>
      <c r="C39" s="45">
        <v>2724822</v>
      </c>
      <c r="D39" s="45">
        <v>2308802</v>
      </c>
      <c r="E39" s="45">
        <v>2284140</v>
      </c>
      <c r="F39" s="49">
        <v>56292</v>
      </c>
      <c r="G39" s="48">
        <v>24.6</v>
      </c>
      <c r="H39" s="47">
        <v>0.79</v>
      </c>
      <c r="I39" s="48">
        <v>84.7</v>
      </c>
    </row>
    <row r="40" spans="1:9" outlineLevel="1">
      <c r="A40" s="11" t="s">
        <v>42</v>
      </c>
      <c r="B40" s="44">
        <v>635</v>
      </c>
      <c r="C40" s="45">
        <v>10880841</v>
      </c>
      <c r="D40" s="45">
        <v>9625580</v>
      </c>
      <c r="E40" s="45">
        <v>9482716</v>
      </c>
      <c r="F40" s="45">
        <v>239665</v>
      </c>
      <c r="G40" s="48">
        <v>25.3</v>
      </c>
      <c r="H40" s="47">
        <v>0.82</v>
      </c>
      <c r="I40" s="48">
        <v>88.5</v>
      </c>
    </row>
    <row r="41" spans="1:9" outlineLevel="1">
      <c r="A41" s="11" t="s">
        <v>43</v>
      </c>
      <c r="B41" s="44">
        <v>199</v>
      </c>
      <c r="C41" s="45">
        <v>7713761</v>
      </c>
      <c r="D41" s="45">
        <v>6768077</v>
      </c>
      <c r="E41" s="45">
        <v>6624723</v>
      </c>
      <c r="F41" s="45">
        <v>170840</v>
      </c>
      <c r="G41" s="48">
        <v>25.8</v>
      </c>
      <c r="H41" s="47">
        <v>0.83</v>
      </c>
      <c r="I41" s="48">
        <v>87.7</v>
      </c>
    </row>
    <row r="42" spans="1:9" outlineLevel="1">
      <c r="A42" s="11" t="s">
        <v>44</v>
      </c>
      <c r="B42" s="44">
        <v>108</v>
      </c>
      <c r="C42" s="45">
        <v>7704344</v>
      </c>
      <c r="D42" s="45">
        <v>6631199</v>
      </c>
      <c r="E42" s="45">
        <v>6649216</v>
      </c>
      <c r="F42" s="45">
        <v>175626</v>
      </c>
      <c r="G42" s="48">
        <v>26.4</v>
      </c>
      <c r="H42" s="47">
        <v>0.85</v>
      </c>
      <c r="I42" s="48">
        <v>86.1</v>
      </c>
    </row>
    <row r="43" spans="1:9" outlineLevel="1">
      <c r="A43" s="11" t="s">
        <v>45</v>
      </c>
      <c r="B43" s="44">
        <v>58</v>
      </c>
      <c r="C43" s="45">
        <v>7919720</v>
      </c>
      <c r="D43" s="45">
        <v>7000766</v>
      </c>
      <c r="E43" s="45">
        <v>7014577</v>
      </c>
      <c r="F43" s="45">
        <v>184171</v>
      </c>
      <c r="G43" s="48">
        <v>26.3</v>
      </c>
      <c r="H43" s="47">
        <v>0.85</v>
      </c>
      <c r="I43" s="48">
        <v>88.4</v>
      </c>
    </row>
    <row r="44" spans="1:9" outlineLevel="1">
      <c r="A44" s="11" t="s">
        <v>46</v>
      </c>
      <c r="B44" s="44">
        <v>32</v>
      </c>
      <c r="C44" s="45">
        <v>10639112</v>
      </c>
      <c r="D44" s="45">
        <v>8508929</v>
      </c>
      <c r="E44" s="45">
        <v>8535230</v>
      </c>
      <c r="F44" s="45">
        <v>230341</v>
      </c>
      <c r="G44" s="48">
        <v>27</v>
      </c>
      <c r="H44" s="47">
        <v>0.87</v>
      </c>
      <c r="I44" s="48">
        <v>80</v>
      </c>
    </row>
    <row r="45" spans="1:9">
      <c r="A45" s="11" t="s">
        <v>47</v>
      </c>
      <c r="B45" s="44">
        <v>1744</v>
      </c>
      <c r="C45" s="45">
        <v>48733454</v>
      </c>
      <c r="D45" s="45">
        <v>41816035</v>
      </c>
      <c r="E45" s="45">
        <v>41554868</v>
      </c>
      <c r="F45" s="45">
        <v>1080560</v>
      </c>
      <c r="G45" s="48">
        <v>26</v>
      </c>
      <c r="H45" s="47">
        <v>0.84</v>
      </c>
      <c r="I45" s="48">
        <v>85.8</v>
      </c>
    </row>
    <row r="47" spans="1:9">
      <c r="A47" s="2" t="s">
        <v>10</v>
      </c>
      <c r="B47" s="1696" t="s">
        <v>123</v>
      </c>
      <c r="C47" s="1696"/>
      <c r="D47" s="1696"/>
      <c r="E47" s="1696"/>
      <c r="F47" s="1696"/>
      <c r="G47" s="1696"/>
      <c r="H47" s="1696"/>
      <c r="I47" s="1696"/>
    </row>
    <row r="48" spans="1:9" outlineLevel="1">
      <c r="A48" s="11" t="s">
        <v>40</v>
      </c>
      <c r="B48" s="44">
        <v>324</v>
      </c>
      <c r="C48" s="45">
        <v>1154614</v>
      </c>
      <c r="D48" s="45">
        <v>920717</v>
      </c>
      <c r="E48" s="45">
        <v>938870</v>
      </c>
      <c r="F48" s="49">
        <v>22268</v>
      </c>
      <c r="G48" s="48">
        <v>23.7</v>
      </c>
      <c r="H48" s="47">
        <v>0.79</v>
      </c>
      <c r="I48" s="48">
        <v>79.7</v>
      </c>
    </row>
    <row r="49" spans="1:9" outlineLevel="1">
      <c r="A49" s="11" t="s">
        <v>41</v>
      </c>
      <c r="B49" s="44">
        <v>388</v>
      </c>
      <c r="C49" s="45">
        <v>2712204</v>
      </c>
      <c r="D49" s="45">
        <v>2212047</v>
      </c>
      <c r="E49" s="45">
        <v>2240787</v>
      </c>
      <c r="F49" s="49">
        <v>53743</v>
      </c>
      <c r="G49" s="48">
        <v>24</v>
      </c>
      <c r="H49" s="47">
        <v>0.8</v>
      </c>
      <c r="I49" s="48">
        <v>81.599999999999994</v>
      </c>
    </row>
    <row r="50" spans="1:9" outlineLevel="1">
      <c r="A50" s="11" t="s">
        <v>42</v>
      </c>
      <c r="B50" s="44">
        <v>636</v>
      </c>
      <c r="C50" s="45">
        <v>10900995</v>
      </c>
      <c r="D50" s="45">
        <v>9293957</v>
      </c>
      <c r="E50" s="45">
        <v>9343460</v>
      </c>
      <c r="F50" s="45">
        <v>226938</v>
      </c>
      <c r="G50" s="48">
        <v>24.3</v>
      </c>
      <c r="H50" s="47">
        <v>0.81</v>
      </c>
      <c r="I50" s="48">
        <v>85.3</v>
      </c>
    </row>
    <row r="51" spans="1:9" outlineLevel="1">
      <c r="A51" s="11" t="s">
        <v>43</v>
      </c>
      <c r="B51" s="44">
        <v>198</v>
      </c>
      <c r="C51" s="45">
        <v>7658526</v>
      </c>
      <c r="D51" s="45">
        <v>6668260</v>
      </c>
      <c r="E51" s="45">
        <v>6480375</v>
      </c>
      <c r="F51" s="45">
        <v>170522</v>
      </c>
      <c r="G51" s="48">
        <v>26.3</v>
      </c>
      <c r="H51" s="47">
        <v>0.88</v>
      </c>
      <c r="I51" s="48">
        <v>87.1</v>
      </c>
    </row>
    <row r="52" spans="1:9" outlineLevel="1">
      <c r="A52" s="11" t="s">
        <v>44</v>
      </c>
      <c r="B52" s="44">
        <v>107</v>
      </c>
      <c r="C52" s="45">
        <v>7683191</v>
      </c>
      <c r="D52" s="45">
        <v>6464821</v>
      </c>
      <c r="E52" s="45">
        <v>6460349</v>
      </c>
      <c r="F52" s="45">
        <v>167627</v>
      </c>
      <c r="G52" s="48">
        <v>25.9</v>
      </c>
      <c r="H52" s="47">
        <v>0.86</v>
      </c>
      <c r="I52" s="48">
        <v>84.1</v>
      </c>
    </row>
    <row r="53" spans="1:9" outlineLevel="1">
      <c r="A53" s="11" t="s">
        <v>45</v>
      </c>
      <c r="B53" s="44">
        <v>58</v>
      </c>
      <c r="C53" s="45">
        <v>7919726</v>
      </c>
      <c r="D53" s="45">
        <v>6398520</v>
      </c>
      <c r="E53" s="45">
        <v>6699643</v>
      </c>
      <c r="F53" s="45">
        <v>166939</v>
      </c>
      <c r="G53" s="48">
        <v>24.9</v>
      </c>
      <c r="H53" s="47">
        <v>0.83</v>
      </c>
      <c r="I53" s="48">
        <v>80.8</v>
      </c>
    </row>
    <row r="54" spans="1:9" outlineLevel="1">
      <c r="A54" s="11" t="s">
        <v>46</v>
      </c>
      <c r="B54" s="44">
        <v>32</v>
      </c>
      <c r="C54" s="45">
        <v>10639112</v>
      </c>
      <c r="D54" s="45">
        <v>8176191</v>
      </c>
      <c r="E54" s="45">
        <v>8342560</v>
      </c>
      <c r="F54" s="45">
        <v>215165</v>
      </c>
      <c r="G54" s="48">
        <v>25.8</v>
      </c>
      <c r="H54" s="47">
        <v>0.86</v>
      </c>
      <c r="I54" s="48">
        <v>76.900000000000006</v>
      </c>
    </row>
    <row r="55" spans="1:9">
      <c r="A55" s="11" t="s">
        <v>47</v>
      </c>
      <c r="B55" s="44">
        <v>1743</v>
      </c>
      <c r="C55" s="45">
        <v>48668368</v>
      </c>
      <c r="D55" s="45">
        <v>40134513</v>
      </c>
      <c r="E55" s="45">
        <v>40506043</v>
      </c>
      <c r="F55" s="45">
        <v>1023201</v>
      </c>
      <c r="G55" s="48">
        <v>25.3</v>
      </c>
      <c r="H55" s="47">
        <v>0.84</v>
      </c>
      <c r="I55" s="48">
        <v>82.5</v>
      </c>
    </row>
    <row r="57" spans="1:9">
      <c r="A57" s="2" t="s">
        <v>10</v>
      </c>
      <c r="B57" s="1696" t="s">
        <v>124</v>
      </c>
      <c r="C57" s="1696"/>
      <c r="D57" s="1696"/>
      <c r="E57" s="1696"/>
      <c r="F57" s="1696"/>
      <c r="G57" s="1696"/>
      <c r="H57" s="1696"/>
      <c r="I57" s="1696"/>
    </row>
    <row r="58" spans="1:9" outlineLevel="1">
      <c r="A58" s="11" t="s">
        <v>40</v>
      </c>
      <c r="B58" s="44">
        <v>324</v>
      </c>
      <c r="C58" s="45">
        <v>1154582</v>
      </c>
      <c r="D58" s="45">
        <v>931149</v>
      </c>
      <c r="E58" s="45">
        <v>927883</v>
      </c>
      <c r="F58" s="49">
        <v>21559</v>
      </c>
      <c r="G58" s="48">
        <v>23.2</v>
      </c>
      <c r="H58" s="47">
        <v>0.75</v>
      </c>
      <c r="I58" s="48">
        <v>80.599999999999994</v>
      </c>
    </row>
    <row r="59" spans="1:9" outlineLevel="1">
      <c r="A59" s="11" t="s">
        <v>41</v>
      </c>
      <c r="B59" s="44">
        <v>387</v>
      </c>
      <c r="C59" s="45">
        <v>2713097</v>
      </c>
      <c r="D59" s="45">
        <v>2202557</v>
      </c>
      <c r="E59" s="45">
        <v>2177485</v>
      </c>
      <c r="F59" s="49">
        <v>51554</v>
      </c>
      <c r="G59" s="48">
        <v>23.7</v>
      </c>
      <c r="H59" s="47">
        <v>0.76</v>
      </c>
      <c r="I59" s="48">
        <v>81.2</v>
      </c>
    </row>
    <row r="60" spans="1:9" outlineLevel="1">
      <c r="A60" s="11" t="s">
        <v>42</v>
      </c>
      <c r="B60" s="44">
        <v>639</v>
      </c>
      <c r="C60" s="45">
        <v>10974367</v>
      </c>
      <c r="D60" s="45">
        <v>9331146</v>
      </c>
      <c r="E60" s="45">
        <v>8966313</v>
      </c>
      <c r="F60" s="45">
        <v>227147</v>
      </c>
      <c r="G60" s="48">
        <v>25.3</v>
      </c>
      <c r="H60" s="47">
        <v>0.82</v>
      </c>
      <c r="I60" s="48">
        <v>85</v>
      </c>
    </row>
    <row r="61" spans="1:9" outlineLevel="1">
      <c r="A61" s="11" t="s">
        <v>43</v>
      </c>
      <c r="B61" s="44">
        <v>190</v>
      </c>
      <c r="C61" s="45">
        <v>7379873</v>
      </c>
      <c r="D61" s="45">
        <v>6302412</v>
      </c>
      <c r="E61" s="45">
        <v>5874226</v>
      </c>
      <c r="F61" s="45">
        <v>162392</v>
      </c>
      <c r="G61" s="48">
        <v>27.6</v>
      </c>
      <c r="H61" s="47">
        <v>0.89</v>
      </c>
      <c r="I61" s="48">
        <v>85.4</v>
      </c>
    </row>
    <row r="62" spans="1:9" outlineLevel="1">
      <c r="A62" s="11" t="s">
        <v>44</v>
      </c>
      <c r="B62" s="44">
        <v>109</v>
      </c>
      <c r="C62" s="45">
        <v>7827727</v>
      </c>
      <c r="D62" s="45">
        <v>6429663</v>
      </c>
      <c r="E62" s="45">
        <v>6408028</v>
      </c>
      <c r="F62" s="45">
        <v>164231</v>
      </c>
      <c r="G62" s="48">
        <v>25.6</v>
      </c>
      <c r="H62" s="47">
        <v>0.83</v>
      </c>
      <c r="I62" s="48">
        <v>82.1</v>
      </c>
    </row>
    <row r="63" spans="1:9" outlineLevel="1">
      <c r="A63" s="11" t="s">
        <v>45</v>
      </c>
      <c r="B63" s="44">
        <v>58</v>
      </c>
      <c r="C63" s="45">
        <v>7919630</v>
      </c>
      <c r="D63" s="45">
        <v>6486573</v>
      </c>
      <c r="E63" s="45">
        <v>6442547</v>
      </c>
      <c r="F63" s="45">
        <v>165075</v>
      </c>
      <c r="G63" s="48">
        <v>25.6</v>
      </c>
      <c r="H63" s="47">
        <v>0.83</v>
      </c>
      <c r="I63" s="48">
        <v>81.900000000000006</v>
      </c>
    </row>
    <row r="64" spans="1:9" outlineLevel="1">
      <c r="A64" s="11" t="s">
        <v>46</v>
      </c>
      <c r="B64" s="44">
        <v>32</v>
      </c>
      <c r="C64" s="45">
        <v>10642812</v>
      </c>
      <c r="D64" s="45">
        <v>8299115</v>
      </c>
      <c r="E64" s="45">
        <v>8237653</v>
      </c>
      <c r="F64" s="45">
        <v>214930</v>
      </c>
      <c r="G64" s="48">
        <v>26.1</v>
      </c>
      <c r="H64" s="47">
        <v>0.84</v>
      </c>
      <c r="I64" s="48">
        <v>78</v>
      </c>
    </row>
    <row r="65" spans="1:9">
      <c r="A65" s="11" t="s">
        <v>47</v>
      </c>
      <c r="B65" s="44">
        <v>1739</v>
      </c>
      <c r="C65" s="45">
        <v>48612088</v>
      </c>
      <c r="D65" s="45">
        <v>39982615</v>
      </c>
      <c r="E65" s="45">
        <v>39034134</v>
      </c>
      <c r="F65" s="45">
        <v>1006888</v>
      </c>
      <c r="G65" s="48">
        <v>25.8</v>
      </c>
      <c r="H65" s="47">
        <v>0.83</v>
      </c>
      <c r="I65" s="48">
        <v>82.2</v>
      </c>
    </row>
    <row r="67" spans="1:9">
      <c r="A67" s="2" t="s">
        <v>10</v>
      </c>
      <c r="B67" s="1696" t="s">
        <v>125</v>
      </c>
      <c r="C67" s="1696"/>
      <c r="D67" s="1696"/>
      <c r="E67" s="1696"/>
      <c r="F67" s="1696"/>
      <c r="G67" s="1696"/>
      <c r="H67" s="1696"/>
      <c r="I67" s="1696"/>
    </row>
    <row r="68" spans="1:9" outlineLevel="1">
      <c r="A68" s="11" t="s">
        <v>40</v>
      </c>
      <c r="B68" s="44">
        <v>324</v>
      </c>
      <c r="C68" s="45">
        <v>1152974</v>
      </c>
      <c r="D68" s="45">
        <v>913600</v>
      </c>
      <c r="E68" s="45">
        <v>922605</v>
      </c>
      <c r="F68" s="49">
        <v>21186</v>
      </c>
      <c r="G68" s="48">
        <v>23</v>
      </c>
      <c r="H68" s="47">
        <v>0.77</v>
      </c>
      <c r="I68" s="48">
        <v>79.2</v>
      </c>
    </row>
    <row r="69" spans="1:9" outlineLevel="1">
      <c r="A69" s="11" t="s">
        <v>41</v>
      </c>
      <c r="B69" s="44">
        <v>387</v>
      </c>
      <c r="C69" s="45">
        <v>2709556</v>
      </c>
      <c r="D69" s="45">
        <v>2199149</v>
      </c>
      <c r="E69" s="45">
        <v>2193439</v>
      </c>
      <c r="F69" s="49">
        <v>51540</v>
      </c>
      <c r="G69" s="48">
        <v>23.5</v>
      </c>
      <c r="H69" s="47">
        <v>0.78</v>
      </c>
      <c r="I69" s="48">
        <v>81.2</v>
      </c>
    </row>
    <row r="70" spans="1:9" outlineLevel="1">
      <c r="A70" s="11" t="s">
        <v>42</v>
      </c>
      <c r="B70" s="44">
        <v>636</v>
      </c>
      <c r="C70" s="45">
        <v>10912339</v>
      </c>
      <c r="D70" s="45">
        <v>9276761</v>
      </c>
      <c r="E70" s="45">
        <v>9257752</v>
      </c>
      <c r="F70" s="45">
        <v>218675</v>
      </c>
      <c r="G70" s="48">
        <v>23.6</v>
      </c>
      <c r="H70" s="47">
        <v>0.79</v>
      </c>
      <c r="I70" s="48">
        <v>85</v>
      </c>
    </row>
    <row r="71" spans="1:9" outlineLevel="1">
      <c r="A71" s="11" t="s">
        <v>43</v>
      </c>
      <c r="B71" s="44">
        <v>194</v>
      </c>
      <c r="C71" s="45">
        <v>7499487</v>
      </c>
      <c r="D71" s="45">
        <v>6514275</v>
      </c>
      <c r="E71" s="45">
        <v>6466823</v>
      </c>
      <c r="F71" s="45">
        <v>157070</v>
      </c>
      <c r="G71" s="48">
        <v>24.3</v>
      </c>
      <c r="H71" s="47">
        <v>0.81</v>
      </c>
      <c r="I71" s="48">
        <v>86.9</v>
      </c>
    </row>
    <row r="72" spans="1:9" outlineLevel="1">
      <c r="A72" s="11" t="s">
        <v>44</v>
      </c>
      <c r="B72" s="44">
        <v>109</v>
      </c>
      <c r="C72" s="45">
        <v>7819193</v>
      </c>
      <c r="D72" s="45">
        <v>6493811</v>
      </c>
      <c r="E72" s="45">
        <v>6415975</v>
      </c>
      <c r="F72" s="45">
        <v>158524</v>
      </c>
      <c r="G72" s="48">
        <v>24.7</v>
      </c>
      <c r="H72" s="47">
        <v>0.82</v>
      </c>
      <c r="I72" s="48">
        <v>83</v>
      </c>
    </row>
    <row r="73" spans="1:9" outlineLevel="1">
      <c r="A73" s="11" t="s">
        <v>45</v>
      </c>
      <c r="B73" s="44">
        <v>58</v>
      </c>
      <c r="C73" s="45">
        <v>7919462</v>
      </c>
      <c r="D73" s="45">
        <v>6536544</v>
      </c>
      <c r="E73" s="45">
        <v>6511559</v>
      </c>
      <c r="F73" s="45">
        <v>156771</v>
      </c>
      <c r="G73" s="48">
        <v>24.1</v>
      </c>
      <c r="H73" s="47">
        <v>0.8</v>
      </c>
      <c r="I73" s="48">
        <v>82.5</v>
      </c>
    </row>
    <row r="74" spans="1:9" outlineLevel="1">
      <c r="A74" s="11" t="s">
        <v>46</v>
      </c>
      <c r="B74" s="44">
        <v>32</v>
      </c>
      <c r="C74" s="45">
        <v>10642812</v>
      </c>
      <c r="D74" s="45">
        <v>8672631</v>
      </c>
      <c r="E74" s="45">
        <v>8485873</v>
      </c>
      <c r="F74" s="45">
        <v>220710</v>
      </c>
      <c r="G74" s="48">
        <v>26</v>
      </c>
      <c r="H74" s="47">
        <v>0.87</v>
      </c>
      <c r="I74" s="48">
        <v>81.5</v>
      </c>
    </row>
    <row r="75" spans="1:9">
      <c r="A75" s="11" t="s">
        <v>47</v>
      </c>
      <c r="B75" s="44">
        <v>1740</v>
      </c>
      <c r="C75" s="45">
        <v>48655823</v>
      </c>
      <c r="D75" s="45">
        <v>40606771</v>
      </c>
      <c r="E75" s="45">
        <v>40254024</v>
      </c>
      <c r="F75" s="45">
        <v>984477</v>
      </c>
      <c r="G75" s="48">
        <v>24.5</v>
      </c>
      <c r="H75" s="47">
        <v>0.82</v>
      </c>
      <c r="I75" s="48">
        <v>83.5</v>
      </c>
    </row>
    <row r="76" spans="1:9">
      <c r="A76" s="33"/>
      <c r="B76" s="64"/>
      <c r="C76" s="45"/>
      <c r="D76" s="45"/>
      <c r="E76" s="45"/>
      <c r="F76" s="45"/>
      <c r="G76" s="48"/>
      <c r="H76" s="47"/>
      <c r="I76" s="48"/>
    </row>
    <row r="77" spans="1:9">
      <c r="A77" s="33"/>
      <c r="B77" s="64"/>
      <c r="C77" s="45"/>
      <c r="D77" s="45"/>
      <c r="E77" s="45"/>
      <c r="F77" s="45"/>
      <c r="G77" s="48"/>
      <c r="H77" s="47"/>
      <c r="I77" s="48"/>
    </row>
    <row r="78" spans="1:9">
      <c r="A78" s="33"/>
      <c r="B78" s="34"/>
      <c r="C78" s="30"/>
      <c r="D78" s="30"/>
      <c r="E78" s="30"/>
      <c r="F78" s="30"/>
      <c r="G78" s="31"/>
      <c r="H78" s="32"/>
      <c r="I78" s="31"/>
    </row>
    <row r="79" spans="1:9">
      <c r="A79" s="1696" t="s">
        <v>55</v>
      </c>
      <c r="B79" s="1696"/>
      <c r="C79" s="1696"/>
      <c r="D79" s="1696"/>
      <c r="E79" s="1696"/>
      <c r="F79" s="1696"/>
      <c r="G79" s="1696"/>
      <c r="H79" s="1696"/>
      <c r="I79" s="1696"/>
    </row>
    <row r="80" spans="1:9" ht="12.75" customHeight="1">
      <c r="A80" s="1696" t="s">
        <v>56</v>
      </c>
      <c r="B80" s="1696"/>
      <c r="C80" s="1696"/>
      <c r="D80" s="1696"/>
      <c r="E80" s="1696"/>
      <c r="F80" s="1696"/>
      <c r="G80" s="1696"/>
      <c r="H80" s="1696"/>
      <c r="I80" s="1696"/>
    </row>
    <row r="81" spans="1:9" ht="13.15" customHeight="1">
      <c r="A81" s="1696" t="s">
        <v>57</v>
      </c>
      <c r="B81" s="1696"/>
      <c r="C81" s="1696"/>
      <c r="D81" s="1696"/>
      <c r="E81" s="1696"/>
      <c r="F81" s="1696"/>
      <c r="G81" s="1696"/>
      <c r="H81" s="1696"/>
      <c r="I81" s="1696"/>
    </row>
    <row r="82" spans="1:9" ht="13.15" customHeight="1">
      <c r="A82" s="1696" t="s">
        <v>117</v>
      </c>
      <c r="B82" s="1696"/>
      <c r="C82" s="1696"/>
      <c r="D82" s="1696"/>
      <c r="E82" s="1696"/>
      <c r="F82" s="1696"/>
      <c r="G82" s="1696"/>
      <c r="H82" s="1696"/>
      <c r="I82" s="1696"/>
    </row>
    <row r="83" spans="1:9" ht="13.15" customHeight="1">
      <c r="A83" s="1696" t="s">
        <v>60</v>
      </c>
      <c r="B83" s="1696"/>
      <c r="C83" s="1696"/>
      <c r="D83" s="1696"/>
      <c r="E83" s="1696"/>
      <c r="F83" s="1696"/>
      <c r="G83" s="1696"/>
      <c r="H83" s="1696"/>
      <c r="I83" s="1696"/>
    </row>
    <row r="84" spans="1:9" ht="13.15" customHeight="1">
      <c r="A84" s="1696" t="s">
        <v>118</v>
      </c>
      <c r="B84" s="1696"/>
      <c r="C84" s="1696"/>
      <c r="D84" s="1696"/>
      <c r="E84" s="1696"/>
      <c r="F84" s="1696"/>
      <c r="G84" s="1696"/>
      <c r="H84" s="1696"/>
      <c r="I84" s="1696"/>
    </row>
    <row r="85" spans="1:9" ht="13.15" customHeight="1">
      <c r="A85" s="1696" t="s">
        <v>119</v>
      </c>
      <c r="B85" s="1696"/>
      <c r="C85" s="1696"/>
      <c r="D85" s="1696"/>
      <c r="E85" s="1696"/>
      <c r="F85" s="1696"/>
      <c r="G85" s="1696"/>
      <c r="H85" s="1696"/>
      <c r="I85" s="1696"/>
    </row>
    <row r="86" spans="1:9" ht="13.15" customHeight="1">
      <c r="A86" s="1696" t="s">
        <v>120</v>
      </c>
      <c r="B86" s="1696"/>
      <c r="C86" s="1696"/>
      <c r="D86" s="1696"/>
      <c r="E86" s="1696"/>
      <c r="F86" s="1696"/>
      <c r="G86" s="1696"/>
      <c r="H86" s="1696"/>
      <c r="I86" s="1696"/>
    </row>
    <row r="87" spans="1:9" ht="13.15" customHeight="1">
      <c r="A87" s="1696" t="s">
        <v>121</v>
      </c>
      <c r="B87" s="1696"/>
      <c r="C87" s="1696"/>
      <c r="D87" s="1696"/>
      <c r="E87" s="1696"/>
      <c r="F87" s="1696"/>
      <c r="G87" s="1696"/>
      <c r="H87" s="1696"/>
      <c r="I87" s="1696"/>
    </row>
    <row r="88" spans="1:9" ht="12.75" customHeight="1">
      <c r="A88" s="1697"/>
      <c r="B88" s="1697"/>
      <c r="C88" s="1697"/>
      <c r="D88" s="1697"/>
      <c r="E88" s="1697"/>
      <c r="F88" s="1697"/>
      <c r="G88" s="1697"/>
      <c r="H88" s="1697"/>
      <c r="I88" s="1697"/>
    </row>
    <row r="89" spans="1:9" s="57" customFormat="1" ht="13.15" customHeight="1" outlineLevel="1">
      <c r="A89" s="1695" t="s">
        <v>305</v>
      </c>
      <c r="B89" s="1695"/>
      <c r="C89" s="1695"/>
      <c r="D89" s="1695"/>
      <c r="E89" s="1695"/>
      <c r="F89" s="1695"/>
      <c r="G89" s="1695"/>
      <c r="H89" s="1695"/>
      <c r="I89" s="1695"/>
    </row>
    <row r="91" spans="1:9">
      <c r="A91" s="2" t="s">
        <v>10</v>
      </c>
      <c r="B91" s="1696" t="s">
        <v>126</v>
      </c>
      <c r="C91" s="1696"/>
      <c r="D91" s="1696"/>
      <c r="E91" s="1696"/>
      <c r="F91" s="1696"/>
      <c r="G91" s="1696"/>
      <c r="H91" s="1696"/>
      <c r="I91" s="1696"/>
    </row>
    <row r="92" spans="1:9" outlineLevel="1">
      <c r="A92" s="11" t="s">
        <v>40</v>
      </c>
      <c r="B92" s="44">
        <v>328</v>
      </c>
      <c r="C92" s="45">
        <v>1162740</v>
      </c>
      <c r="D92" s="45">
        <v>908558</v>
      </c>
      <c r="E92" s="45">
        <v>914529</v>
      </c>
      <c r="F92" s="49">
        <v>21331</v>
      </c>
      <c r="G92" s="48">
        <v>23.3</v>
      </c>
      <c r="H92" s="47">
        <v>0.75</v>
      </c>
      <c r="I92" s="48">
        <v>78.099999999999994</v>
      </c>
    </row>
    <row r="93" spans="1:9" outlineLevel="1">
      <c r="A93" s="11" t="s">
        <v>41</v>
      </c>
      <c r="B93" s="44">
        <v>386</v>
      </c>
      <c r="C93" s="45">
        <v>2704478</v>
      </c>
      <c r="D93" s="45">
        <v>2136051</v>
      </c>
      <c r="E93" s="45">
        <v>2162343</v>
      </c>
      <c r="F93" s="49">
        <v>49331</v>
      </c>
      <c r="G93" s="48">
        <v>22.8</v>
      </c>
      <c r="H93" s="47">
        <v>0.74</v>
      </c>
      <c r="I93" s="48">
        <v>79</v>
      </c>
    </row>
    <row r="94" spans="1:9" outlineLevel="1">
      <c r="A94" s="11" t="s">
        <v>42</v>
      </c>
      <c r="B94" s="44">
        <v>635</v>
      </c>
      <c r="C94" s="45">
        <v>10860537</v>
      </c>
      <c r="D94" s="45">
        <v>9253824</v>
      </c>
      <c r="E94" s="45">
        <v>9218897</v>
      </c>
      <c r="F94" s="45">
        <v>219014</v>
      </c>
      <c r="G94" s="48">
        <v>23.8</v>
      </c>
      <c r="H94" s="47">
        <v>0.77</v>
      </c>
      <c r="I94" s="48">
        <v>85.2</v>
      </c>
    </row>
    <row r="95" spans="1:9" outlineLevel="1">
      <c r="A95" s="11" t="s">
        <v>43</v>
      </c>
      <c r="B95" s="44">
        <v>197</v>
      </c>
      <c r="C95" s="45">
        <v>7607658</v>
      </c>
      <c r="D95" s="45">
        <v>6610166</v>
      </c>
      <c r="E95" s="45">
        <v>6538115</v>
      </c>
      <c r="F95" s="45">
        <v>163118</v>
      </c>
      <c r="G95" s="48">
        <v>24.9</v>
      </c>
      <c r="H95" s="47">
        <v>0.8</v>
      </c>
      <c r="I95" s="48">
        <v>86.9</v>
      </c>
    </row>
    <row r="96" spans="1:9" outlineLevel="1">
      <c r="A96" s="11" t="s">
        <v>44</v>
      </c>
      <c r="B96" s="44">
        <v>109</v>
      </c>
      <c r="C96" s="45">
        <v>7814715</v>
      </c>
      <c r="D96" s="45">
        <v>6770044</v>
      </c>
      <c r="E96" s="45">
        <v>6603273</v>
      </c>
      <c r="F96" s="45">
        <v>162269</v>
      </c>
      <c r="G96" s="48">
        <v>24.6</v>
      </c>
      <c r="H96" s="47">
        <v>0.79</v>
      </c>
      <c r="I96" s="48">
        <v>86.6</v>
      </c>
    </row>
    <row r="97" spans="1:9" outlineLevel="1">
      <c r="A97" s="11" t="s">
        <v>45</v>
      </c>
      <c r="B97" s="44">
        <v>58</v>
      </c>
      <c r="C97" s="45">
        <v>7919212</v>
      </c>
      <c r="D97" s="45">
        <v>6938118</v>
      </c>
      <c r="E97" s="45">
        <v>6737331</v>
      </c>
      <c r="F97" s="45">
        <v>168759</v>
      </c>
      <c r="G97" s="48">
        <v>25</v>
      </c>
      <c r="H97" s="47">
        <v>0.81</v>
      </c>
      <c r="I97" s="48">
        <v>87.6</v>
      </c>
    </row>
    <row r="98" spans="1:9" outlineLevel="1">
      <c r="A98" s="11" t="s">
        <v>46</v>
      </c>
      <c r="B98" s="44">
        <v>32</v>
      </c>
      <c r="C98" s="45">
        <v>10642812</v>
      </c>
      <c r="D98" s="45">
        <v>8018257</v>
      </c>
      <c r="E98" s="45">
        <v>8345444</v>
      </c>
      <c r="F98" s="45">
        <v>222040</v>
      </c>
      <c r="G98" s="48">
        <v>26.6</v>
      </c>
      <c r="H98" s="47">
        <v>0.86</v>
      </c>
      <c r="I98" s="48">
        <v>75.3</v>
      </c>
    </row>
    <row r="99" spans="1:9">
      <c r="A99" s="11" t="s">
        <v>47</v>
      </c>
      <c r="B99" s="44">
        <v>1745</v>
      </c>
      <c r="C99" s="45">
        <v>48712152</v>
      </c>
      <c r="D99" s="45">
        <v>40635018</v>
      </c>
      <c r="E99" s="45">
        <v>40519931</v>
      </c>
      <c r="F99" s="45">
        <v>1005862</v>
      </c>
      <c r="G99" s="48">
        <v>24.8</v>
      </c>
      <c r="H99" s="47">
        <v>0.8</v>
      </c>
      <c r="I99" s="48">
        <v>83.4</v>
      </c>
    </row>
    <row r="101" spans="1:9">
      <c r="A101" s="2" t="s">
        <v>10</v>
      </c>
      <c r="B101" s="1696" t="s">
        <v>127</v>
      </c>
      <c r="C101" s="1696"/>
      <c r="D101" s="1696"/>
      <c r="E101" s="1696"/>
      <c r="F101" s="1696"/>
      <c r="G101" s="1696"/>
      <c r="H101" s="1696"/>
      <c r="I101" s="1696"/>
    </row>
    <row r="102" spans="1:9" outlineLevel="1">
      <c r="A102" s="11" t="s">
        <v>40</v>
      </c>
      <c r="B102" s="44">
        <v>327</v>
      </c>
      <c r="C102" s="45">
        <v>1158909</v>
      </c>
      <c r="D102" s="45">
        <v>914742</v>
      </c>
      <c r="E102" s="45">
        <v>904254</v>
      </c>
      <c r="F102" s="49">
        <v>21308</v>
      </c>
      <c r="G102" s="48">
        <v>23.6</v>
      </c>
      <c r="H102" s="47">
        <v>0.76</v>
      </c>
      <c r="I102" s="48">
        <v>78.900000000000006</v>
      </c>
    </row>
    <row r="103" spans="1:9" outlineLevel="1">
      <c r="A103" s="11" t="s">
        <v>41</v>
      </c>
      <c r="B103" s="44">
        <v>388</v>
      </c>
      <c r="C103" s="45">
        <v>2711118</v>
      </c>
      <c r="D103" s="45">
        <v>2206588</v>
      </c>
      <c r="E103" s="45">
        <v>2167632</v>
      </c>
      <c r="F103" s="49">
        <v>49058</v>
      </c>
      <c r="G103" s="48">
        <v>22.6</v>
      </c>
      <c r="H103" s="47">
        <v>0.73</v>
      </c>
      <c r="I103" s="48">
        <v>81.400000000000006</v>
      </c>
    </row>
    <row r="104" spans="1:9" outlineLevel="1">
      <c r="A104" s="11" t="s">
        <v>42</v>
      </c>
      <c r="B104" s="44">
        <v>646</v>
      </c>
      <c r="C104" s="45">
        <v>11027011</v>
      </c>
      <c r="D104" s="45">
        <v>9396398</v>
      </c>
      <c r="E104" s="45">
        <v>9268698</v>
      </c>
      <c r="F104" s="45">
        <v>220481</v>
      </c>
      <c r="G104" s="48">
        <v>23.8</v>
      </c>
      <c r="H104" s="47">
        <v>0.77</v>
      </c>
      <c r="I104" s="48">
        <v>85.2</v>
      </c>
    </row>
    <row r="105" spans="1:9" outlineLevel="1">
      <c r="A105" s="11" t="s">
        <v>43</v>
      </c>
      <c r="B105" s="44">
        <v>198</v>
      </c>
      <c r="C105" s="45">
        <v>7644002</v>
      </c>
      <c r="D105" s="45">
        <v>6469767</v>
      </c>
      <c r="E105" s="45">
        <v>6518096</v>
      </c>
      <c r="F105" s="45">
        <v>161356</v>
      </c>
      <c r="G105" s="48">
        <v>24.8</v>
      </c>
      <c r="H105" s="47">
        <v>0.8</v>
      </c>
      <c r="I105" s="48">
        <v>84.6</v>
      </c>
    </row>
    <row r="106" spans="1:9" outlineLevel="1">
      <c r="A106" s="11" t="s">
        <v>44</v>
      </c>
      <c r="B106" s="44">
        <v>109</v>
      </c>
      <c r="C106" s="45">
        <v>7803062</v>
      </c>
      <c r="D106" s="45">
        <v>6761555</v>
      </c>
      <c r="E106" s="45">
        <v>6770881</v>
      </c>
      <c r="F106" s="45">
        <v>168384</v>
      </c>
      <c r="G106" s="48">
        <v>24.9</v>
      </c>
      <c r="H106" s="47">
        <v>0.8</v>
      </c>
      <c r="I106" s="48">
        <v>86.7</v>
      </c>
    </row>
    <row r="107" spans="1:9" outlineLevel="1">
      <c r="A107" s="11" t="s">
        <v>45</v>
      </c>
      <c r="B107" s="44">
        <v>58</v>
      </c>
      <c r="C107" s="45">
        <v>7919612</v>
      </c>
      <c r="D107" s="45">
        <v>6746254</v>
      </c>
      <c r="E107" s="45">
        <v>6842186</v>
      </c>
      <c r="F107" s="45">
        <v>175153</v>
      </c>
      <c r="G107" s="48">
        <v>25.6</v>
      </c>
      <c r="H107" s="47">
        <v>0.83</v>
      </c>
      <c r="I107" s="48">
        <v>85.2</v>
      </c>
    </row>
    <row r="108" spans="1:9" outlineLevel="1">
      <c r="A108" s="11" t="s">
        <v>46</v>
      </c>
      <c r="B108" s="44">
        <v>32</v>
      </c>
      <c r="C108" s="45">
        <v>10642812</v>
      </c>
      <c r="D108" s="45">
        <v>7976798</v>
      </c>
      <c r="E108" s="45">
        <v>7997528</v>
      </c>
      <c r="F108" s="45">
        <v>209185</v>
      </c>
      <c r="G108" s="48">
        <v>26.2</v>
      </c>
      <c r="H108" s="47">
        <v>0.84</v>
      </c>
      <c r="I108" s="48">
        <v>75</v>
      </c>
    </row>
    <row r="109" spans="1:9">
      <c r="A109" s="11" t="s">
        <v>47</v>
      </c>
      <c r="B109" s="44">
        <v>1758</v>
      </c>
      <c r="C109" s="45">
        <v>48906526</v>
      </c>
      <c r="D109" s="45">
        <v>40472102</v>
      </c>
      <c r="E109" s="45">
        <v>40469273</v>
      </c>
      <c r="F109" s="45">
        <v>1004925</v>
      </c>
      <c r="G109" s="48">
        <v>24.8</v>
      </c>
      <c r="H109" s="47">
        <v>0.8</v>
      </c>
      <c r="I109" s="48">
        <v>82.8</v>
      </c>
    </row>
    <row r="111" spans="1:9">
      <c r="A111" s="2" t="s">
        <v>10</v>
      </c>
      <c r="B111" s="1696" t="s">
        <v>128</v>
      </c>
      <c r="C111" s="1696"/>
      <c r="D111" s="1696"/>
      <c r="E111" s="1696"/>
      <c r="F111" s="1696"/>
      <c r="G111" s="1696"/>
      <c r="H111" s="1696"/>
      <c r="I111" s="1696"/>
    </row>
    <row r="112" spans="1:9" outlineLevel="1">
      <c r="A112" s="11" t="s">
        <v>40</v>
      </c>
      <c r="B112" s="44">
        <v>328</v>
      </c>
      <c r="C112" s="45">
        <v>1163983</v>
      </c>
      <c r="D112" s="45">
        <v>935812</v>
      </c>
      <c r="E112" s="45">
        <v>927193</v>
      </c>
      <c r="F112" s="49">
        <v>20826</v>
      </c>
      <c r="G112" s="48">
        <v>22.5</v>
      </c>
      <c r="H112" s="47">
        <v>0.75</v>
      </c>
      <c r="I112" s="48">
        <v>80.400000000000006</v>
      </c>
    </row>
    <row r="113" spans="1:9" outlineLevel="1">
      <c r="A113" s="11" t="s">
        <v>41</v>
      </c>
      <c r="B113" s="44">
        <v>386</v>
      </c>
      <c r="C113" s="45">
        <v>2698100</v>
      </c>
      <c r="D113" s="45">
        <v>2224483</v>
      </c>
      <c r="E113" s="45">
        <v>2203152</v>
      </c>
      <c r="F113" s="49">
        <v>49727</v>
      </c>
      <c r="G113" s="48">
        <v>22.6</v>
      </c>
      <c r="H113" s="47">
        <v>0.75</v>
      </c>
      <c r="I113" s="48">
        <v>82.4</v>
      </c>
    </row>
    <row r="114" spans="1:9" outlineLevel="1">
      <c r="A114" s="11" t="s">
        <v>42</v>
      </c>
      <c r="B114" s="44">
        <v>646</v>
      </c>
      <c r="C114" s="45">
        <v>11023434</v>
      </c>
      <c r="D114" s="45">
        <v>9283461</v>
      </c>
      <c r="E114" s="45">
        <v>9285591</v>
      </c>
      <c r="F114" s="45">
        <v>216301</v>
      </c>
      <c r="G114" s="48">
        <v>23.3</v>
      </c>
      <c r="H114" s="47">
        <v>0.78</v>
      </c>
      <c r="I114" s="48">
        <v>84.2</v>
      </c>
    </row>
    <row r="115" spans="1:9" outlineLevel="1">
      <c r="A115" s="11" t="s">
        <v>43</v>
      </c>
      <c r="B115" s="44">
        <v>198</v>
      </c>
      <c r="C115" s="45">
        <v>7643409</v>
      </c>
      <c r="D115" s="45">
        <v>6378468</v>
      </c>
      <c r="E115" s="45">
        <v>6303205</v>
      </c>
      <c r="F115" s="45">
        <v>156260</v>
      </c>
      <c r="G115" s="48">
        <v>24.8</v>
      </c>
      <c r="H115" s="47">
        <v>0.83</v>
      </c>
      <c r="I115" s="48">
        <v>83.5</v>
      </c>
    </row>
    <row r="116" spans="1:9" outlineLevel="1">
      <c r="A116" s="11" t="s">
        <v>44</v>
      </c>
      <c r="B116" s="44">
        <v>109</v>
      </c>
      <c r="C116" s="45">
        <v>7801529</v>
      </c>
      <c r="D116" s="45">
        <v>6703985</v>
      </c>
      <c r="E116" s="45">
        <v>6710344</v>
      </c>
      <c r="F116" s="45">
        <v>165037</v>
      </c>
      <c r="G116" s="48">
        <v>24.6</v>
      </c>
      <c r="H116" s="47">
        <v>0.82</v>
      </c>
      <c r="I116" s="48">
        <v>85.9</v>
      </c>
    </row>
    <row r="117" spans="1:9" outlineLevel="1">
      <c r="A117" s="11" t="s">
        <v>45</v>
      </c>
      <c r="B117" s="44">
        <v>58</v>
      </c>
      <c r="C117" s="45">
        <v>7911153</v>
      </c>
      <c r="D117" s="45">
        <v>6895300</v>
      </c>
      <c r="E117" s="45">
        <v>6820777</v>
      </c>
      <c r="F117" s="45">
        <v>169320</v>
      </c>
      <c r="G117" s="48">
        <v>24.8</v>
      </c>
      <c r="H117" s="47">
        <v>0.83</v>
      </c>
      <c r="I117" s="48">
        <v>87.2</v>
      </c>
    </row>
    <row r="118" spans="1:9" outlineLevel="1">
      <c r="A118" s="11" t="s">
        <v>46</v>
      </c>
      <c r="B118" s="44">
        <v>32</v>
      </c>
      <c r="C118" s="45">
        <v>10642812</v>
      </c>
      <c r="D118" s="45">
        <v>7604593</v>
      </c>
      <c r="E118" s="45">
        <v>7790696</v>
      </c>
      <c r="F118" s="45">
        <v>197542</v>
      </c>
      <c r="G118" s="48">
        <v>25.4</v>
      </c>
      <c r="H118" s="47">
        <v>0.85</v>
      </c>
      <c r="I118" s="48">
        <v>71.5</v>
      </c>
    </row>
    <row r="119" spans="1:9">
      <c r="A119" s="11" t="s">
        <v>47</v>
      </c>
      <c r="B119" s="44">
        <v>1757</v>
      </c>
      <c r="C119" s="45">
        <v>48884420</v>
      </c>
      <c r="D119" s="45">
        <v>40026102</v>
      </c>
      <c r="E119" s="45">
        <v>40040957</v>
      </c>
      <c r="F119" s="45">
        <v>975014</v>
      </c>
      <c r="G119" s="48">
        <v>24.4</v>
      </c>
      <c r="H119" s="47">
        <v>0.81</v>
      </c>
      <c r="I119" s="48">
        <v>81.900000000000006</v>
      </c>
    </row>
    <row r="121" spans="1:9">
      <c r="A121" s="2" t="s">
        <v>10</v>
      </c>
      <c r="B121" s="1696" t="s">
        <v>129</v>
      </c>
      <c r="C121" s="1696"/>
      <c r="D121" s="1696"/>
      <c r="E121" s="1696"/>
      <c r="F121" s="1696"/>
      <c r="G121" s="1696"/>
      <c r="H121" s="1696"/>
      <c r="I121" s="1696"/>
    </row>
    <row r="122" spans="1:9" outlineLevel="1">
      <c r="A122" s="11" t="s">
        <v>40</v>
      </c>
      <c r="B122" s="44">
        <v>335</v>
      </c>
      <c r="C122" s="45">
        <v>1176434</v>
      </c>
      <c r="D122" s="45">
        <v>944510</v>
      </c>
      <c r="E122" s="45">
        <v>938241</v>
      </c>
      <c r="F122" s="49">
        <v>21540</v>
      </c>
      <c r="G122" s="48">
        <v>23</v>
      </c>
      <c r="H122" s="47">
        <v>0.74</v>
      </c>
      <c r="I122" s="48">
        <v>80.3</v>
      </c>
    </row>
    <row r="123" spans="1:9" outlineLevel="1">
      <c r="A123" s="11" t="s">
        <v>41</v>
      </c>
      <c r="B123" s="44">
        <v>387</v>
      </c>
      <c r="C123" s="45">
        <v>2707024</v>
      </c>
      <c r="D123" s="45">
        <v>2273948</v>
      </c>
      <c r="E123" s="45">
        <v>2248558</v>
      </c>
      <c r="F123" s="49">
        <v>52683</v>
      </c>
      <c r="G123" s="48">
        <v>23.4</v>
      </c>
      <c r="H123" s="47">
        <v>0.76</v>
      </c>
      <c r="I123" s="48">
        <v>84</v>
      </c>
    </row>
    <row r="124" spans="1:9" outlineLevel="1">
      <c r="A124" s="11" t="s">
        <v>42</v>
      </c>
      <c r="B124" s="44">
        <v>653</v>
      </c>
      <c r="C124" s="45">
        <v>11160984</v>
      </c>
      <c r="D124" s="45">
        <v>9714570</v>
      </c>
      <c r="E124" s="45">
        <v>9523045</v>
      </c>
      <c r="F124" s="45">
        <v>225151</v>
      </c>
      <c r="G124" s="48">
        <v>23.6</v>
      </c>
      <c r="H124" s="47">
        <v>0.76</v>
      </c>
      <c r="I124" s="48">
        <v>87</v>
      </c>
    </row>
    <row r="125" spans="1:9" outlineLevel="1">
      <c r="A125" s="11" t="s">
        <v>43</v>
      </c>
      <c r="B125" s="44">
        <v>192</v>
      </c>
      <c r="C125" s="45">
        <v>7456829</v>
      </c>
      <c r="D125" s="45">
        <v>6301570</v>
      </c>
      <c r="E125" s="45">
        <v>6232847</v>
      </c>
      <c r="F125" s="45">
        <v>156063</v>
      </c>
      <c r="G125" s="48">
        <v>25</v>
      </c>
      <c r="H125" s="47">
        <v>0.81</v>
      </c>
      <c r="I125" s="48">
        <v>84.5</v>
      </c>
    </row>
    <row r="126" spans="1:9" outlineLevel="1">
      <c r="A126" s="11" t="s">
        <v>44</v>
      </c>
      <c r="B126" s="44">
        <v>110</v>
      </c>
      <c r="C126" s="45">
        <v>7880321</v>
      </c>
      <c r="D126" s="45">
        <v>6798864</v>
      </c>
      <c r="E126" s="45">
        <v>6747217</v>
      </c>
      <c r="F126" s="45">
        <v>165660</v>
      </c>
      <c r="G126" s="48">
        <v>24.6</v>
      </c>
      <c r="H126" s="47">
        <v>0.79</v>
      </c>
      <c r="I126" s="48">
        <v>86.3</v>
      </c>
    </row>
    <row r="127" spans="1:9" outlineLevel="1">
      <c r="A127" s="11" t="s">
        <v>45</v>
      </c>
      <c r="B127" s="44">
        <v>58</v>
      </c>
      <c r="C127" s="45">
        <v>7903109</v>
      </c>
      <c r="D127" s="45">
        <v>7012373</v>
      </c>
      <c r="E127" s="45">
        <v>6953837</v>
      </c>
      <c r="F127" s="45">
        <v>178708</v>
      </c>
      <c r="G127" s="48">
        <v>25.7</v>
      </c>
      <c r="H127" s="47">
        <v>0.83</v>
      </c>
      <c r="I127" s="48">
        <v>88.7</v>
      </c>
    </row>
    <row r="128" spans="1:9" outlineLevel="1">
      <c r="A128" s="11" t="s">
        <v>46</v>
      </c>
      <c r="B128" s="44">
        <v>32</v>
      </c>
      <c r="C128" s="45">
        <v>10642812</v>
      </c>
      <c r="D128" s="45">
        <v>7617792</v>
      </c>
      <c r="E128" s="45">
        <v>7611193</v>
      </c>
      <c r="F128" s="45">
        <v>195453</v>
      </c>
      <c r="G128" s="48">
        <v>25.7</v>
      </c>
      <c r="H128" s="47">
        <v>0.83</v>
      </c>
      <c r="I128" s="48">
        <v>71.599999999999994</v>
      </c>
    </row>
    <row r="129" spans="1:9">
      <c r="A129" s="11" t="s">
        <v>47</v>
      </c>
      <c r="B129" s="44">
        <v>1767</v>
      </c>
      <c r="C129" s="45">
        <v>48927513</v>
      </c>
      <c r="D129" s="45">
        <v>40663627</v>
      </c>
      <c r="E129" s="45">
        <v>40254936</v>
      </c>
      <c r="F129" s="45">
        <v>995258</v>
      </c>
      <c r="G129" s="48">
        <v>24.7</v>
      </c>
      <c r="H129" s="47">
        <v>0.8</v>
      </c>
      <c r="I129" s="48">
        <v>83.1</v>
      </c>
    </row>
    <row r="131" spans="1:9">
      <c r="A131" s="2" t="s">
        <v>10</v>
      </c>
      <c r="B131" s="1696" t="s">
        <v>130</v>
      </c>
      <c r="C131" s="1696"/>
      <c r="D131" s="1696"/>
      <c r="E131" s="1696"/>
      <c r="F131" s="1696"/>
      <c r="G131" s="1696"/>
      <c r="H131" s="1696"/>
      <c r="I131" s="1696"/>
    </row>
    <row r="132" spans="1:9" outlineLevel="1">
      <c r="A132" s="11" t="s">
        <v>40</v>
      </c>
      <c r="B132" s="44">
        <v>340</v>
      </c>
      <c r="C132" s="45">
        <v>1192474</v>
      </c>
      <c r="D132" s="45">
        <v>964492</v>
      </c>
      <c r="E132" s="45">
        <v>954192</v>
      </c>
      <c r="F132" s="49">
        <v>22077</v>
      </c>
      <c r="G132" s="48">
        <v>23.1</v>
      </c>
      <c r="H132" s="47">
        <v>0.77</v>
      </c>
      <c r="I132" s="48">
        <v>80.900000000000006</v>
      </c>
    </row>
    <row r="133" spans="1:9" outlineLevel="1">
      <c r="A133" s="11" t="s">
        <v>41</v>
      </c>
      <c r="B133" s="44">
        <v>392</v>
      </c>
      <c r="C133" s="45">
        <v>2747675</v>
      </c>
      <c r="D133" s="45">
        <v>2333371</v>
      </c>
      <c r="E133" s="45">
        <v>2306332</v>
      </c>
      <c r="F133" s="49">
        <v>53225</v>
      </c>
      <c r="G133" s="48">
        <v>23.1</v>
      </c>
      <c r="H133" s="47">
        <v>0.77</v>
      </c>
      <c r="I133" s="48">
        <v>84.9</v>
      </c>
    </row>
    <row r="134" spans="1:9" outlineLevel="1">
      <c r="A134" s="11" t="s">
        <v>42</v>
      </c>
      <c r="B134" s="44">
        <v>658</v>
      </c>
      <c r="C134" s="45">
        <v>11302347</v>
      </c>
      <c r="D134" s="45">
        <v>9863460</v>
      </c>
      <c r="E134" s="45">
        <v>9795117</v>
      </c>
      <c r="F134" s="45">
        <v>228433</v>
      </c>
      <c r="G134" s="48">
        <v>23.3</v>
      </c>
      <c r="H134" s="47">
        <v>0.78</v>
      </c>
      <c r="I134" s="48">
        <v>87.3</v>
      </c>
    </row>
    <row r="135" spans="1:9" outlineLevel="1">
      <c r="A135" s="11" t="s">
        <v>43</v>
      </c>
      <c r="B135" s="44">
        <v>191</v>
      </c>
      <c r="C135" s="45">
        <v>7423363</v>
      </c>
      <c r="D135" s="45">
        <v>6469846</v>
      </c>
      <c r="E135" s="45">
        <v>6382626</v>
      </c>
      <c r="F135" s="45">
        <v>152941</v>
      </c>
      <c r="G135" s="48">
        <v>24</v>
      </c>
      <c r="H135" s="47">
        <v>0.8</v>
      </c>
      <c r="I135" s="48">
        <v>87.2</v>
      </c>
    </row>
    <row r="136" spans="1:9" outlineLevel="1">
      <c r="A136" s="11" t="s">
        <v>44</v>
      </c>
      <c r="B136" s="44">
        <v>109</v>
      </c>
      <c r="C136" s="45">
        <v>7805332</v>
      </c>
      <c r="D136" s="45">
        <v>6900287</v>
      </c>
      <c r="E136" s="45">
        <v>6824724</v>
      </c>
      <c r="F136" s="45">
        <v>163631</v>
      </c>
      <c r="G136" s="48">
        <v>24</v>
      </c>
      <c r="H136" s="47">
        <v>0.8</v>
      </c>
      <c r="I136" s="48">
        <v>88.4</v>
      </c>
    </row>
    <row r="137" spans="1:9" outlineLevel="1">
      <c r="A137" s="11" t="s">
        <v>45</v>
      </c>
      <c r="B137" s="44">
        <v>58</v>
      </c>
      <c r="C137" s="45">
        <v>7917221</v>
      </c>
      <c r="D137" s="45">
        <v>6831977</v>
      </c>
      <c r="E137" s="45">
        <v>6922175</v>
      </c>
      <c r="F137" s="45">
        <v>180902</v>
      </c>
      <c r="G137" s="48">
        <v>26.1</v>
      </c>
      <c r="H137" s="47">
        <v>0.87</v>
      </c>
      <c r="I137" s="48">
        <v>86.3</v>
      </c>
    </row>
    <row r="138" spans="1:9" outlineLevel="1">
      <c r="A138" s="11" t="s">
        <v>46</v>
      </c>
      <c r="B138" s="44">
        <v>32</v>
      </c>
      <c r="C138" s="45">
        <v>10642812</v>
      </c>
      <c r="D138" s="45">
        <v>8398822</v>
      </c>
      <c r="E138" s="45">
        <v>8008307</v>
      </c>
      <c r="F138" s="45">
        <v>202518</v>
      </c>
      <c r="G138" s="48">
        <v>25.3</v>
      </c>
      <c r="H138" s="47">
        <v>0.84</v>
      </c>
      <c r="I138" s="48">
        <v>78.900000000000006</v>
      </c>
    </row>
    <row r="139" spans="1:9">
      <c r="A139" s="11" t="s">
        <v>47</v>
      </c>
      <c r="B139" s="44">
        <v>1780</v>
      </c>
      <c r="C139" s="45">
        <v>49031224</v>
      </c>
      <c r="D139" s="45">
        <v>41762255</v>
      </c>
      <c r="E139" s="45">
        <v>41193472</v>
      </c>
      <c r="F139" s="45">
        <v>1003726</v>
      </c>
      <c r="G139" s="48">
        <v>24.4</v>
      </c>
      <c r="H139" s="47">
        <v>0.81</v>
      </c>
      <c r="I139" s="48">
        <v>85.2</v>
      </c>
    </row>
    <row r="141" spans="1:9">
      <c r="A141" s="2" t="s">
        <v>10</v>
      </c>
      <c r="B141" s="1696" t="s">
        <v>131</v>
      </c>
      <c r="C141" s="1696"/>
      <c r="D141" s="1696"/>
      <c r="E141" s="1696"/>
      <c r="F141" s="1696"/>
      <c r="G141" s="1696"/>
      <c r="H141" s="1696"/>
      <c r="I141" s="1696"/>
    </row>
    <row r="142" spans="1:9" outlineLevel="1">
      <c r="A142" s="11" t="s">
        <v>40</v>
      </c>
      <c r="B142" s="44">
        <v>340</v>
      </c>
      <c r="C142" s="45">
        <v>1193443</v>
      </c>
      <c r="D142" s="45">
        <v>948443</v>
      </c>
      <c r="E142" s="45">
        <v>954744</v>
      </c>
      <c r="F142" s="49">
        <v>22218</v>
      </c>
      <c r="G142" s="48">
        <v>23.3</v>
      </c>
      <c r="H142" s="47">
        <v>0.75</v>
      </c>
      <c r="I142" s="48">
        <v>79.5</v>
      </c>
    </row>
    <row r="143" spans="1:9" outlineLevel="1">
      <c r="A143" s="11" t="s">
        <v>41</v>
      </c>
      <c r="B143" s="44">
        <v>390</v>
      </c>
      <c r="C143" s="45">
        <v>2734285</v>
      </c>
      <c r="D143" s="45">
        <v>2195072</v>
      </c>
      <c r="E143" s="45">
        <v>2256407</v>
      </c>
      <c r="F143" s="49">
        <v>53963</v>
      </c>
      <c r="G143" s="48">
        <v>23.9</v>
      </c>
      <c r="H143" s="47">
        <v>0.77</v>
      </c>
      <c r="I143" s="48">
        <v>80.3</v>
      </c>
    </row>
    <row r="144" spans="1:9" outlineLevel="1">
      <c r="A144" s="11" t="s">
        <v>42</v>
      </c>
      <c r="B144" s="44">
        <v>660</v>
      </c>
      <c r="C144" s="45">
        <v>11304055</v>
      </c>
      <c r="D144" s="45">
        <v>9668116</v>
      </c>
      <c r="E144" s="45">
        <v>9764295</v>
      </c>
      <c r="F144" s="45">
        <v>237390</v>
      </c>
      <c r="G144" s="48">
        <v>24.3</v>
      </c>
      <c r="H144" s="47">
        <v>0.78</v>
      </c>
      <c r="I144" s="48">
        <v>85.5</v>
      </c>
    </row>
    <row r="145" spans="1:9" outlineLevel="1">
      <c r="A145" s="11" t="s">
        <v>43</v>
      </c>
      <c r="B145" s="44">
        <v>193</v>
      </c>
      <c r="C145" s="45">
        <v>7493920</v>
      </c>
      <c r="D145" s="45">
        <v>6473891</v>
      </c>
      <c r="E145" s="45">
        <v>6489195</v>
      </c>
      <c r="F145" s="45">
        <v>164691</v>
      </c>
      <c r="G145" s="48">
        <v>25.4</v>
      </c>
      <c r="H145" s="47">
        <v>0.82</v>
      </c>
      <c r="I145" s="48">
        <v>86.4</v>
      </c>
    </row>
    <row r="146" spans="1:9" outlineLevel="1">
      <c r="A146" s="11" t="s">
        <v>44</v>
      </c>
      <c r="B146" s="44">
        <v>109</v>
      </c>
      <c r="C146" s="45">
        <v>7777823</v>
      </c>
      <c r="D146" s="45">
        <v>6659685</v>
      </c>
      <c r="E146" s="45">
        <v>6785499</v>
      </c>
      <c r="F146" s="45">
        <v>164100</v>
      </c>
      <c r="G146" s="48">
        <v>24.2</v>
      </c>
      <c r="H146" s="47">
        <v>0.78</v>
      </c>
      <c r="I146" s="48">
        <v>85.6</v>
      </c>
    </row>
    <row r="147" spans="1:9" outlineLevel="1">
      <c r="A147" s="11" t="s">
        <v>45</v>
      </c>
      <c r="B147" s="44">
        <v>57</v>
      </c>
      <c r="C147" s="45">
        <v>7795407</v>
      </c>
      <c r="D147" s="45">
        <v>6906725</v>
      </c>
      <c r="E147" s="45">
        <v>6818643</v>
      </c>
      <c r="F147" s="45">
        <v>180102</v>
      </c>
      <c r="G147" s="48">
        <v>26.4</v>
      </c>
      <c r="H147" s="47">
        <v>0.85</v>
      </c>
      <c r="I147" s="48">
        <v>88.6</v>
      </c>
    </row>
    <row r="148" spans="1:9" outlineLevel="1">
      <c r="A148" s="11" t="s">
        <v>46</v>
      </c>
      <c r="B148" s="44">
        <v>32</v>
      </c>
      <c r="C148" s="45">
        <v>10642812</v>
      </c>
      <c r="D148" s="45">
        <v>7875141</v>
      </c>
      <c r="E148" s="45">
        <v>8136982</v>
      </c>
      <c r="F148" s="45">
        <v>208877</v>
      </c>
      <c r="G148" s="48">
        <v>25.7</v>
      </c>
      <c r="H148" s="47">
        <v>0.83</v>
      </c>
      <c r="I148" s="48">
        <v>74</v>
      </c>
    </row>
    <row r="149" spans="1:9">
      <c r="A149" s="11" t="s">
        <v>47</v>
      </c>
      <c r="B149" s="44">
        <v>1781</v>
      </c>
      <c r="C149" s="45">
        <v>48941745</v>
      </c>
      <c r="D149" s="45">
        <v>40727073</v>
      </c>
      <c r="E149" s="45">
        <v>41205764</v>
      </c>
      <c r="F149" s="45">
        <v>1031341</v>
      </c>
      <c r="G149" s="48">
        <v>25</v>
      </c>
      <c r="H149" s="47">
        <v>0.81</v>
      </c>
      <c r="I149" s="48">
        <v>83.2</v>
      </c>
    </row>
    <row r="150" spans="1:9">
      <c r="A150" s="33"/>
      <c r="B150" s="40"/>
      <c r="C150" s="36"/>
      <c r="D150" s="36"/>
      <c r="E150" s="36"/>
      <c r="F150" s="37"/>
      <c r="G150" s="38"/>
      <c r="H150" s="39"/>
      <c r="I150" s="38"/>
    </row>
    <row r="151" spans="1:9">
      <c r="A151" s="33"/>
      <c r="B151" s="40"/>
      <c r="C151" s="36"/>
      <c r="D151" s="36"/>
      <c r="E151" s="36"/>
      <c r="F151" s="36"/>
      <c r="G151" s="38"/>
      <c r="H151" s="39"/>
      <c r="I151" s="38"/>
    </row>
    <row r="152" spans="1:9">
      <c r="A152" s="33"/>
      <c r="B152" s="40"/>
      <c r="C152" s="36"/>
      <c r="D152" s="36"/>
      <c r="E152" s="36"/>
      <c r="F152" s="37"/>
      <c r="G152" s="38"/>
      <c r="H152" s="39"/>
      <c r="I152" s="38"/>
    </row>
    <row r="153" spans="1:9">
      <c r="A153" s="1696" t="s">
        <v>55</v>
      </c>
      <c r="B153" s="1696"/>
      <c r="C153" s="1696"/>
      <c r="D153" s="1696"/>
      <c r="E153" s="1696"/>
      <c r="F153" s="1696"/>
      <c r="G153" s="1696"/>
      <c r="H153" s="1696"/>
      <c r="I153" s="1696"/>
    </row>
    <row r="154" spans="1:9" ht="12.75" customHeight="1">
      <c r="A154" s="1696" t="s">
        <v>56</v>
      </c>
      <c r="B154" s="1696"/>
      <c r="C154" s="1696"/>
      <c r="D154" s="1696"/>
      <c r="E154" s="1696"/>
      <c r="F154" s="1696"/>
      <c r="G154" s="1696"/>
      <c r="H154" s="1696"/>
      <c r="I154" s="1696"/>
    </row>
    <row r="155" spans="1:9" ht="12.75" customHeight="1">
      <c r="A155" s="1696" t="s">
        <v>57</v>
      </c>
      <c r="B155" s="1696"/>
      <c r="C155" s="1696"/>
      <c r="D155" s="1696"/>
      <c r="E155" s="1696"/>
      <c r="F155" s="1696"/>
      <c r="G155" s="1696"/>
      <c r="H155" s="1696"/>
      <c r="I155" s="1696"/>
    </row>
    <row r="156" spans="1:9" ht="12.75" customHeight="1">
      <c r="A156" s="1696" t="s">
        <v>117</v>
      </c>
      <c r="B156" s="1696"/>
      <c r="C156" s="1696"/>
      <c r="D156" s="1696"/>
      <c r="E156" s="1696"/>
      <c r="F156" s="1696"/>
      <c r="G156" s="1696"/>
      <c r="H156" s="1696"/>
      <c r="I156" s="1696"/>
    </row>
    <row r="157" spans="1:9" ht="12.75" customHeight="1">
      <c r="A157" s="1696" t="s">
        <v>60</v>
      </c>
      <c r="B157" s="1696"/>
      <c r="C157" s="1696"/>
      <c r="D157" s="1696"/>
      <c r="E157" s="1696"/>
      <c r="F157" s="1696"/>
      <c r="G157" s="1696"/>
      <c r="H157" s="1696"/>
      <c r="I157" s="1696"/>
    </row>
    <row r="158" spans="1:9" ht="12.75" customHeight="1">
      <c r="A158" s="1696" t="s">
        <v>118</v>
      </c>
      <c r="B158" s="1696"/>
      <c r="C158" s="1696"/>
      <c r="D158" s="1696"/>
      <c r="E158" s="1696"/>
      <c r="F158" s="1696"/>
      <c r="G158" s="1696"/>
      <c r="H158" s="1696"/>
      <c r="I158" s="1696"/>
    </row>
    <row r="159" spans="1:9" ht="12.75" customHeight="1">
      <c r="A159" s="1696" t="s">
        <v>119</v>
      </c>
      <c r="B159" s="1696"/>
      <c r="C159" s="1696"/>
      <c r="D159" s="1696"/>
      <c r="E159" s="1696"/>
      <c r="F159" s="1696"/>
      <c r="G159" s="1696"/>
      <c r="H159" s="1696"/>
      <c r="I159" s="1696"/>
    </row>
    <row r="160" spans="1:9" ht="12.75" customHeight="1">
      <c r="A160" s="1696" t="s">
        <v>120</v>
      </c>
      <c r="B160" s="1696"/>
      <c r="C160" s="1696"/>
      <c r="D160" s="1696"/>
      <c r="E160" s="1696"/>
      <c r="F160" s="1696"/>
      <c r="G160" s="1696"/>
      <c r="H160" s="1696"/>
      <c r="I160" s="1696"/>
    </row>
    <row r="161" spans="1:9" ht="12.75" customHeight="1">
      <c r="A161" s="1696" t="s">
        <v>121</v>
      </c>
      <c r="B161" s="1696"/>
      <c r="C161" s="1696"/>
      <c r="D161" s="1696"/>
      <c r="E161" s="1696"/>
      <c r="F161" s="1696"/>
      <c r="G161" s="1696"/>
      <c r="H161" s="1696"/>
      <c r="I161" s="1696"/>
    </row>
    <row r="163" spans="1:9" ht="13.15" customHeight="1">
      <c r="A163" s="1695"/>
      <c r="B163" s="1695"/>
      <c r="C163" s="1695"/>
      <c r="D163" s="1695"/>
      <c r="E163" s="1695"/>
      <c r="F163" s="1695"/>
      <c r="G163" s="1695"/>
      <c r="H163" s="1695"/>
      <c r="I163" s="1695"/>
    </row>
    <row r="164" spans="1:9" s="57" customFormat="1" ht="13.15" customHeight="1" outlineLevel="1">
      <c r="A164" s="1695" t="s">
        <v>305</v>
      </c>
      <c r="B164" s="1695"/>
      <c r="C164" s="1695"/>
      <c r="D164" s="1695"/>
      <c r="E164" s="1695"/>
      <c r="F164" s="1695"/>
      <c r="G164" s="1695"/>
      <c r="H164" s="1695"/>
      <c r="I164" s="1695"/>
    </row>
  </sheetData>
  <mergeCells count="49">
    <mergeCell ref="B27:I27"/>
    <mergeCell ref="A2:J2"/>
    <mergeCell ref="A4:I4"/>
    <mergeCell ref="B5:B13"/>
    <mergeCell ref="C5:C7"/>
    <mergeCell ref="D5:E7"/>
    <mergeCell ref="I5:I13"/>
    <mergeCell ref="G6:H6"/>
    <mergeCell ref="G7:H7"/>
    <mergeCell ref="H8:H11"/>
    <mergeCell ref="C10:D10"/>
    <mergeCell ref="C11:D11"/>
    <mergeCell ref="F12:H13"/>
    <mergeCell ref="B14:E14"/>
    <mergeCell ref="G14:H14"/>
    <mergeCell ref="B17:I17"/>
    <mergeCell ref="A85:I85"/>
    <mergeCell ref="A36:I36"/>
    <mergeCell ref="B37:I37"/>
    <mergeCell ref="B47:I47"/>
    <mergeCell ref="B57:I57"/>
    <mergeCell ref="B67:I67"/>
    <mergeCell ref="A79:I79"/>
    <mergeCell ref="A80:I80"/>
    <mergeCell ref="A81:I81"/>
    <mergeCell ref="A82:I82"/>
    <mergeCell ref="A83:I83"/>
    <mergeCell ref="A84:I84"/>
    <mergeCell ref="A154:I154"/>
    <mergeCell ref="A86:I86"/>
    <mergeCell ref="A87:I87"/>
    <mergeCell ref="A88:I88"/>
    <mergeCell ref="A89:I89"/>
    <mergeCell ref="B91:I91"/>
    <mergeCell ref="B101:I101"/>
    <mergeCell ref="B111:I111"/>
    <mergeCell ref="B121:I121"/>
    <mergeCell ref="B131:I131"/>
    <mergeCell ref="B141:I141"/>
    <mergeCell ref="A153:I153"/>
    <mergeCell ref="A161:I161"/>
    <mergeCell ref="A163:I163"/>
    <mergeCell ref="A164:I164"/>
    <mergeCell ref="A155:I155"/>
    <mergeCell ref="A156:I156"/>
    <mergeCell ref="A157:I157"/>
    <mergeCell ref="A158:I158"/>
    <mergeCell ref="A159:I159"/>
    <mergeCell ref="A160:I160"/>
  </mergeCells>
  <pageMargins left="0.23622047244094491" right="0.23622047244094491" top="0.74803149606299213" bottom="0.74803149606299213" header="0.31496062992125984" footer="0.31496062992125984"/>
  <pageSetup scale="60" orientation="portrait" horizontalDpi="300" verticalDpi="300" r:id="rId1"/>
  <headerFooter alignWithMargins="0">
    <oddFooter>&amp;L&amp;"MetaNormalLF-Roman,Standard"&amp;9    Statistisches Bundesamt, Fachserie 3, Reihe 4.2.3, 2016</oddFooter>
  </headerFooter>
  <rowBreaks count="1" manualBreakCount="1">
    <brk id="89" max="8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93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1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9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12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  <c r="I6" s="10"/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  <c r="I7" s="10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  <c r="I8" s="10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  <c r="I9" s="10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 t="s">
        <v>21</v>
      </c>
      <c r="F10" s="13" t="s">
        <v>22</v>
      </c>
      <c r="G10" s="1704"/>
      <c r="H10" s="1708"/>
      <c r="I10" s="10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  <c r="I11" s="10"/>
    </row>
    <row r="12" spans="1:12" ht="12.75" customHeight="1">
      <c r="A12" s="14" t="s">
        <v>26</v>
      </c>
      <c r="B12" s="1730"/>
      <c r="C12" s="1708"/>
      <c r="D12" s="1709"/>
      <c r="E12" s="19" t="s">
        <v>10</v>
      </c>
      <c r="F12" s="20"/>
      <c r="G12" s="1705"/>
      <c r="H12" s="1708"/>
      <c r="I12" s="10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  <c r="I13" s="10"/>
    </row>
    <row r="14" spans="1:12">
      <c r="A14" s="14"/>
      <c r="B14" s="1731"/>
      <c r="C14" s="21"/>
      <c r="D14" s="22"/>
      <c r="E14" s="1720"/>
      <c r="F14" s="1720"/>
      <c r="G14" s="1705"/>
      <c r="H14" s="1713"/>
      <c r="I14" s="10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  <c r="I15" s="10"/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  <c r="I16" s="10"/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29">
        <v>359</v>
      </c>
      <c r="C19" s="30">
        <v>1194179</v>
      </c>
      <c r="D19" s="30">
        <v>961414</v>
      </c>
      <c r="E19" s="30">
        <v>268006</v>
      </c>
      <c r="F19" s="31">
        <v>278.8</v>
      </c>
      <c r="G19" s="32">
        <v>0.76</v>
      </c>
      <c r="H19" s="31">
        <v>80.5</v>
      </c>
    </row>
    <row r="20" spans="1:8" outlineLevel="1">
      <c r="A20" s="11" t="s">
        <v>41</v>
      </c>
      <c r="B20" s="29">
        <v>398</v>
      </c>
      <c r="C20" s="30">
        <v>2678339</v>
      </c>
      <c r="D20" s="30">
        <v>2207048</v>
      </c>
      <c r="E20" s="30">
        <v>615244</v>
      </c>
      <c r="F20" s="31">
        <v>278.8</v>
      </c>
      <c r="G20" s="32">
        <v>0.76</v>
      </c>
      <c r="H20" s="31">
        <v>82.4</v>
      </c>
    </row>
    <row r="21" spans="1:8" outlineLevel="1">
      <c r="A21" s="11" t="s">
        <v>42</v>
      </c>
      <c r="B21" s="29">
        <v>680</v>
      </c>
      <c r="C21" s="30">
        <v>11237256</v>
      </c>
      <c r="D21" s="30">
        <v>9693604</v>
      </c>
      <c r="E21" s="30">
        <v>2792821</v>
      </c>
      <c r="F21" s="31">
        <v>288.10000000000002</v>
      </c>
      <c r="G21" s="32">
        <v>0.79</v>
      </c>
      <c r="H21" s="31">
        <v>86.3</v>
      </c>
    </row>
    <row r="22" spans="1:8" outlineLevel="1">
      <c r="A22" s="11" t="s">
        <v>43</v>
      </c>
      <c r="B22" s="29">
        <v>191</v>
      </c>
      <c r="C22" s="30">
        <v>7105178</v>
      </c>
      <c r="D22" s="30">
        <v>6119342</v>
      </c>
      <c r="E22" s="30">
        <v>1840202</v>
      </c>
      <c r="F22" s="31">
        <v>300.7</v>
      </c>
      <c r="G22" s="32">
        <v>0.82</v>
      </c>
      <c r="H22" s="31">
        <v>86.1</v>
      </c>
    </row>
    <row r="23" spans="1:8" outlineLevel="1">
      <c r="A23" s="11" t="s">
        <v>44</v>
      </c>
      <c r="B23" s="29">
        <v>108</v>
      </c>
      <c r="C23" s="30">
        <v>7661715</v>
      </c>
      <c r="D23" s="30">
        <v>6548200</v>
      </c>
      <c r="E23" s="30">
        <v>1947692</v>
      </c>
      <c r="F23" s="31">
        <v>297.39999999999998</v>
      </c>
      <c r="G23" s="32">
        <v>0.81</v>
      </c>
      <c r="H23" s="31">
        <v>85.5</v>
      </c>
    </row>
    <row r="24" spans="1:8" outlineLevel="1">
      <c r="A24" s="11" t="s">
        <v>45</v>
      </c>
      <c r="B24" s="29">
        <v>58</v>
      </c>
      <c r="C24" s="30">
        <v>7905064</v>
      </c>
      <c r="D24" s="30">
        <v>6785685</v>
      </c>
      <c r="E24" s="30">
        <v>2067223</v>
      </c>
      <c r="F24" s="31">
        <v>304.60000000000002</v>
      </c>
      <c r="G24" s="32">
        <v>0.83</v>
      </c>
      <c r="H24" s="31">
        <v>85.8</v>
      </c>
    </row>
    <row r="25" spans="1:8" outlineLevel="1">
      <c r="A25" s="11" t="s">
        <v>46</v>
      </c>
      <c r="B25" s="29">
        <v>32</v>
      </c>
      <c r="C25" s="30">
        <v>10640630</v>
      </c>
      <c r="D25" s="30">
        <v>8253967</v>
      </c>
      <c r="E25" s="30">
        <v>2555705</v>
      </c>
      <c r="F25" s="31">
        <v>309.60000000000002</v>
      </c>
      <c r="G25" s="32">
        <v>0.85</v>
      </c>
      <c r="H25" s="31">
        <v>77.599999999999994</v>
      </c>
    </row>
    <row r="26" spans="1:8">
      <c r="A26" s="11" t="s">
        <v>47</v>
      </c>
      <c r="B26" s="29">
        <v>1826</v>
      </c>
      <c r="C26" s="30">
        <v>48422362</v>
      </c>
      <c r="D26" s="30">
        <v>40569261</v>
      </c>
      <c r="E26" s="30">
        <v>12086893</v>
      </c>
      <c r="F26" s="31">
        <v>297.89999999999998</v>
      </c>
      <c r="G26" s="32">
        <v>0.82</v>
      </c>
      <c r="H26" s="31">
        <v>83.8</v>
      </c>
    </row>
    <row r="27" spans="1:8">
      <c r="A27" s="33"/>
      <c r="B27" s="34"/>
      <c r="C27" s="30"/>
      <c r="D27" s="30"/>
      <c r="E27" s="30"/>
      <c r="F27" s="31"/>
      <c r="G27" s="32"/>
      <c r="H27" s="31"/>
    </row>
    <row r="28" spans="1:8" ht="16.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29">
        <v>305</v>
      </c>
      <c r="C30" s="30">
        <v>865657</v>
      </c>
      <c r="D30" s="30">
        <v>692193</v>
      </c>
      <c r="E30" s="30">
        <v>195226</v>
      </c>
      <c r="F30" s="31">
        <v>282</v>
      </c>
      <c r="G30" s="32">
        <v>0.77</v>
      </c>
      <c r="H30" s="31">
        <v>80</v>
      </c>
    </row>
    <row r="31" spans="1:8" outlineLevel="1">
      <c r="A31" s="11" t="s">
        <v>41</v>
      </c>
      <c r="B31" s="29">
        <v>284</v>
      </c>
      <c r="C31" s="30">
        <v>1769759</v>
      </c>
      <c r="D31" s="30">
        <v>1425149</v>
      </c>
      <c r="E31" s="30">
        <v>393870</v>
      </c>
      <c r="F31" s="31">
        <v>276.39999999999998</v>
      </c>
      <c r="G31" s="32">
        <v>0.76</v>
      </c>
      <c r="H31" s="31">
        <v>80.5</v>
      </c>
    </row>
    <row r="32" spans="1:8" outlineLevel="1">
      <c r="A32" s="11" t="s">
        <v>42</v>
      </c>
      <c r="B32" s="29">
        <v>419</v>
      </c>
      <c r="C32" s="30">
        <v>5547183</v>
      </c>
      <c r="D32" s="30">
        <v>4621078</v>
      </c>
      <c r="E32" s="30">
        <v>1318311</v>
      </c>
      <c r="F32" s="31">
        <v>285.3</v>
      </c>
      <c r="G32" s="32">
        <v>0.78</v>
      </c>
      <c r="H32" s="31">
        <v>83.3</v>
      </c>
    </row>
    <row r="33" spans="1:9" outlineLevel="1">
      <c r="A33" s="11" t="s">
        <v>43</v>
      </c>
      <c r="B33" s="29">
        <v>115</v>
      </c>
      <c r="C33" s="30">
        <v>3219114</v>
      </c>
      <c r="D33" s="30">
        <v>2748340</v>
      </c>
      <c r="E33" s="30">
        <v>809942</v>
      </c>
      <c r="F33" s="31">
        <v>294.7</v>
      </c>
      <c r="G33" s="32">
        <v>0.81</v>
      </c>
      <c r="H33" s="31">
        <v>85.4</v>
      </c>
    </row>
    <row r="34" spans="1:9" outlineLevel="1">
      <c r="A34" s="11" t="s">
        <v>44</v>
      </c>
      <c r="B34" s="29">
        <v>89</v>
      </c>
      <c r="C34" s="30">
        <v>6058081</v>
      </c>
      <c r="D34" s="30">
        <v>5132726</v>
      </c>
      <c r="E34" s="30">
        <v>1546179</v>
      </c>
      <c r="F34" s="31">
        <v>301.2</v>
      </c>
      <c r="G34" s="32">
        <v>0.83</v>
      </c>
      <c r="H34" s="31">
        <v>84.7</v>
      </c>
    </row>
    <row r="35" spans="1:9" outlineLevel="1">
      <c r="A35" s="11" t="s">
        <v>45</v>
      </c>
      <c r="B35" s="29">
        <v>47</v>
      </c>
      <c r="C35" s="30">
        <v>6283169</v>
      </c>
      <c r="D35" s="30">
        <v>5439125</v>
      </c>
      <c r="E35" s="30">
        <v>1665528</v>
      </c>
      <c r="F35" s="31">
        <v>306.2</v>
      </c>
      <c r="G35" s="32">
        <v>0.84</v>
      </c>
      <c r="H35" s="31">
        <v>86.6</v>
      </c>
    </row>
    <row r="36" spans="1:9" outlineLevel="1">
      <c r="A36" s="11" t="s">
        <v>46</v>
      </c>
      <c r="B36" s="29">
        <v>22</v>
      </c>
      <c r="C36" s="30">
        <v>7670857</v>
      </c>
      <c r="D36" s="30">
        <v>6376128</v>
      </c>
      <c r="E36" s="30">
        <v>1974271</v>
      </c>
      <c r="F36" s="31">
        <v>309.60000000000002</v>
      </c>
      <c r="G36" s="32">
        <v>0.85</v>
      </c>
      <c r="H36" s="31">
        <v>83.1</v>
      </c>
    </row>
    <row r="37" spans="1:9">
      <c r="A37" s="11" t="s">
        <v>47</v>
      </c>
      <c r="B37" s="29">
        <v>1281</v>
      </c>
      <c r="C37" s="30">
        <v>31413820</v>
      </c>
      <c r="D37" s="30">
        <v>26434737</v>
      </c>
      <c r="E37" s="30">
        <v>7903327</v>
      </c>
      <c r="F37" s="31">
        <v>299</v>
      </c>
      <c r="G37" s="32">
        <v>0.82</v>
      </c>
      <c r="H37" s="31">
        <v>84.2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29">
        <v>156</v>
      </c>
      <c r="C40" s="30">
        <v>367134</v>
      </c>
      <c r="D40" s="30">
        <v>296243</v>
      </c>
      <c r="E40" s="30">
        <v>82454</v>
      </c>
      <c r="F40" s="31">
        <v>278.3</v>
      </c>
      <c r="G40" s="32">
        <v>0.76</v>
      </c>
      <c r="H40" s="31">
        <v>80.7</v>
      </c>
    </row>
    <row r="41" spans="1:9" outlineLevel="1">
      <c r="A41" s="11" t="s">
        <v>41</v>
      </c>
      <c r="B41" s="29">
        <v>100</v>
      </c>
      <c r="C41" s="30">
        <v>615710</v>
      </c>
      <c r="D41" s="30">
        <v>535485</v>
      </c>
      <c r="E41" s="30">
        <v>156717</v>
      </c>
      <c r="F41" s="31">
        <v>292.7</v>
      </c>
      <c r="G41" s="32">
        <v>0.8</v>
      </c>
      <c r="H41" s="31">
        <v>87</v>
      </c>
    </row>
    <row r="42" spans="1:9" outlineLevel="1">
      <c r="A42" s="11" t="s">
        <v>42</v>
      </c>
      <c r="B42" s="29">
        <v>192</v>
      </c>
      <c r="C42" s="30">
        <v>3040021</v>
      </c>
      <c r="D42" s="30">
        <v>2704217</v>
      </c>
      <c r="E42" s="30">
        <v>804133</v>
      </c>
      <c r="F42" s="31">
        <v>297.39999999999998</v>
      </c>
      <c r="G42" s="32">
        <v>0.81</v>
      </c>
      <c r="H42" s="31">
        <v>89</v>
      </c>
    </row>
    <row r="43" spans="1:9" outlineLevel="1">
      <c r="A43" s="11" t="s">
        <v>43</v>
      </c>
      <c r="B43" s="29">
        <v>79</v>
      </c>
      <c r="C43" s="30">
        <v>2571641</v>
      </c>
      <c r="D43" s="30">
        <v>2284135</v>
      </c>
      <c r="E43" s="30">
        <v>701325</v>
      </c>
      <c r="F43" s="31">
        <v>307</v>
      </c>
      <c r="G43" s="32">
        <v>0.84</v>
      </c>
      <c r="H43" s="31">
        <v>88.8</v>
      </c>
    </row>
    <row r="44" spans="1:9" outlineLevel="1">
      <c r="A44" s="11" t="s">
        <v>44</v>
      </c>
      <c r="B44" s="29">
        <v>12</v>
      </c>
      <c r="C44" s="30">
        <v>777491</v>
      </c>
      <c r="D44" s="30">
        <v>623989</v>
      </c>
      <c r="E44" s="30">
        <v>175489</v>
      </c>
      <c r="F44" s="31">
        <v>281.2</v>
      </c>
      <c r="G44" s="32">
        <v>0.77</v>
      </c>
      <c r="H44" s="31">
        <v>80.3</v>
      </c>
    </row>
    <row r="45" spans="1:9" outlineLevel="1">
      <c r="A45" s="11" t="s">
        <v>45</v>
      </c>
      <c r="B45" s="29" t="s">
        <v>51</v>
      </c>
      <c r="C45" s="30" t="s">
        <v>51</v>
      </c>
      <c r="D45" s="30" t="s">
        <v>51</v>
      </c>
      <c r="E45" s="30" t="s">
        <v>51</v>
      </c>
      <c r="F45" s="31" t="s">
        <v>51</v>
      </c>
      <c r="G45" s="32" t="s">
        <v>51</v>
      </c>
      <c r="H45" s="31" t="s">
        <v>51</v>
      </c>
    </row>
    <row r="46" spans="1:9" outlineLevel="1">
      <c r="A46" s="11" t="s">
        <v>46</v>
      </c>
      <c r="B46" s="29" t="s">
        <v>51</v>
      </c>
      <c r="C46" s="30" t="s">
        <v>51</v>
      </c>
      <c r="D46" s="30" t="s">
        <v>51</v>
      </c>
      <c r="E46" s="30" t="s">
        <v>51</v>
      </c>
      <c r="F46" s="31" t="s">
        <v>51</v>
      </c>
      <c r="G46" s="32" t="s">
        <v>51</v>
      </c>
      <c r="H46" s="31" t="s">
        <v>51</v>
      </c>
      <c r="I46" s="31"/>
    </row>
    <row r="47" spans="1:9">
      <c r="A47" s="11" t="s">
        <v>47</v>
      </c>
      <c r="B47" s="29">
        <v>539</v>
      </c>
      <c r="C47" s="30">
        <v>7371996</v>
      </c>
      <c r="D47" s="30">
        <v>6444070</v>
      </c>
      <c r="E47" s="30">
        <v>1920118</v>
      </c>
      <c r="F47" s="31">
        <v>298</v>
      </c>
      <c r="G47" s="32">
        <v>0.82</v>
      </c>
      <c r="H47" s="31">
        <v>87.4</v>
      </c>
    </row>
    <row r="49" spans="1:8" ht="13.15" customHeight="1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29">
        <v>37</v>
      </c>
      <c r="C50" s="30">
        <v>118173</v>
      </c>
      <c r="D50" s="30">
        <v>86653</v>
      </c>
      <c r="E50" s="30">
        <v>23324</v>
      </c>
      <c r="F50" s="31">
        <v>269.2</v>
      </c>
      <c r="G50" s="32">
        <v>0.74</v>
      </c>
      <c r="H50" s="31">
        <v>73.3</v>
      </c>
    </row>
    <row r="51" spans="1:8" outlineLevel="1">
      <c r="A51" s="11" t="s">
        <v>41</v>
      </c>
      <c r="B51" s="29">
        <v>21</v>
      </c>
      <c r="C51" s="30">
        <v>158043</v>
      </c>
      <c r="D51" s="30">
        <v>131149</v>
      </c>
      <c r="E51" s="30">
        <v>37312</v>
      </c>
      <c r="F51" s="31">
        <v>284.5</v>
      </c>
      <c r="G51" s="32">
        <v>0.78</v>
      </c>
      <c r="H51" s="31">
        <v>83</v>
      </c>
    </row>
    <row r="52" spans="1:8" outlineLevel="1">
      <c r="A52" s="11" t="s">
        <v>42</v>
      </c>
      <c r="B52" s="29">
        <v>25</v>
      </c>
      <c r="C52" s="30">
        <v>408779</v>
      </c>
      <c r="D52" s="30">
        <v>298332</v>
      </c>
      <c r="E52" s="30">
        <v>79699</v>
      </c>
      <c r="F52" s="31">
        <v>267.10000000000002</v>
      </c>
      <c r="G52" s="32">
        <v>0.73</v>
      </c>
      <c r="H52" s="31">
        <v>73</v>
      </c>
    </row>
    <row r="53" spans="1:8" outlineLevel="1">
      <c r="A53" s="11" t="s">
        <v>43</v>
      </c>
      <c r="B53" s="29">
        <v>2</v>
      </c>
      <c r="C53" s="30" t="s">
        <v>53</v>
      </c>
      <c r="D53" s="30" t="s">
        <v>53</v>
      </c>
      <c r="E53" s="30" t="s">
        <v>53</v>
      </c>
      <c r="F53" s="31">
        <v>257.2</v>
      </c>
      <c r="G53" s="32">
        <v>0.7</v>
      </c>
      <c r="H53" s="31">
        <v>70</v>
      </c>
    </row>
    <row r="54" spans="1:8" outlineLevel="1">
      <c r="A54" s="11" t="s">
        <v>44</v>
      </c>
      <c r="B54" s="29">
        <v>8</v>
      </c>
      <c r="C54" s="30" t="s">
        <v>53</v>
      </c>
      <c r="D54" s="30" t="s">
        <v>53</v>
      </c>
      <c r="E54" s="30" t="s">
        <v>53</v>
      </c>
      <c r="F54" s="31">
        <v>288.39999999999998</v>
      </c>
      <c r="G54" s="32">
        <v>0.79</v>
      </c>
      <c r="H54" s="31">
        <v>92.4</v>
      </c>
    </row>
    <row r="55" spans="1:8" outlineLevel="1">
      <c r="A55" s="11" t="s">
        <v>45</v>
      </c>
      <c r="B55" s="29">
        <v>5</v>
      </c>
      <c r="C55" s="30">
        <v>710289</v>
      </c>
      <c r="D55" s="30">
        <v>606040</v>
      </c>
      <c r="E55" s="30">
        <v>186712</v>
      </c>
      <c r="F55" s="31">
        <v>308.10000000000002</v>
      </c>
      <c r="G55" s="32">
        <v>0.84</v>
      </c>
      <c r="H55" s="31">
        <v>85.3</v>
      </c>
    </row>
    <row r="56" spans="1:8" outlineLevel="1">
      <c r="A56" s="11" t="s">
        <v>46</v>
      </c>
      <c r="B56" s="29">
        <v>8</v>
      </c>
      <c r="C56" s="30">
        <v>2483244</v>
      </c>
      <c r="D56" s="30">
        <v>1458635</v>
      </c>
      <c r="E56" s="30">
        <v>461883</v>
      </c>
      <c r="F56" s="31">
        <v>316.7</v>
      </c>
      <c r="G56" s="32">
        <v>0.87</v>
      </c>
      <c r="H56" s="31">
        <v>58.7</v>
      </c>
    </row>
    <row r="57" spans="1:8">
      <c r="A57" s="11" t="s">
        <v>47</v>
      </c>
      <c r="B57" s="29">
        <v>106</v>
      </c>
      <c r="C57" s="30">
        <v>4580786</v>
      </c>
      <c r="D57" s="30">
        <v>3213047</v>
      </c>
      <c r="E57" s="30">
        <v>969642</v>
      </c>
      <c r="F57" s="31">
        <v>301.8</v>
      </c>
      <c r="G57" s="32">
        <v>0.83</v>
      </c>
      <c r="H57" s="31">
        <v>70.099999999999994</v>
      </c>
    </row>
    <row r="59" spans="1:8" ht="13.15" customHeight="1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29">
        <v>80</v>
      </c>
      <c r="C60" s="30" t="s">
        <v>53</v>
      </c>
      <c r="D60" s="30" t="s">
        <v>53</v>
      </c>
      <c r="E60" s="30" t="s">
        <v>53</v>
      </c>
      <c r="F60" s="31">
        <v>277.8</v>
      </c>
      <c r="G60" s="32">
        <v>0.76</v>
      </c>
      <c r="H60" s="31">
        <v>86.9</v>
      </c>
    </row>
    <row r="61" spans="1:8" outlineLevel="1">
      <c r="A61" s="11" t="s">
        <v>41</v>
      </c>
      <c r="B61" s="29">
        <v>105</v>
      </c>
      <c r="C61" s="30">
        <v>691201</v>
      </c>
      <c r="D61" s="30">
        <v>620024</v>
      </c>
      <c r="E61" s="30">
        <v>171967</v>
      </c>
      <c r="F61" s="31">
        <v>277.39999999999998</v>
      </c>
      <c r="G61" s="32">
        <v>0.76</v>
      </c>
      <c r="H61" s="31">
        <v>89.7</v>
      </c>
    </row>
    <row r="62" spans="1:8" outlineLevel="1">
      <c r="A62" s="11" t="s">
        <v>42</v>
      </c>
      <c r="B62" s="29">
        <v>204</v>
      </c>
      <c r="C62" s="30">
        <v>3158474</v>
      </c>
      <c r="D62" s="30">
        <v>2828172</v>
      </c>
      <c r="E62" s="30">
        <v>826696</v>
      </c>
      <c r="F62" s="31">
        <v>292.3</v>
      </c>
      <c r="G62" s="32">
        <v>0.8</v>
      </c>
      <c r="H62" s="31">
        <v>89.5</v>
      </c>
    </row>
    <row r="63" spans="1:8" outlineLevel="1">
      <c r="A63" s="11" t="s">
        <v>43</v>
      </c>
      <c r="B63" s="29">
        <v>21</v>
      </c>
      <c r="C63" s="30">
        <v>734234</v>
      </c>
      <c r="D63" s="30">
        <v>617574</v>
      </c>
      <c r="E63" s="30">
        <v>179015</v>
      </c>
      <c r="F63" s="31">
        <v>289.89999999999998</v>
      </c>
      <c r="G63" s="32">
        <v>0.79</v>
      </c>
      <c r="H63" s="31">
        <v>84.1</v>
      </c>
    </row>
    <row r="64" spans="1:8" outlineLevel="1">
      <c r="A64" s="11" t="s">
        <v>44</v>
      </c>
      <c r="B64" s="29">
        <v>1</v>
      </c>
      <c r="C64" s="30" t="s">
        <v>53</v>
      </c>
      <c r="D64" s="30" t="s">
        <v>53</v>
      </c>
      <c r="E64" s="30" t="s">
        <v>53</v>
      </c>
      <c r="F64" s="31">
        <v>289.39999999999998</v>
      </c>
      <c r="G64" s="32">
        <v>0.79</v>
      </c>
      <c r="H64" s="31">
        <v>81.599999999999994</v>
      </c>
    </row>
    <row r="65" spans="1:8" outlineLevel="1">
      <c r="A65" s="11" t="s">
        <v>45</v>
      </c>
      <c r="B65" s="29">
        <v>1</v>
      </c>
      <c r="C65" s="30" t="s">
        <v>53</v>
      </c>
      <c r="D65" s="30" t="s">
        <v>53</v>
      </c>
      <c r="E65" s="30" t="s">
        <v>53</v>
      </c>
      <c r="F65" s="31">
        <v>286.10000000000002</v>
      </c>
      <c r="G65" s="32">
        <v>0.78</v>
      </c>
      <c r="H65" s="31">
        <v>89.5</v>
      </c>
    </row>
    <row r="66" spans="1:8" outlineLevel="1">
      <c r="A66" s="11" t="s">
        <v>46</v>
      </c>
      <c r="B66" s="29" t="s">
        <v>51</v>
      </c>
      <c r="C66" s="30" t="s">
        <v>51</v>
      </c>
      <c r="D66" s="30" t="s">
        <v>51</v>
      </c>
      <c r="E66" s="30" t="s">
        <v>51</v>
      </c>
      <c r="F66" s="31" t="s">
        <v>51</v>
      </c>
      <c r="G66" s="32" t="s">
        <v>51</v>
      </c>
      <c r="H66" s="31" t="s">
        <v>51</v>
      </c>
    </row>
    <row r="67" spans="1:8">
      <c r="A67" s="11" t="s">
        <v>47</v>
      </c>
      <c r="B67" s="29">
        <v>412</v>
      </c>
      <c r="C67" s="30">
        <v>5055759</v>
      </c>
      <c r="D67" s="30">
        <v>4477407</v>
      </c>
      <c r="E67" s="30">
        <v>1293806</v>
      </c>
      <c r="F67" s="31">
        <v>289</v>
      </c>
      <c r="G67" s="32">
        <v>0.79</v>
      </c>
      <c r="H67" s="31">
        <v>88.6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3.1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3.1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3.1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3.1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3.1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3.1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3.1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3.1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83" spans="1:9" ht="12.75" customHeight="1"/>
    <row r="89" spans="1:9" ht="13.15" customHeight="1">
      <c r="A89" s="1695"/>
      <c r="B89" s="1695"/>
      <c r="C89" s="1695"/>
      <c r="D89" s="1695"/>
      <c r="E89" s="1695"/>
      <c r="F89" s="1695"/>
      <c r="G89" s="1695"/>
      <c r="H89" s="1695"/>
      <c r="I89" s="1695"/>
    </row>
    <row r="93" spans="1:9" s="57" customFormat="1" ht="13.15" customHeight="1" outlineLevel="1">
      <c r="A93" s="1695" t="s">
        <v>305</v>
      </c>
      <c r="B93" s="1695"/>
      <c r="C93" s="1695"/>
      <c r="D93" s="1695"/>
      <c r="E93" s="1695"/>
      <c r="F93" s="1695"/>
      <c r="G93" s="1695"/>
      <c r="H93" s="1695"/>
      <c r="I93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89:I89"/>
    <mergeCell ref="A93:I93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84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94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2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66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67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  <c r="I6" s="10"/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  <c r="I7" s="10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  <c r="I8" s="10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  <c r="I9" s="10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/>
      <c r="F10" s="13" t="s">
        <v>22</v>
      </c>
      <c r="G10" s="1704"/>
      <c r="H10" s="1708"/>
      <c r="I10" s="10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  <c r="I11" s="10"/>
    </row>
    <row r="12" spans="1:12" ht="12.75" customHeight="1">
      <c r="A12" s="14" t="s">
        <v>26</v>
      </c>
      <c r="B12" s="1730"/>
      <c r="C12" s="1708"/>
      <c r="D12" s="1709"/>
      <c r="E12" s="19" t="s">
        <v>10</v>
      </c>
      <c r="F12" s="20"/>
      <c r="G12" s="1705"/>
      <c r="H12" s="1708"/>
      <c r="I12" s="10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  <c r="I13" s="10"/>
    </row>
    <row r="14" spans="1:12">
      <c r="A14" s="14"/>
      <c r="B14" s="1731"/>
      <c r="C14" s="21"/>
      <c r="D14" s="22"/>
      <c r="E14" s="1720"/>
      <c r="F14" s="1720"/>
      <c r="G14" s="1705"/>
      <c r="H14" s="1713"/>
      <c r="I14" s="10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  <c r="I15" s="10"/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  <c r="I16" s="10"/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29">
        <v>53</v>
      </c>
      <c r="C19" s="30">
        <v>185367</v>
      </c>
      <c r="D19" s="30">
        <v>150989</v>
      </c>
      <c r="E19" s="30">
        <v>41582</v>
      </c>
      <c r="F19" s="31">
        <v>275.39999999999998</v>
      </c>
      <c r="G19" s="32">
        <v>0.75</v>
      </c>
      <c r="H19" s="31">
        <v>81.5</v>
      </c>
    </row>
    <row r="20" spans="1:8" outlineLevel="1">
      <c r="A20" s="11" t="s">
        <v>41</v>
      </c>
      <c r="B20" s="29">
        <v>64</v>
      </c>
      <c r="C20" s="30">
        <v>426037</v>
      </c>
      <c r="D20" s="30">
        <v>369388</v>
      </c>
      <c r="E20" s="30">
        <v>103707</v>
      </c>
      <c r="F20" s="31">
        <v>280.8</v>
      </c>
      <c r="G20" s="32">
        <v>0.77</v>
      </c>
      <c r="H20" s="31">
        <v>86.7</v>
      </c>
    </row>
    <row r="21" spans="1:8" outlineLevel="1">
      <c r="A21" s="11" t="s">
        <v>42</v>
      </c>
      <c r="B21" s="29">
        <v>57</v>
      </c>
      <c r="C21" s="30">
        <v>909005</v>
      </c>
      <c r="D21" s="30">
        <v>799841</v>
      </c>
      <c r="E21" s="30">
        <v>223413</v>
      </c>
      <c r="F21" s="31">
        <v>279.3</v>
      </c>
      <c r="G21" s="32">
        <v>0.77</v>
      </c>
      <c r="H21" s="31">
        <v>88</v>
      </c>
    </row>
    <row r="22" spans="1:8" outlineLevel="1">
      <c r="A22" s="11" t="s">
        <v>43</v>
      </c>
      <c r="B22" s="29">
        <v>12</v>
      </c>
      <c r="C22" s="30">
        <v>467866</v>
      </c>
      <c r="D22" s="30">
        <v>412518</v>
      </c>
      <c r="E22" s="30">
        <v>110922</v>
      </c>
      <c r="F22" s="31">
        <v>268.89999999999998</v>
      </c>
      <c r="G22" s="32">
        <v>0.74</v>
      </c>
      <c r="H22" s="31">
        <v>88.2</v>
      </c>
    </row>
    <row r="23" spans="1:8" outlineLevel="1">
      <c r="A23" s="11" t="s">
        <v>44</v>
      </c>
      <c r="B23" s="29">
        <v>3</v>
      </c>
      <c r="C23" s="30" t="s">
        <v>53</v>
      </c>
      <c r="D23" s="30" t="s">
        <v>53</v>
      </c>
      <c r="E23" s="30" t="s">
        <v>53</v>
      </c>
      <c r="F23" s="31">
        <v>264.60000000000002</v>
      </c>
      <c r="G23" s="32">
        <v>0.73</v>
      </c>
      <c r="H23" s="31">
        <v>90.8</v>
      </c>
    </row>
    <row r="24" spans="1:8" outlineLevel="1">
      <c r="A24" s="11" t="s">
        <v>45</v>
      </c>
      <c r="B24" s="29">
        <v>1</v>
      </c>
      <c r="C24" s="30" t="s">
        <v>53</v>
      </c>
      <c r="D24" s="30" t="s">
        <v>53</v>
      </c>
      <c r="E24" s="30" t="s">
        <v>53</v>
      </c>
      <c r="F24" s="31">
        <v>277.2</v>
      </c>
      <c r="G24" s="32">
        <v>0.76</v>
      </c>
      <c r="H24" s="31">
        <v>96.8</v>
      </c>
    </row>
    <row r="25" spans="1:8" outlineLevel="1">
      <c r="A25" s="11" t="s">
        <v>46</v>
      </c>
      <c r="B25" s="29" t="s">
        <v>51</v>
      </c>
      <c r="C25" s="30" t="s">
        <v>51</v>
      </c>
      <c r="D25" s="30" t="s">
        <v>51</v>
      </c>
      <c r="E25" s="30" t="s">
        <v>51</v>
      </c>
      <c r="F25" s="31" t="s">
        <v>51</v>
      </c>
      <c r="G25" s="32" t="s">
        <v>51</v>
      </c>
      <c r="H25" s="31" t="s">
        <v>51</v>
      </c>
    </row>
    <row r="26" spans="1:8">
      <c r="A26" s="11" t="s">
        <v>47</v>
      </c>
      <c r="B26" s="29">
        <v>190</v>
      </c>
      <c r="C26" s="30">
        <v>2292866</v>
      </c>
      <c r="D26" s="30">
        <v>2016745</v>
      </c>
      <c r="E26" s="30">
        <v>556281</v>
      </c>
      <c r="F26" s="31">
        <v>275.8</v>
      </c>
      <c r="G26" s="32">
        <v>0.76</v>
      </c>
      <c r="H26" s="31">
        <v>88</v>
      </c>
    </row>
    <row r="27" spans="1:8">
      <c r="A27" s="33"/>
      <c r="B27" s="34"/>
      <c r="C27" s="30"/>
      <c r="D27" s="30"/>
      <c r="E27" s="30"/>
      <c r="F27" s="31"/>
      <c r="G27" s="32"/>
      <c r="H27" s="31"/>
    </row>
    <row r="28" spans="1:8" ht="12.7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29">
        <v>53</v>
      </c>
      <c r="C30" s="30">
        <v>178215</v>
      </c>
      <c r="D30" s="30">
        <v>144090</v>
      </c>
      <c r="E30" s="30">
        <v>39893</v>
      </c>
      <c r="F30" s="31">
        <v>276.89999999999998</v>
      </c>
      <c r="G30" s="32">
        <v>0.76</v>
      </c>
      <c r="H30" s="31">
        <v>80.900000000000006</v>
      </c>
    </row>
    <row r="31" spans="1:8" outlineLevel="1">
      <c r="A31" s="11" t="s">
        <v>41</v>
      </c>
      <c r="B31" s="29">
        <v>40</v>
      </c>
      <c r="C31" s="30">
        <v>283838</v>
      </c>
      <c r="D31" s="30">
        <v>241941</v>
      </c>
      <c r="E31" s="30">
        <v>66670</v>
      </c>
      <c r="F31" s="31">
        <v>275.60000000000002</v>
      </c>
      <c r="G31" s="32">
        <v>0.75</v>
      </c>
      <c r="H31" s="31">
        <v>85.2</v>
      </c>
    </row>
    <row r="32" spans="1:8" outlineLevel="1">
      <c r="A32" s="11" t="s">
        <v>42</v>
      </c>
      <c r="B32" s="29">
        <v>46</v>
      </c>
      <c r="C32" s="30">
        <v>688905</v>
      </c>
      <c r="D32" s="30">
        <v>603244</v>
      </c>
      <c r="E32" s="30">
        <v>168698</v>
      </c>
      <c r="F32" s="31">
        <v>279.7</v>
      </c>
      <c r="G32" s="32">
        <v>0.77</v>
      </c>
      <c r="H32" s="31">
        <v>87.6</v>
      </c>
    </row>
    <row r="33" spans="1:9" outlineLevel="1">
      <c r="A33" s="11" t="s">
        <v>43</v>
      </c>
      <c r="B33" s="29">
        <v>7</v>
      </c>
      <c r="C33" s="30" t="s">
        <v>53</v>
      </c>
      <c r="D33" s="30" t="s">
        <v>53</v>
      </c>
      <c r="E33" s="30" t="s">
        <v>53</v>
      </c>
      <c r="F33" s="31">
        <v>278.60000000000002</v>
      </c>
      <c r="G33" s="32">
        <v>0.76</v>
      </c>
      <c r="H33" s="31">
        <v>86.5</v>
      </c>
    </row>
    <row r="34" spans="1:9" outlineLevel="1">
      <c r="A34" s="11" t="s">
        <v>44</v>
      </c>
      <c r="B34" s="29">
        <v>1</v>
      </c>
      <c r="C34" s="30" t="s">
        <v>53</v>
      </c>
      <c r="D34" s="30" t="s">
        <v>53</v>
      </c>
      <c r="E34" s="30" t="s">
        <v>53</v>
      </c>
      <c r="F34" s="31">
        <v>223.1</v>
      </c>
      <c r="G34" s="32">
        <v>0.61</v>
      </c>
      <c r="H34" s="31">
        <v>81.099999999999994</v>
      </c>
    </row>
    <row r="35" spans="1:9" outlineLevel="1">
      <c r="A35" s="11" t="s">
        <v>45</v>
      </c>
      <c r="B35" s="29">
        <v>1</v>
      </c>
      <c r="C35" s="30" t="s">
        <v>53</v>
      </c>
      <c r="D35" s="30" t="s">
        <v>53</v>
      </c>
      <c r="E35" s="30" t="s">
        <v>53</v>
      </c>
      <c r="F35" s="31">
        <v>277.2</v>
      </c>
      <c r="G35" s="32">
        <v>0.76</v>
      </c>
      <c r="H35" s="31">
        <v>96.8</v>
      </c>
    </row>
    <row r="36" spans="1:9" outlineLevel="1">
      <c r="A36" s="11" t="s">
        <v>46</v>
      </c>
      <c r="B36" s="29" t="s">
        <v>51</v>
      </c>
      <c r="C36" s="30" t="s">
        <v>51</v>
      </c>
      <c r="D36" s="30" t="s">
        <v>51</v>
      </c>
      <c r="E36" s="30" t="s">
        <v>51</v>
      </c>
      <c r="F36" s="31" t="s">
        <v>51</v>
      </c>
      <c r="G36" s="32" t="s">
        <v>51</v>
      </c>
      <c r="H36" s="31" t="s">
        <v>51</v>
      </c>
    </row>
    <row r="37" spans="1:9">
      <c r="A37" s="11" t="s">
        <v>47</v>
      </c>
      <c r="B37" s="29">
        <v>148</v>
      </c>
      <c r="C37" s="30">
        <v>1574511</v>
      </c>
      <c r="D37" s="30">
        <v>1365765</v>
      </c>
      <c r="E37" s="30">
        <v>377740</v>
      </c>
      <c r="F37" s="31">
        <v>276.60000000000002</v>
      </c>
      <c r="G37" s="32">
        <v>0.76</v>
      </c>
      <c r="H37" s="31">
        <v>86.7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29">
        <v>29</v>
      </c>
      <c r="C40" s="30" t="s">
        <v>53</v>
      </c>
      <c r="D40" s="30" t="s">
        <v>53</v>
      </c>
      <c r="E40" s="30" t="s">
        <v>53</v>
      </c>
      <c r="F40" s="31">
        <v>275.3</v>
      </c>
      <c r="G40" s="32">
        <v>0.75</v>
      </c>
      <c r="H40" s="31">
        <v>88.4</v>
      </c>
    </row>
    <row r="41" spans="1:9" outlineLevel="1">
      <c r="A41" s="11" t="s">
        <v>41</v>
      </c>
      <c r="B41" s="29">
        <v>19</v>
      </c>
      <c r="C41" s="30">
        <v>107511</v>
      </c>
      <c r="D41" s="30">
        <v>100161</v>
      </c>
      <c r="E41" s="30">
        <v>30689</v>
      </c>
      <c r="F41" s="31">
        <v>306.39999999999998</v>
      </c>
      <c r="G41" s="32">
        <v>0.84</v>
      </c>
      <c r="H41" s="31">
        <v>93.2</v>
      </c>
    </row>
    <row r="42" spans="1:9" outlineLevel="1">
      <c r="A42" s="11" t="s">
        <v>42</v>
      </c>
      <c r="B42" s="29">
        <v>17</v>
      </c>
      <c r="C42" s="30">
        <v>255424</v>
      </c>
      <c r="D42" s="30">
        <v>229486</v>
      </c>
      <c r="E42" s="30">
        <v>63019</v>
      </c>
      <c r="F42" s="31">
        <v>274.60000000000002</v>
      </c>
      <c r="G42" s="32">
        <v>0.75</v>
      </c>
      <c r="H42" s="31">
        <v>89.8</v>
      </c>
    </row>
    <row r="43" spans="1:9" outlineLevel="1">
      <c r="A43" s="11" t="s">
        <v>43</v>
      </c>
      <c r="B43" s="29">
        <v>2</v>
      </c>
      <c r="C43" s="30" t="s">
        <v>53</v>
      </c>
      <c r="D43" s="30" t="s">
        <v>53</v>
      </c>
      <c r="E43" s="30" t="s">
        <v>53</v>
      </c>
      <c r="F43" s="31">
        <v>247.7</v>
      </c>
      <c r="G43" s="32">
        <v>0.68</v>
      </c>
      <c r="H43" s="31">
        <v>94.4</v>
      </c>
    </row>
    <row r="44" spans="1:9" outlineLevel="1">
      <c r="A44" s="11" t="s">
        <v>44</v>
      </c>
      <c r="B44" s="29" t="s">
        <v>51</v>
      </c>
      <c r="C44" s="30" t="s">
        <v>51</v>
      </c>
      <c r="D44" s="30" t="s">
        <v>51</v>
      </c>
      <c r="E44" s="30" t="s">
        <v>51</v>
      </c>
      <c r="F44" s="31" t="s">
        <v>51</v>
      </c>
      <c r="G44" s="32" t="s">
        <v>51</v>
      </c>
      <c r="H44" s="31" t="s">
        <v>51</v>
      </c>
    </row>
    <row r="45" spans="1:9" outlineLevel="1">
      <c r="A45" s="11" t="s">
        <v>45</v>
      </c>
      <c r="B45" s="29" t="s">
        <v>51</v>
      </c>
      <c r="C45" s="30" t="s">
        <v>51</v>
      </c>
      <c r="D45" s="30" t="s">
        <v>51</v>
      </c>
      <c r="E45" s="30" t="s">
        <v>51</v>
      </c>
      <c r="F45" s="31" t="s">
        <v>51</v>
      </c>
      <c r="G45" s="32" t="s">
        <v>51</v>
      </c>
      <c r="H45" s="31" t="s">
        <v>51</v>
      </c>
    </row>
    <row r="46" spans="1:9" outlineLevel="1">
      <c r="A46" s="11" t="s">
        <v>46</v>
      </c>
      <c r="B46" s="29" t="s">
        <v>51</v>
      </c>
      <c r="C46" s="30" t="s">
        <v>51</v>
      </c>
      <c r="D46" s="30" t="s">
        <v>51</v>
      </c>
      <c r="E46" s="30" t="s">
        <v>51</v>
      </c>
      <c r="F46" s="31" t="s">
        <v>51</v>
      </c>
      <c r="G46" s="32" t="s">
        <v>51</v>
      </c>
      <c r="H46" s="31" t="s">
        <v>51</v>
      </c>
      <c r="I46" s="31"/>
    </row>
    <row r="47" spans="1:9">
      <c r="A47" s="11" t="s">
        <v>47</v>
      </c>
      <c r="B47" s="29">
        <v>67</v>
      </c>
      <c r="C47" s="30">
        <v>509344</v>
      </c>
      <c r="D47" s="30">
        <v>464313</v>
      </c>
      <c r="E47" s="30">
        <v>128493</v>
      </c>
      <c r="F47" s="31">
        <v>276.7</v>
      </c>
      <c r="G47" s="32">
        <v>0.76</v>
      </c>
      <c r="H47" s="31">
        <v>91.2</v>
      </c>
    </row>
    <row r="49" spans="1:8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29" t="s">
        <v>51</v>
      </c>
      <c r="C50" s="30" t="s">
        <v>51</v>
      </c>
      <c r="D50" s="30" t="s">
        <v>51</v>
      </c>
      <c r="E50" s="30" t="s">
        <v>51</v>
      </c>
      <c r="F50" s="31" t="s">
        <v>51</v>
      </c>
      <c r="G50" s="41" t="s">
        <v>51</v>
      </c>
      <c r="H50" s="31" t="s">
        <v>51</v>
      </c>
    </row>
    <row r="51" spans="1:8" outlineLevel="1">
      <c r="A51" s="11" t="s">
        <v>41</v>
      </c>
      <c r="B51" s="29">
        <v>2</v>
      </c>
      <c r="C51" s="30" t="s">
        <v>53</v>
      </c>
      <c r="D51" s="30" t="s">
        <v>53</v>
      </c>
      <c r="E51" s="30" t="s">
        <v>53</v>
      </c>
      <c r="F51" s="31">
        <v>274.10000000000002</v>
      </c>
      <c r="G51" s="32">
        <v>0.75</v>
      </c>
      <c r="H51" s="31">
        <v>91.3</v>
      </c>
    </row>
    <row r="52" spans="1:8" outlineLevel="1">
      <c r="A52" s="11" t="s">
        <v>42</v>
      </c>
      <c r="B52" s="29">
        <v>2</v>
      </c>
      <c r="C52" s="30" t="s">
        <v>53</v>
      </c>
      <c r="D52" s="30" t="s">
        <v>53</v>
      </c>
      <c r="E52" s="30" t="s">
        <v>53</v>
      </c>
      <c r="F52" s="31">
        <v>250</v>
      </c>
      <c r="G52" s="32">
        <v>0.68</v>
      </c>
      <c r="H52" s="31">
        <v>92.5</v>
      </c>
    </row>
    <row r="53" spans="1:8" outlineLevel="1">
      <c r="A53" s="11" t="s">
        <v>43</v>
      </c>
      <c r="B53" s="29" t="s">
        <v>51</v>
      </c>
      <c r="C53" s="30" t="s">
        <v>51</v>
      </c>
      <c r="D53" s="30" t="s">
        <v>51</v>
      </c>
      <c r="E53" s="30" t="s">
        <v>51</v>
      </c>
      <c r="F53" s="31" t="s">
        <v>51</v>
      </c>
      <c r="G53" s="32" t="s">
        <v>51</v>
      </c>
      <c r="H53" s="31" t="s">
        <v>51</v>
      </c>
    </row>
    <row r="54" spans="1:8" outlineLevel="1">
      <c r="A54" s="11" t="s">
        <v>44</v>
      </c>
      <c r="B54" s="29" t="s">
        <v>51</v>
      </c>
      <c r="C54" s="30" t="s">
        <v>51</v>
      </c>
      <c r="D54" s="30" t="s">
        <v>51</v>
      </c>
      <c r="E54" s="30" t="s">
        <v>51</v>
      </c>
      <c r="F54" s="31" t="s">
        <v>51</v>
      </c>
      <c r="G54" s="32" t="s">
        <v>51</v>
      </c>
      <c r="H54" s="31" t="s">
        <v>51</v>
      </c>
    </row>
    <row r="55" spans="1:8" outlineLevel="1">
      <c r="A55" s="11" t="s">
        <v>45</v>
      </c>
      <c r="B55" s="29" t="s">
        <v>51</v>
      </c>
      <c r="C55" s="30" t="s">
        <v>51</v>
      </c>
      <c r="D55" s="30" t="s">
        <v>51</v>
      </c>
      <c r="E55" s="30" t="s">
        <v>51</v>
      </c>
      <c r="F55" s="31" t="s">
        <v>51</v>
      </c>
      <c r="G55" s="32" t="s">
        <v>51</v>
      </c>
      <c r="H55" s="31" t="s">
        <v>51</v>
      </c>
    </row>
    <row r="56" spans="1:8" outlineLevel="1">
      <c r="A56" s="11" t="s">
        <v>46</v>
      </c>
      <c r="B56" s="29" t="s">
        <v>51</v>
      </c>
      <c r="C56" s="30" t="s">
        <v>51</v>
      </c>
      <c r="D56" s="30" t="s">
        <v>51</v>
      </c>
      <c r="E56" s="30" t="s">
        <v>51</v>
      </c>
      <c r="F56" s="31" t="s">
        <v>51</v>
      </c>
      <c r="G56" s="32" t="s">
        <v>51</v>
      </c>
      <c r="H56" s="31" t="s">
        <v>51</v>
      </c>
    </row>
    <row r="57" spans="1:8">
      <c r="A57" s="11" t="s">
        <v>47</v>
      </c>
      <c r="B57" s="29">
        <v>4</v>
      </c>
      <c r="C57" s="30">
        <v>38897</v>
      </c>
      <c r="D57" s="30">
        <v>35871</v>
      </c>
      <c r="E57" s="30">
        <v>9184</v>
      </c>
      <c r="F57" s="31">
        <v>256</v>
      </c>
      <c r="G57" s="32">
        <v>0.7</v>
      </c>
      <c r="H57" s="31">
        <v>92.2</v>
      </c>
    </row>
    <row r="59" spans="1:8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29">
        <v>8</v>
      </c>
      <c r="C60" s="30">
        <v>31942</v>
      </c>
      <c r="D60" s="30">
        <v>28462</v>
      </c>
      <c r="E60" s="30">
        <v>7986</v>
      </c>
      <c r="F60" s="31">
        <v>280.60000000000002</v>
      </c>
      <c r="G60" s="32">
        <v>0.77</v>
      </c>
      <c r="H60" s="31">
        <v>89.1</v>
      </c>
    </row>
    <row r="61" spans="1:8" outlineLevel="1">
      <c r="A61" s="11" t="s">
        <v>41</v>
      </c>
      <c r="B61" s="29">
        <v>14</v>
      </c>
      <c r="C61" s="30">
        <v>91656</v>
      </c>
      <c r="D61" s="30">
        <v>81645</v>
      </c>
      <c r="E61" s="30">
        <v>22696</v>
      </c>
      <c r="F61" s="31">
        <v>278</v>
      </c>
      <c r="G61" s="32">
        <v>0.76</v>
      </c>
      <c r="H61" s="31">
        <v>89.1</v>
      </c>
    </row>
    <row r="62" spans="1:8" outlineLevel="1">
      <c r="A62" s="11" t="s">
        <v>42</v>
      </c>
      <c r="B62" s="29">
        <v>4</v>
      </c>
      <c r="C62" s="30">
        <v>46516</v>
      </c>
      <c r="D62" s="30">
        <v>40688</v>
      </c>
      <c r="E62" s="30">
        <v>10183</v>
      </c>
      <c r="F62" s="31">
        <v>250.3</v>
      </c>
      <c r="G62" s="32">
        <v>0.69</v>
      </c>
      <c r="H62" s="31">
        <v>87.5</v>
      </c>
    </row>
    <row r="63" spans="1:8" outlineLevel="1">
      <c r="A63" s="11" t="s">
        <v>43</v>
      </c>
      <c r="B63" s="29" t="s">
        <v>51</v>
      </c>
      <c r="C63" s="30" t="s">
        <v>51</v>
      </c>
      <c r="D63" s="30" t="s">
        <v>51</v>
      </c>
      <c r="E63" s="30" t="s">
        <v>51</v>
      </c>
      <c r="F63" s="31" t="s">
        <v>51</v>
      </c>
      <c r="G63" s="32" t="s">
        <v>51</v>
      </c>
      <c r="H63" s="31" t="s">
        <v>51</v>
      </c>
    </row>
    <row r="64" spans="1:8" outlineLevel="1">
      <c r="A64" s="11" t="s">
        <v>44</v>
      </c>
      <c r="B64" s="29" t="s">
        <v>51</v>
      </c>
      <c r="C64" s="30" t="s">
        <v>51</v>
      </c>
      <c r="D64" s="30" t="s">
        <v>51</v>
      </c>
      <c r="E64" s="30" t="s">
        <v>51</v>
      </c>
      <c r="F64" s="31" t="s">
        <v>51</v>
      </c>
      <c r="G64" s="32" t="s">
        <v>51</v>
      </c>
      <c r="H64" s="31" t="s">
        <v>51</v>
      </c>
    </row>
    <row r="65" spans="1:8" outlineLevel="1">
      <c r="A65" s="11" t="s">
        <v>45</v>
      </c>
      <c r="B65" s="29" t="s">
        <v>51</v>
      </c>
      <c r="C65" s="30" t="s">
        <v>51</v>
      </c>
      <c r="D65" s="30" t="s">
        <v>51</v>
      </c>
      <c r="E65" s="30" t="s">
        <v>51</v>
      </c>
      <c r="F65" s="31" t="s">
        <v>51</v>
      </c>
      <c r="G65" s="32" t="s">
        <v>51</v>
      </c>
      <c r="H65" s="31" t="s">
        <v>51</v>
      </c>
    </row>
    <row r="66" spans="1:8" outlineLevel="1">
      <c r="A66" s="11" t="s">
        <v>46</v>
      </c>
      <c r="B66" s="29" t="s">
        <v>51</v>
      </c>
      <c r="C66" s="30" t="s">
        <v>51</v>
      </c>
      <c r="D66" s="30" t="s">
        <v>51</v>
      </c>
      <c r="E66" s="30" t="s">
        <v>51</v>
      </c>
      <c r="F66" s="31" t="s">
        <v>51</v>
      </c>
      <c r="G66" s="32" t="s">
        <v>51</v>
      </c>
      <c r="H66" s="31" t="s">
        <v>51</v>
      </c>
    </row>
    <row r="67" spans="1:8">
      <c r="A67" s="11" t="s">
        <v>47</v>
      </c>
      <c r="B67" s="29">
        <v>26</v>
      </c>
      <c r="C67" s="30">
        <v>170114</v>
      </c>
      <c r="D67" s="30">
        <v>150795</v>
      </c>
      <c r="E67" s="30">
        <v>40864</v>
      </c>
      <c r="F67" s="31">
        <v>271</v>
      </c>
      <c r="G67" s="32">
        <v>0.74</v>
      </c>
      <c r="H67" s="31">
        <v>88.6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 ht="12.75" customHeight="1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2.7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2.7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2.7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2.7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2.7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2.7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2.7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2.7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85" spans="1:9" ht="12.75" customHeight="1"/>
    <row r="93" spans="1:9">
      <c r="A93" s="1695"/>
      <c r="B93" s="1695"/>
      <c r="C93" s="1695"/>
      <c r="D93" s="1695"/>
      <c r="E93" s="1695"/>
      <c r="F93" s="1695"/>
      <c r="G93" s="1695"/>
      <c r="H93" s="1695"/>
      <c r="I93" s="1695"/>
    </row>
    <row r="94" spans="1:9" s="57" customFormat="1" ht="13.15" customHeight="1" outlineLevel="1">
      <c r="A94" s="1695" t="s">
        <v>305</v>
      </c>
      <c r="B94" s="1695"/>
      <c r="C94" s="1695"/>
      <c r="D94" s="1695"/>
      <c r="E94" s="1695"/>
      <c r="F94" s="1695"/>
      <c r="G94" s="1695"/>
      <c r="H94" s="1695"/>
      <c r="I94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93:I93"/>
    <mergeCell ref="A94:I94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84" man="1"/>
  </col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02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2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68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12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  <c r="I6" s="10"/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  <c r="I7" s="10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  <c r="I8" s="10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  <c r="I9" s="10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/>
      <c r="F10" s="13" t="s">
        <v>22</v>
      </c>
      <c r="G10" s="1704"/>
      <c r="H10" s="1708"/>
      <c r="I10" s="10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  <c r="I11" s="10"/>
    </row>
    <row r="12" spans="1:12" ht="12.75" customHeight="1">
      <c r="A12" s="14" t="s">
        <v>26</v>
      </c>
      <c r="B12" s="1730"/>
      <c r="C12" s="1708"/>
      <c r="D12" s="1709"/>
      <c r="E12" s="19" t="s">
        <v>10</v>
      </c>
      <c r="F12" s="20"/>
      <c r="G12" s="1705"/>
      <c r="H12" s="1708"/>
      <c r="I12" s="10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  <c r="I13" s="10"/>
    </row>
    <row r="14" spans="1:12">
      <c r="A14" s="14"/>
      <c r="B14" s="1731"/>
      <c r="C14" s="21"/>
      <c r="D14" s="22"/>
      <c r="E14" s="1720"/>
      <c r="F14" s="1720"/>
      <c r="G14" s="1705"/>
      <c r="H14" s="1713"/>
      <c r="I14" s="10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  <c r="I15" s="10"/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  <c r="I16" s="10"/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29">
        <v>94</v>
      </c>
      <c r="C19" s="30">
        <v>311467</v>
      </c>
      <c r="D19" s="30">
        <v>255461</v>
      </c>
      <c r="E19" s="30">
        <v>72850</v>
      </c>
      <c r="F19" s="42">
        <v>285.2</v>
      </c>
      <c r="G19" s="32">
        <v>0.78</v>
      </c>
      <c r="H19" s="31">
        <v>82</v>
      </c>
    </row>
    <row r="20" spans="1:8" outlineLevel="1">
      <c r="A20" s="11" t="s">
        <v>41</v>
      </c>
      <c r="B20" s="29">
        <v>88</v>
      </c>
      <c r="C20" s="30">
        <v>577822</v>
      </c>
      <c r="D20" s="30">
        <v>477020</v>
      </c>
      <c r="E20" s="30">
        <v>133118</v>
      </c>
      <c r="F20" s="42">
        <v>279.10000000000002</v>
      </c>
      <c r="G20" s="32">
        <v>0.76</v>
      </c>
      <c r="H20" s="31">
        <v>82.6</v>
      </c>
    </row>
    <row r="21" spans="1:8" outlineLevel="1">
      <c r="A21" s="11" t="s">
        <v>42</v>
      </c>
      <c r="B21" s="29">
        <v>81</v>
      </c>
      <c r="C21" s="30">
        <v>1386981</v>
      </c>
      <c r="D21" s="30">
        <v>1203696</v>
      </c>
      <c r="E21" s="30">
        <v>342571</v>
      </c>
      <c r="F21" s="42">
        <v>284.60000000000002</v>
      </c>
      <c r="G21" s="32">
        <v>0.78</v>
      </c>
      <c r="H21" s="31">
        <v>86.8</v>
      </c>
    </row>
    <row r="22" spans="1:8" outlineLevel="1">
      <c r="A22" s="11" t="s">
        <v>43</v>
      </c>
      <c r="B22" s="29">
        <v>10</v>
      </c>
      <c r="C22" s="30">
        <v>393315</v>
      </c>
      <c r="D22" s="30">
        <v>314093</v>
      </c>
      <c r="E22" s="30">
        <v>95496</v>
      </c>
      <c r="F22" s="42">
        <v>304</v>
      </c>
      <c r="G22" s="32">
        <v>0.83</v>
      </c>
      <c r="H22" s="31">
        <v>79.900000000000006</v>
      </c>
    </row>
    <row r="23" spans="1:8" outlineLevel="1">
      <c r="A23" s="11" t="s">
        <v>44</v>
      </c>
      <c r="B23" s="29">
        <v>9</v>
      </c>
      <c r="C23" s="30">
        <v>674466</v>
      </c>
      <c r="D23" s="30">
        <v>535294</v>
      </c>
      <c r="E23" s="30">
        <v>162942</v>
      </c>
      <c r="F23" s="42">
        <v>304.39999999999998</v>
      </c>
      <c r="G23" s="32">
        <v>0.83</v>
      </c>
      <c r="H23" s="31">
        <v>79.400000000000006</v>
      </c>
    </row>
    <row r="24" spans="1:8" outlineLevel="1">
      <c r="A24" s="11" t="s">
        <v>45</v>
      </c>
      <c r="B24" s="29">
        <v>4</v>
      </c>
      <c r="C24" s="43" t="s">
        <v>53</v>
      </c>
      <c r="D24" s="43" t="s">
        <v>53</v>
      </c>
      <c r="E24" s="43" t="s">
        <v>53</v>
      </c>
      <c r="F24" s="42">
        <v>295.5</v>
      </c>
      <c r="G24" s="32">
        <v>0.81</v>
      </c>
      <c r="H24" s="31">
        <v>83.8</v>
      </c>
    </row>
    <row r="25" spans="1:8" outlineLevel="1">
      <c r="A25" s="11" t="s">
        <v>46</v>
      </c>
      <c r="B25" s="29">
        <v>4</v>
      </c>
      <c r="C25" s="43" t="s">
        <v>53</v>
      </c>
      <c r="D25" s="43" t="s">
        <v>53</v>
      </c>
      <c r="E25" s="43" t="s">
        <v>53</v>
      </c>
      <c r="F25" s="42">
        <v>316.60000000000002</v>
      </c>
      <c r="G25" s="32">
        <v>0.87</v>
      </c>
      <c r="H25" s="31">
        <v>33.700000000000003</v>
      </c>
    </row>
    <row r="26" spans="1:8">
      <c r="A26" s="11" t="s">
        <v>47</v>
      </c>
      <c r="B26" s="29">
        <v>290</v>
      </c>
      <c r="C26" s="30">
        <v>5351579</v>
      </c>
      <c r="D26" s="30">
        <v>3762791</v>
      </c>
      <c r="E26" s="30">
        <v>1105759</v>
      </c>
      <c r="F26" s="42">
        <v>293.89999999999998</v>
      </c>
      <c r="G26" s="32">
        <v>0.81</v>
      </c>
      <c r="H26" s="31">
        <v>70.3</v>
      </c>
    </row>
    <row r="27" spans="1:8">
      <c r="A27" s="33"/>
      <c r="B27" s="34"/>
      <c r="C27" s="30"/>
      <c r="D27" s="30"/>
      <c r="E27" s="30"/>
      <c r="F27" s="31"/>
      <c r="G27" s="32"/>
      <c r="H27" s="31"/>
    </row>
    <row r="28" spans="1:8" ht="12.7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44">
        <v>70</v>
      </c>
      <c r="C30" s="45">
        <v>184486</v>
      </c>
      <c r="D30" s="45">
        <v>142280</v>
      </c>
      <c r="E30" s="45">
        <v>40895</v>
      </c>
      <c r="F30" s="46">
        <v>287.39999999999998</v>
      </c>
      <c r="G30" s="47">
        <v>0.79</v>
      </c>
      <c r="H30" s="48">
        <v>77.099999999999994</v>
      </c>
    </row>
    <row r="31" spans="1:8" outlineLevel="1">
      <c r="A31" s="11" t="s">
        <v>41</v>
      </c>
      <c r="B31" s="44">
        <v>52</v>
      </c>
      <c r="C31" s="45">
        <v>336608</v>
      </c>
      <c r="D31" s="45">
        <v>256286</v>
      </c>
      <c r="E31" s="45">
        <v>70338</v>
      </c>
      <c r="F31" s="46">
        <v>274.5</v>
      </c>
      <c r="G31" s="47">
        <v>0.75</v>
      </c>
      <c r="H31" s="48">
        <v>76.099999999999994</v>
      </c>
    </row>
    <row r="32" spans="1:8" outlineLevel="1">
      <c r="A32" s="11" t="s">
        <v>42</v>
      </c>
      <c r="B32" s="44">
        <v>64</v>
      </c>
      <c r="C32" s="45">
        <v>1000761</v>
      </c>
      <c r="D32" s="45">
        <v>831231</v>
      </c>
      <c r="E32" s="45">
        <v>236418</v>
      </c>
      <c r="F32" s="46">
        <v>284.39999999999998</v>
      </c>
      <c r="G32" s="47">
        <v>0.78</v>
      </c>
      <c r="H32" s="48">
        <v>83.1</v>
      </c>
    </row>
    <row r="33" spans="1:9" outlineLevel="1">
      <c r="A33" s="11" t="s">
        <v>43</v>
      </c>
      <c r="B33" s="44">
        <v>5</v>
      </c>
      <c r="C33" s="45" t="s">
        <v>53</v>
      </c>
      <c r="D33" s="45" t="s">
        <v>53</v>
      </c>
      <c r="E33" s="45" t="s">
        <v>53</v>
      </c>
      <c r="F33" s="46">
        <v>310.10000000000002</v>
      </c>
      <c r="G33" s="47">
        <v>0.85</v>
      </c>
      <c r="H33" s="48">
        <v>85.2</v>
      </c>
    </row>
    <row r="34" spans="1:9" outlineLevel="1">
      <c r="A34" s="11" t="s">
        <v>44</v>
      </c>
      <c r="B34" s="44">
        <v>8</v>
      </c>
      <c r="C34" s="45">
        <v>572275</v>
      </c>
      <c r="D34" s="45">
        <v>450545</v>
      </c>
      <c r="E34" s="45">
        <v>137968</v>
      </c>
      <c r="F34" s="46">
        <v>306.2</v>
      </c>
      <c r="G34" s="47">
        <v>0.84</v>
      </c>
      <c r="H34" s="48">
        <v>78.7</v>
      </c>
    </row>
    <row r="35" spans="1:9" outlineLevel="1">
      <c r="A35" s="11" t="s">
        <v>45</v>
      </c>
      <c r="B35" s="44">
        <v>3</v>
      </c>
      <c r="C35" s="45">
        <v>425007</v>
      </c>
      <c r="D35" s="45">
        <v>365917</v>
      </c>
      <c r="E35" s="45">
        <v>107939</v>
      </c>
      <c r="F35" s="46">
        <v>295</v>
      </c>
      <c r="G35" s="47">
        <v>0.81</v>
      </c>
      <c r="H35" s="48">
        <v>86.1</v>
      </c>
    </row>
    <row r="36" spans="1:9" outlineLevel="1">
      <c r="A36" s="11" t="s">
        <v>46</v>
      </c>
      <c r="B36" s="44">
        <v>1</v>
      </c>
      <c r="C36" s="45" t="s">
        <v>53</v>
      </c>
      <c r="D36" s="45" t="s">
        <v>53</v>
      </c>
      <c r="E36" s="45" t="s">
        <v>53</v>
      </c>
      <c r="F36" s="46">
        <v>320.39999999999998</v>
      </c>
      <c r="G36" s="47">
        <v>0.88</v>
      </c>
      <c r="H36" s="48">
        <v>89.3</v>
      </c>
    </row>
    <row r="37" spans="1:9">
      <c r="A37" s="11" t="s">
        <v>47</v>
      </c>
      <c r="B37" s="44">
        <v>203</v>
      </c>
      <c r="C37" s="45">
        <v>2926325</v>
      </c>
      <c r="D37" s="45">
        <v>2402793</v>
      </c>
      <c r="E37" s="45">
        <v>706280</v>
      </c>
      <c r="F37" s="46">
        <v>293.89999999999998</v>
      </c>
      <c r="G37" s="47">
        <v>0.81</v>
      </c>
      <c r="H37" s="48">
        <v>82.1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44">
        <v>30</v>
      </c>
      <c r="C40" s="49">
        <v>89368</v>
      </c>
      <c r="D40" s="49">
        <v>76903</v>
      </c>
      <c r="E40" s="49">
        <v>21679</v>
      </c>
      <c r="F40" s="46">
        <v>281.89999999999998</v>
      </c>
      <c r="G40" s="47">
        <v>0.77</v>
      </c>
      <c r="H40" s="48">
        <v>86.1</v>
      </c>
    </row>
    <row r="41" spans="1:9" outlineLevel="1">
      <c r="A41" s="11" t="s">
        <v>41</v>
      </c>
      <c r="B41" s="44">
        <v>13</v>
      </c>
      <c r="C41" s="45">
        <v>92681</v>
      </c>
      <c r="D41" s="49">
        <v>84782</v>
      </c>
      <c r="E41" s="49">
        <v>24622</v>
      </c>
      <c r="F41" s="46">
        <v>290.39999999999998</v>
      </c>
      <c r="G41" s="47">
        <v>0.8</v>
      </c>
      <c r="H41" s="48">
        <v>91.5</v>
      </c>
    </row>
    <row r="42" spans="1:9" outlineLevel="1">
      <c r="A42" s="11" t="s">
        <v>42</v>
      </c>
      <c r="B42" s="44">
        <v>19</v>
      </c>
      <c r="C42" s="45">
        <v>287150</v>
      </c>
      <c r="D42" s="45">
        <v>262999</v>
      </c>
      <c r="E42" s="49">
        <v>75479</v>
      </c>
      <c r="F42" s="46">
        <v>287</v>
      </c>
      <c r="G42" s="47">
        <v>0.79</v>
      </c>
      <c r="H42" s="48">
        <v>91.6</v>
      </c>
    </row>
    <row r="43" spans="1:9" outlineLevel="1">
      <c r="A43" s="11" t="s">
        <v>43</v>
      </c>
      <c r="B43" s="44">
        <v>2</v>
      </c>
      <c r="C43" s="50" t="s">
        <v>53</v>
      </c>
      <c r="D43" s="50" t="s">
        <v>53</v>
      </c>
      <c r="E43" s="50" t="s">
        <v>53</v>
      </c>
      <c r="F43" s="46">
        <v>294.89999999999998</v>
      </c>
      <c r="G43" s="47">
        <v>0.81</v>
      </c>
      <c r="H43" s="48">
        <v>90.7</v>
      </c>
    </row>
    <row r="44" spans="1:9" outlineLevel="1">
      <c r="A44" s="11" t="s">
        <v>44</v>
      </c>
      <c r="B44" s="44">
        <v>2</v>
      </c>
      <c r="C44" s="50" t="s">
        <v>53</v>
      </c>
      <c r="D44" s="50" t="s">
        <v>53</v>
      </c>
      <c r="E44" s="50" t="s">
        <v>53</v>
      </c>
      <c r="F44" s="46">
        <v>269.8</v>
      </c>
      <c r="G44" s="47">
        <v>0.74</v>
      </c>
      <c r="H44" s="48">
        <v>71.7</v>
      </c>
    </row>
    <row r="45" spans="1:9" outlineLevel="1">
      <c r="A45" s="11" t="s">
        <v>45</v>
      </c>
      <c r="B45" s="44" t="s">
        <v>51</v>
      </c>
      <c r="C45" s="49" t="s">
        <v>51</v>
      </c>
      <c r="D45" s="49" t="s">
        <v>51</v>
      </c>
      <c r="E45" s="49" t="s">
        <v>51</v>
      </c>
      <c r="F45" s="49" t="s">
        <v>51</v>
      </c>
      <c r="G45" s="49" t="s">
        <v>51</v>
      </c>
      <c r="H45" s="49" t="s">
        <v>51</v>
      </c>
    </row>
    <row r="46" spans="1:9" outlineLevel="1">
      <c r="A46" s="11" t="s">
        <v>46</v>
      </c>
      <c r="B46" s="44" t="s">
        <v>51</v>
      </c>
      <c r="C46" s="49" t="s">
        <v>51</v>
      </c>
      <c r="D46" s="49" t="s">
        <v>51</v>
      </c>
      <c r="E46" s="49" t="s">
        <v>51</v>
      </c>
      <c r="F46" s="49" t="s">
        <v>51</v>
      </c>
      <c r="G46" s="49" t="s">
        <v>51</v>
      </c>
      <c r="H46" s="49" t="s">
        <v>51</v>
      </c>
      <c r="I46" s="31"/>
    </row>
    <row r="47" spans="1:9">
      <c r="A47" s="11" t="s">
        <v>47</v>
      </c>
      <c r="B47" s="44">
        <v>66</v>
      </c>
      <c r="C47" s="45">
        <v>700305</v>
      </c>
      <c r="D47" s="45">
        <v>603090</v>
      </c>
      <c r="E47" s="45">
        <v>171443</v>
      </c>
      <c r="F47" s="46">
        <v>284.3</v>
      </c>
      <c r="G47" s="47">
        <v>0.78</v>
      </c>
      <c r="H47" s="48">
        <v>86.1</v>
      </c>
    </row>
    <row r="49" spans="1:8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44">
        <v>1</v>
      </c>
      <c r="C50" s="50" t="s">
        <v>53</v>
      </c>
      <c r="D50" s="50" t="s">
        <v>53</v>
      </c>
      <c r="E50" s="50" t="s">
        <v>53</v>
      </c>
      <c r="F50" s="46">
        <v>292.89999999999998</v>
      </c>
      <c r="G50" s="47">
        <v>0.8</v>
      </c>
      <c r="H50" s="48">
        <v>97.2</v>
      </c>
    </row>
    <row r="51" spans="1:8" outlineLevel="1">
      <c r="A51" s="11" t="s">
        <v>41</v>
      </c>
      <c r="B51" s="44">
        <v>1</v>
      </c>
      <c r="C51" s="50" t="s">
        <v>53</v>
      </c>
      <c r="D51" s="50" t="s">
        <v>53</v>
      </c>
      <c r="E51" s="50" t="s">
        <v>53</v>
      </c>
      <c r="F51" s="46">
        <v>303.8</v>
      </c>
      <c r="G51" s="47">
        <v>0.83</v>
      </c>
      <c r="H51" s="48">
        <v>46.4</v>
      </c>
    </row>
    <row r="52" spans="1:8" outlineLevel="1">
      <c r="A52" s="11" t="s">
        <v>42</v>
      </c>
      <c r="B52" s="44">
        <v>2</v>
      </c>
      <c r="C52" s="49" t="s">
        <v>53</v>
      </c>
      <c r="D52" s="49" t="s">
        <v>53</v>
      </c>
      <c r="E52" s="49" t="s">
        <v>53</v>
      </c>
      <c r="F52" s="46">
        <v>287.7</v>
      </c>
      <c r="G52" s="47">
        <v>0.79</v>
      </c>
      <c r="H52" s="48">
        <v>39.1</v>
      </c>
    </row>
    <row r="53" spans="1:8" outlineLevel="1">
      <c r="A53" s="11" t="s">
        <v>43</v>
      </c>
      <c r="B53" s="29" t="s">
        <v>51</v>
      </c>
      <c r="C53" s="34" t="s">
        <v>51</v>
      </c>
      <c r="D53" s="34" t="s">
        <v>51</v>
      </c>
      <c r="E53" s="34" t="s">
        <v>51</v>
      </c>
      <c r="F53" s="34" t="s">
        <v>51</v>
      </c>
      <c r="G53" s="34" t="s">
        <v>51</v>
      </c>
      <c r="H53" s="34" t="s">
        <v>51</v>
      </c>
    </row>
    <row r="54" spans="1:8" outlineLevel="1">
      <c r="A54" s="11" t="s">
        <v>44</v>
      </c>
      <c r="B54" s="44">
        <v>1</v>
      </c>
      <c r="C54" s="50" t="s">
        <v>53</v>
      </c>
      <c r="D54" s="50" t="s">
        <v>53</v>
      </c>
      <c r="E54" s="50" t="s">
        <v>53</v>
      </c>
      <c r="F54" s="46">
        <v>323.89999999999998</v>
      </c>
      <c r="G54" s="47">
        <v>0.89</v>
      </c>
      <c r="H54" s="48">
        <v>96.1</v>
      </c>
    </row>
    <row r="55" spans="1:8" outlineLevel="1">
      <c r="A55" s="11" t="s">
        <v>45</v>
      </c>
      <c r="B55" s="29" t="s">
        <v>51</v>
      </c>
      <c r="C55" s="34" t="s">
        <v>51</v>
      </c>
      <c r="D55" s="34" t="s">
        <v>51</v>
      </c>
      <c r="E55" s="34" t="s">
        <v>51</v>
      </c>
      <c r="F55" s="34" t="s">
        <v>51</v>
      </c>
      <c r="G55" s="34" t="s">
        <v>51</v>
      </c>
      <c r="H55" s="34" t="s">
        <v>51</v>
      </c>
    </row>
    <row r="56" spans="1:8" outlineLevel="1">
      <c r="A56" s="11" t="s">
        <v>46</v>
      </c>
      <c r="B56" s="44">
        <v>3</v>
      </c>
      <c r="C56" s="50" t="s">
        <v>53</v>
      </c>
      <c r="D56" s="50" t="s">
        <v>53</v>
      </c>
      <c r="E56" s="50" t="s">
        <v>53</v>
      </c>
      <c r="F56" s="46">
        <v>315.3</v>
      </c>
      <c r="G56" s="47">
        <v>0.86</v>
      </c>
      <c r="H56" s="48">
        <v>21.5</v>
      </c>
    </row>
    <row r="57" spans="1:8">
      <c r="A57" s="11" t="s">
        <v>47</v>
      </c>
      <c r="B57" s="44">
        <v>8</v>
      </c>
      <c r="C57" s="45">
        <v>1282995</v>
      </c>
      <c r="D57" s="45">
        <v>351771</v>
      </c>
      <c r="E57" s="45">
        <v>111251</v>
      </c>
      <c r="F57" s="46">
        <v>316.3</v>
      </c>
      <c r="G57" s="47">
        <v>0.87</v>
      </c>
      <c r="H57" s="48">
        <v>27.4</v>
      </c>
    </row>
    <row r="59" spans="1:8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29">
        <v>37</v>
      </c>
      <c r="C60" s="51">
        <v>118842</v>
      </c>
      <c r="D60" s="51">
        <v>104571</v>
      </c>
      <c r="E60" s="51">
        <v>29410</v>
      </c>
      <c r="F60" s="42">
        <v>281.2</v>
      </c>
      <c r="G60" s="32">
        <v>0.77</v>
      </c>
      <c r="H60" s="31">
        <v>88</v>
      </c>
    </row>
    <row r="61" spans="1:8" outlineLevel="1">
      <c r="A61" s="11" t="s">
        <v>41</v>
      </c>
      <c r="B61" s="29">
        <v>34</v>
      </c>
      <c r="C61" s="30">
        <v>214222</v>
      </c>
      <c r="D61" s="30">
        <v>201614</v>
      </c>
      <c r="E61" s="51">
        <v>57675</v>
      </c>
      <c r="F61" s="42">
        <v>286.10000000000002</v>
      </c>
      <c r="G61" s="32">
        <v>0.78</v>
      </c>
      <c r="H61" s="31">
        <v>94.1</v>
      </c>
    </row>
    <row r="62" spans="1:8" outlineLevel="1">
      <c r="A62" s="11" t="s">
        <v>42</v>
      </c>
      <c r="B62" s="29">
        <v>9</v>
      </c>
      <c r="C62" s="51">
        <v>108890</v>
      </c>
      <c r="D62" s="51">
        <v>98951</v>
      </c>
      <c r="E62" s="51">
        <v>29700</v>
      </c>
      <c r="F62" s="42">
        <v>300.2</v>
      </c>
      <c r="G62" s="32">
        <v>0.82</v>
      </c>
      <c r="H62" s="31">
        <v>90.9</v>
      </c>
    </row>
    <row r="63" spans="1:8" outlineLevel="1">
      <c r="A63" s="11" t="s">
        <v>43</v>
      </c>
      <c r="B63" s="29" t="s">
        <v>51</v>
      </c>
      <c r="C63" s="51" t="s">
        <v>51</v>
      </c>
      <c r="D63" s="51" t="s">
        <v>51</v>
      </c>
      <c r="E63" s="51" t="s">
        <v>51</v>
      </c>
      <c r="F63" s="51" t="s">
        <v>51</v>
      </c>
      <c r="G63" s="51" t="s">
        <v>51</v>
      </c>
      <c r="H63" s="51" t="s">
        <v>51</v>
      </c>
    </row>
    <row r="64" spans="1:8" outlineLevel="1">
      <c r="A64" s="11" t="s">
        <v>44</v>
      </c>
      <c r="B64" s="29" t="s">
        <v>51</v>
      </c>
      <c r="C64" s="51" t="s">
        <v>51</v>
      </c>
      <c r="D64" s="51" t="s">
        <v>51</v>
      </c>
      <c r="E64" s="51" t="s">
        <v>51</v>
      </c>
      <c r="F64" s="51" t="s">
        <v>51</v>
      </c>
      <c r="G64" s="51" t="s">
        <v>51</v>
      </c>
      <c r="H64" s="51" t="s">
        <v>51</v>
      </c>
    </row>
    <row r="65" spans="1:8" outlineLevel="1">
      <c r="A65" s="11" t="s">
        <v>45</v>
      </c>
      <c r="B65" s="29" t="s">
        <v>51</v>
      </c>
      <c r="C65" s="51" t="s">
        <v>51</v>
      </c>
      <c r="D65" s="51" t="s">
        <v>51</v>
      </c>
      <c r="E65" s="51" t="s">
        <v>51</v>
      </c>
      <c r="F65" s="51" t="s">
        <v>51</v>
      </c>
      <c r="G65" s="51" t="s">
        <v>51</v>
      </c>
      <c r="H65" s="51" t="s">
        <v>51</v>
      </c>
    </row>
    <row r="66" spans="1:8" outlineLevel="1">
      <c r="A66" s="11" t="s">
        <v>46</v>
      </c>
      <c r="B66" s="29" t="s">
        <v>51</v>
      </c>
      <c r="C66" s="51" t="s">
        <v>51</v>
      </c>
      <c r="D66" s="51" t="s">
        <v>51</v>
      </c>
      <c r="E66" s="51" t="s">
        <v>51</v>
      </c>
      <c r="F66" s="51" t="s">
        <v>51</v>
      </c>
      <c r="G66" s="51" t="s">
        <v>51</v>
      </c>
      <c r="H66" s="51" t="s">
        <v>51</v>
      </c>
    </row>
    <row r="67" spans="1:8">
      <c r="A67" s="11" t="s">
        <v>47</v>
      </c>
      <c r="B67" s="29">
        <v>80</v>
      </c>
      <c r="C67" s="30">
        <v>441954</v>
      </c>
      <c r="D67" s="30">
        <v>405136</v>
      </c>
      <c r="E67" s="51">
        <v>116785</v>
      </c>
      <c r="F67" s="42">
        <v>288.3</v>
      </c>
      <c r="G67" s="32">
        <v>0.79</v>
      </c>
      <c r="H67" s="31">
        <v>91.7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 ht="12.75" customHeight="1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2.7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2.7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2.7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2.7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2.7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2.7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2.7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2.7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94" spans="1:9" s="57" customFormat="1" ht="13.15" customHeight="1" outlineLevel="1">
      <c r="A94" s="1695" t="s">
        <v>305</v>
      </c>
      <c r="B94" s="1695"/>
      <c r="C94" s="1695"/>
      <c r="D94" s="1695"/>
      <c r="E94" s="1695"/>
      <c r="F94" s="1695"/>
      <c r="G94" s="1695"/>
      <c r="H94" s="1695"/>
      <c r="I94" s="1695"/>
    </row>
    <row r="102" spans="1:9">
      <c r="A102" s="1695"/>
      <c r="B102" s="1695"/>
      <c r="C102" s="1695"/>
      <c r="D102" s="1695"/>
      <c r="E102" s="1695"/>
      <c r="F102" s="1695"/>
      <c r="G102" s="1695"/>
      <c r="H102" s="1695"/>
      <c r="I102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94:I94"/>
    <mergeCell ref="A102:I102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84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02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2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69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67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/>
      <c r="F10" s="13" t="s">
        <v>22</v>
      </c>
      <c r="G10" s="1704"/>
      <c r="H10" s="1708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</row>
    <row r="12" spans="1:12" ht="12.75" customHeight="1">
      <c r="A12" s="14" t="s">
        <v>26</v>
      </c>
      <c r="B12" s="1730"/>
      <c r="C12" s="1708"/>
      <c r="D12" s="1709"/>
      <c r="E12" s="19" t="s">
        <v>10</v>
      </c>
      <c r="F12" s="20"/>
      <c r="G12" s="1705"/>
      <c r="H12" s="1708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</row>
    <row r="14" spans="1:12">
      <c r="A14" s="14"/>
      <c r="B14" s="1731"/>
      <c r="C14" s="21"/>
      <c r="D14" s="22"/>
      <c r="E14" s="1720"/>
      <c r="F14" s="1720"/>
      <c r="G14" s="1705"/>
      <c r="H14" s="1713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44">
        <v>4</v>
      </c>
      <c r="C19" s="49">
        <v>14525</v>
      </c>
      <c r="D19" s="49">
        <v>9819</v>
      </c>
      <c r="E19" s="49">
        <v>2695</v>
      </c>
      <c r="F19" s="46">
        <v>274.5</v>
      </c>
      <c r="G19" s="47">
        <v>0.75</v>
      </c>
      <c r="H19" s="48">
        <v>67.599999999999994</v>
      </c>
    </row>
    <row r="20" spans="1:8" outlineLevel="1">
      <c r="A20" s="11" t="s">
        <v>41</v>
      </c>
      <c r="B20" s="44">
        <v>3</v>
      </c>
      <c r="C20" s="49">
        <v>19550</v>
      </c>
      <c r="D20" s="49">
        <v>16619</v>
      </c>
      <c r="E20" s="49">
        <v>4457</v>
      </c>
      <c r="F20" s="46">
        <v>268.2</v>
      </c>
      <c r="G20" s="47">
        <v>0.73</v>
      </c>
      <c r="H20" s="48">
        <v>85</v>
      </c>
    </row>
    <row r="21" spans="1:8" outlineLevel="1">
      <c r="A21" s="11" t="s">
        <v>42</v>
      </c>
      <c r="B21" s="44">
        <v>17</v>
      </c>
      <c r="C21" s="45">
        <v>318526</v>
      </c>
      <c r="D21" s="45">
        <v>273290</v>
      </c>
      <c r="E21" s="49">
        <v>78888</v>
      </c>
      <c r="F21" s="46">
        <v>288.7</v>
      </c>
      <c r="G21" s="47">
        <v>0.79</v>
      </c>
      <c r="H21" s="48">
        <v>85.8</v>
      </c>
    </row>
    <row r="22" spans="1:8" outlineLevel="1">
      <c r="A22" s="11" t="s">
        <v>43</v>
      </c>
      <c r="B22" s="44">
        <v>10</v>
      </c>
      <c r="C22" s="45">
        <v>365374</v>
      </c>
      <c r="D22" s="45">
        <v>330002</v>
      </c>
      <c r="E22" s="49">
        <v>101933</v>
      </c>
      <c r="F22" s="46">
        <v>308.89999999999998</v>
      </c>
      <c r="G22" s="47">
        <v>0.85</v>
      </c>
      <c r="H22" s="48">
        <v>90.3</v>
      </c>
    </row>
    <row r="23" spans="1:8" outlineLevel="1">
      <c r="A23" s="11" t="s">
        <v>44</v>
      </c>
      <c r="B23" s="44">
        <v>3</v>
      </c>
      <c r="C23" s="50" t="s">
        <v>53</v>
      </c>
      <c r="D23" s="50" t="s">
        <v>53</v>
      </c>
      <c r="E23" s="50" t="s">
        <v>53</v>
      </c>
      <c r="F23" s="46">
        <v>278.3</v>
      </c>
      <c r="G23" s="47">
        <v>0.76</v>
      </c>
      <c r="H23" s="48">
        <v>77.8</v>
      </c>
    </row>
    <row r="24" spans="1:8" outlineLevel="1">
      <c r="A24" s="11" t="s">
        <v>45</v>
      </c>
      <c r="B24" s="44">
        <v>2</v>
      </c>
      <c r="C24" s="50" t="s">
        <v>53</v>
      </c>
      <c r="D24" s="50" t="s">
        <v>53</v>
      </c>
      <c r="E24" s="50" t="s">
        <v>53</v>
      </c>
      <c r="F24" s="46">
        <v>298.2</v>
      </c>
      <c r="G24" s="47">
        <v>0.82</v>
      </c>
      <c r="H24" s="48">
        <v>84.1</v>
      </c>
    </row>
    <row r="25" spans="1:8" outlineLevel="1">
      <c r="A25" s="11" t="s">
        <v>46</v>
      </c>
      <c r="B25" s="44">
        <v>6</v>
      </c>
      <c r="C25" s="45">
        <v>2472000</v>
      </c>
      <c r="D25" s="45">
        <v>1994162</v>
      </c>
      <c r="E25" s="45">
        <v>598668</v>
      </c>
      <c r="F25" s="46">
        <v>300.2</v>
      </c>
      <c r="G25" s="47">
        <v>0.82</v>
      </c>
      <c r="H25" s="48">
        <v>80.7</v>
      </c>
    </row>
    <row r="26" spans="1:8">
      <c r="A26" s="11" t="s">
        <v>47</v>
      </c>
      <c r="B26" s="44">
        <v>45</v>
      </c>
      <c r="C26" s="45">
        <v>3646441</v>
      </c>
      <c r="D26" s="45">
        <v>2993710</v>
      </c>
      <c r="E26" s="45">
        <v>893449</v>
      </c>
      <c r="F26" s="46">
        <v>298.39999999999998</v>
      </c>
      <c r="G26" s="47">
        <v>0.82</v>
      </c>
      <c r="H26" s="48">
        <v>82.1</v>
      </c>
    </row>
    <row r="27" spans="1:8">
      <c r="A27" s="33"/>
      <c r="B27" s="34"/>
      <c r="C27" s="30"/>
      <c r="D27" s="30"/>
      <c r="E27" s="30"/>
      <c r="F27" s="31"/>
      <c r="G27" s="32"/>
      <c r="H27" s="31"/>
    </row>
    <row r="28" spans="1:8" ht="12.7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44">
        <v>3</v>
      </c>
      <c r="C30" s="50">
        <v>4083</v>
      </c>
      <c r="D30" s="50">
        <v>2726</v>
      </c>
      <c r="E30" s="50">
        <v>1403</v>
      </c>
      <c r="F30" s="46" t="s">
        <v>70</v>
      </c>
      <c r="G30" s="47" t="s">
        <v>70</v>
      </c>
      <c r="H30" s="48">
        <v>66.8</v>
      </c>
    </row>
    <row r="31" spans="1:8" outlineLevel="1">
      <c r="A31" s="11" t="s">
        <v>41</v>
      </c>
      <c r="B31" s="44">
        <v>2</v>
      </c>
      <c r="C31" s="50" t="s">
        <v>53</v>
      </c>
      <c r="D31" s="50" t="s">
        <v>53</v>
      </c>
      <c r="E31" s="49" t="s">
        <v>53</v>
      </c>
      <c r="F31" s="49" t="s">
        <v>70</v>
      </c>
      <c r="G31" s="49" t="s">
        <v>70</v>
      </c>
      <c r="H31" s="48">
        <v>17.5</v>
      </c>
    </row>
    <row r="32" spans="1:8" outlineLevel="1">
      <c r="A32" s="11" t="s">
        <v>42</v>
      </c>
      <c r="B32" s="44">
        <v>9</v>
      </c>
      <c r="C32" s="49">
        <v>129228</v>
      </c>
      <c r="D32" s="49">
        <v>106124</v>
      </c>
      <c r="E32" s="49">
        <v>32264</v>
      </c>
      <c r="F32" s="46">
        <v>304</v>
      </c>
      <c r="G32" s="47">
        <v>0.83</v>
      </c>
      <c r="H32" s="48">
        <v>82.1</v>
      </c>
    </row>
    <row r="33" spans="1:9" outlineLevel="1">
      <c r="A33" s="11" t="s">
        <v>43</v>
      </c>
      <c r="B33" s="44" t="s">
        <v>51</v>
      </c>
      <c r="C33" s="50" t="s">
        <v>51</v>
      </c>
      <c r="D33" s="50" t="s">
        <v>51</v>
      </c>
      <c r="E33" s="50" t="s">
        <v>51</v>
      </c>
      <c r="F33" s="46" t="s">
        <v>51</v>
      </c>
      <c r="G33" s="47" t="s">
        <v>51</v>
      </c>
      <c r="H33" s="48" t="s">
        <v>51</v>
      </c>
    </row>
    <row r="34" spans="1:9" outlineLevel="1">
      <c r="A34" s="11" t="s">
        <v>44</v>
      </c>
      <c r="B34" s="44">
        <v>2</v>
      </c>
      <c r="C34" s="50" t="s">
        <v>53</v>
      </c>
      <c r="D34" s="50" t="s">
        <v>53</v>
      </c>
      <c r="E34" s="50" t="s">
        <v>53</v>
      </c>
      <c r="F34" s="46">
        <v>284.2</v>
      </c>
      <c r="G34" s="47">
        <v>0.78</v>
      </c>
      <c r="H34" s="48">
        <v>83.4</v>
      </c>
    </row>
    <row r="35" spans="1:9" outlineLevel="1">
      <c r="A35" s="11" t="s">
        <v>45</v>
      </c>
      <c r="B35" s="44">
        <v>2</v>
      </c>
      <c r="C35" s="50" t="s">
        <v>53</v>
      </c>
      <c r="D35" s="50" t="s">
        <v>53</v>
      </c>
      <c r="E35" s="50" t="s">
        <v>53</v>
      </c>
      <c r="F35" s="46">
        <v>298.2</v>
      </c>
      <c r="G35" s="47">
        <v>0.82</v>
      </c>
      <c r="H35" s="48">
        <v>84.1</v>
      </c>
    </row>
    <row r="36" spans="1:9" outlineLevel="1">
      <c r="A36" s="11" t="s">
        <v>46</v>
      </c>
      <c r="B36" s="44">
        <v>6</v>
      </c>
      <c r="C36" s="45">
        <v>2472000</v>
      </c>
      <c r="D36" s="45">
        <v>1994162</v>
      </c>
      <c r="E36" s="45">
        <v>598668</v>
      </c>
      <c r="F36" s="46">
        <v>300.2</v>
      </c>
      <c r="G36" s="47">
        <v>0.82</v>
      </c>
      <c r="H36" s="48">
        <v>80.7</v>
      </c>
    </row>
    <row r="37" spans="1:9">
      <c r="A37" s="11" t="s">
        <v>47</v>
      </c>
      <c r="B37" s="44">
        <v>24</v>
      </c>
      <c r="C37" s="45">
        <v>2965198</v>
      </c>
      <c r="D37" s="45">
        <v>2402572</v>
      </c>
      <c r="E37" s="45">
        <v>720290</v>
      </c>
      <c r="F37" s="46">
        <v>299.8</v>
      </c>
      <c r="G37" s="47">
        <v>0.82</v>
      </c>
      <c r="H37" s="48">
        <v>81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44">
        <v>2</v>
      </c>
      <c r="C40" s="50" t="s">
        <v>53</v>
      </c>
      <c r="D40" s="50" t="s">
        <v>53</v>
      </c>
      <c r="E40" s="50" t="s">
        <v>53</v>
      </c>
      <c r="F40" s="46">
        <v>275.3</v>
      </c>
      <c r="G40" s="47">
        <v>0.75</v>
      </c>
      <c r="H40" s="48">
        <v>71</v>
      </c>
    </row>
    <row r="41" spans="1:9" outlineLevel="1">
      <c r="A41" s="11" t="s">
        <v>41</v>
      </c>
      <c r="B41" s="44" t="s">
        <v>51</v>
      </c>
      <c r="C41" s="49" t="s">
        <v>51</v>
      </c>
      <c r="D41" s="49" t="s">
        <v>51</v>
      </c>
      <c r="E41" s="49" t="s">
        <v>51</v>
      </c>
      <c r="F41" s="46" t="s">
        <v>51</v>
      </c>
      <c r="G41" s="52" t="s">
        <v>51</v>
      </c>
      <c r="H41" s="46" t="s">
        <v>51</v>
      </c>
    </row>
    <row r="42" spans="1:9" outlineLevel="1">
      <c r="A42" s="11" t="s">
        <v>42</v>
      </c>
      <c r="B42" s="44">
        <v>4</v>
      </c>
      <c r="C42" s="49">
        <v>58771</v>
      </c>
      <c r="D42" s="49">
        <v>48162</v>
      </c>
      <c r="E42" s="49">
        <v>15393</v>
      </c>
      <c r="F42" s="46">
        <v>319.60000000000002</v>
      </c>
      <c r="G42" s="47">
        <v>0.88</v>
      </c>
      <c r="H42" s="48">
        <v>81.900000000000006</v>
      </c>
    </row>
    <row r="43" spans="1:9" outlineLevel="1">
      <c r="A43" s="11" t="s">
        <v>43</v>
      </c>
      <c r="B43" s="44">
        <v>4</v>
      </c>
      <c r="C43" s="45">
        <v>149823</v>
      </c>
      <c r="D43" s="45">
        <v>129521</v>
      </c>
      <c r="E43" s="49">
        <v>40592</v>
      </c>
      <c r="F43" s="46">
        <v>313.39999999999998</v>
      </c>
      <c r="G43" s="47">
        <v>0.86</v>
      </c>
      <c r="H43" s="48">
        <v>86.4</v>
      </c>
    </row>
    <row r="44" spans="1:9" outlineLevel="1">
      <c r="A44" s="11" t="s">
        <v>44</v>
      </c>
      <c r="B44" s="44" t="s">
        <v>51</v>
      </c>
      <c r="C44" s="49" t="s">
        <v>51</v>
      </c>
      <c r="D44" s="49" t="s">
        <v>51</v>
      </c>
      <c r="E44" s="49" t="s">
        <v>51</v>
      </c>
      <c r="F44" s="49" t="s">
        <v>51</v>
      </c>
      <c r="G44" s="49" t="s">
        <v>51</v>
      </c>
      <c r="H44" s="49" t="s">
        <v>51</v>
      </c>
    </row>
    <row r="45" spans="1:9" outlineLevel="1">
      <c r="A45" s="11" t="s">
        <v>45</v>
      </c>
      <c r="B45" s="44" t="s">
        <v>51</v>
      </c>
      <c r="C45" s="49" t="s">
        <v>51</v>
      </c>
      <c r="D45" s="49" t="s">
        <v>51</v>
      </c>
      <c r="E45" s="49" t="s">
        <v>51</v>
      </c>
      <c r="F45" s="49" t="s">
        <v>51</v>
      </c>
      <c r="G45" s="49" t="s">
        <v>51</v>
      </c>
      <c r="H45" s="49" t="s">
        <v>51</v>
      </c>
    </row>
    <row r="46" spans="1:9" outlineLevel="1">
      <c r="A46" s="11" t="s">
        <v>46</v>
      </c>
      <c r="B46" s="44" t="s">
        <v>51</v>
      </c>
      <c r="C46" s="49" t="s">
        <v>51</v>
      </c>
      <c r="D46" s="49" t="s">
        <v>51</v>
      </c>
      <c r="E46" s="49" t="s">
        <v>51</v>
      </c>
      <c r="F46" s="49" t="s">
        <v>51</v>
      </c>
      <c r="G46" s="49" t="s">
        <v>51</v>
      </c>
      <c r="H46" s="49" t="s">
        <v>51</v>
      </c>
      <c r="I46" s="31"/>
    </row>
    <row r="47" spans="1:9">
      <c r="A47" s="11" t="s">
        <v>47</v>
      </c>
      <c r="B47" s="44">
        <v>10</v>
      </c>
      <c r="C47" s="50" t="s">
        <v>53</v>
      </c>
      <c r="D47" s="50" t="s">
        <v>53</v>
      </c>
      <c r="E47" s="50" t="s">
        <v>53</v>
      </c>
      <c r="F47" s="46">
        <v>313.89999999999998</v>
      </c>
      <c r="G47" s="47">
        <v>0.86</v>
      </c>
      <c r="H47" s="48">
        <v>84.7</v>
      </c>
    </row>
    <row r="49" spans="1:8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44" t="s">
        <v>51</v>
      </c>
      <c r="C50" s="49" t="s">
        <v>51</v>
      </c>
      <c r="D50" s="49" t="s">
        <v>51</v>
      </c>
      <c r="E50" s="49" t="s">
        <v>51</v>
      </c>
      <c r="F50" s="49" t="s">
        <v>51</v>
      </c>
      <c r="G50" s="49" t="s">
        <v>51</v>
      </c>
      <c r="H50" s="49" t="s">
        <v>51</v>
      </c>
    </row>
    <row r="51" spans="1:8" outlineLevel="1">
      <c r="A51" s="11" t="s">
        <v>41</v>
      </c>
      <c r="B51" s="44" t="s">
        <v>51</v>
      </c>
      <c r="C51" s="49" t="s">
        <v>51</v>
      </c>
      <c r="D51" s="49" t="s">
        <v>51</v>
      </c>
      <c r="E51" s="49" t="s">
        <v>51</v>
      </c>
      <c r="F51" s="49" t="s">
        <v>51</v>
      </c>
      <c r="G51" s="49" t="s">
        <v>51</v>
      </c>
      <c r="H51" s="49" t="s">
        <v>51</v>
      </c>
    </row>
    <row r="52" spans="1:8" outlineLevel="1">
      <c r="A52" s="11" t="s">
        <v>42</v>
      </c>
      <c r="B52" s="44" t="s">
        <v>51</v>
      </c>
      <c r="C52" s="49" t="s">
        <v>51</v>
      </c>
      <c r="D52" s="49" t="s">
        <v>51</v>
      </c>
      <c r="E52" s="49" t="s">
        <v>51</v>
      </c>
      <c r="F52" s="49" t="s">
        <v>51</v>
      </c>
      <c r="G52" s="49" t="s">
        <v>51</v>
      </c>
      <c r="H52" s="49" t="s">
        <v>51</v>
      </c>
    </row>
    <row r="53" spans="1:8" outlineLevel="1">
      <c r="A53" s="11" t="s">
        <v>43</v>
      </c>
      <c r="B53" s="44">
        <v>1</v>
      </c>
      <c r="C53" s="50" t="s">
        <v>53</v>
      </c>
      <c r="D53" s="50" t="s">
        <v>53</v>
      </c>
      <c r="E53" s="50" t="s">
        <v>53</v>
      </c>
      <c r="F53" s="46">
        <v>206.4</v>
      </c>
      <c r="G53" s="47">
        <v>0.56999999999999995</v>
      </c>
      <c r="H53" s="48">
        <v>58.6</v>
      </c>
    </row>
    <row r="54" spans="1:8" outlineLevel="1">
      <c r="A54" s="11" t="s">
        <v>44</v>
      </c>
      <c r="B54" s="44" t="s">
        <v>51</v>
      </c>
      <c r="C54" s="49" t="s">
        <v>51</v>
      </c>
      <c r="D54" s="49" t="s">
        <v>51</v>
      </c>
      <c r="E54" s="49" t="s">
        <v>51</v>
      </c>
      <c r="F54" s="49" t="s">
        <v>51</v>
      </c>
      <c r="G54" s="49" t="s">
        <v>51</v>
      </c>
      <c r="H54" s="49" t="s">
        <v>51</v>
      </c>
    </row>
    <row r="55" spans="1:8" outlineLevel="1">
      <c r="A55" s="11" t="s">
        <v>45</v>
      </c>
      <c r="B55" s="44" t="s">
        <v>51</v>
      </c>
      <c r="C55" s="49" t="s">
        <v>51</v>
      </c>
      <c r="D55" s="49" t="s">
        <v>51</v>
      </c>
      <c r="E55" s="49" t="s">
        <v>51</v>
      </c>
      <c r="F55" s="49" t="s">
        <v>51</v>
      </c>
      <c r="G55" s="49" t="s">
        <v>51</v>
      </c>
      <c r="H55" s="49" t="s">
        <v>51</v>
      </c>
    </row>
    <row r="56" spans="1:8" outlineLevel="1">
      <c r="A56" s="11" t="s">
        <v>46</v>
      </c>
      <c r="B56" s="44" t="s">
        <v>51</v>
      </c>
      <c r="C56" s="49" t="s">
        <v>51</v>
      </c>
      <c r="D56" s="49" t="s">
        <v>51</v>
      </c>
      <c r="E56" s="49" t="s">
        <v>51</v>
      </c>
      <c r="F56" s="49" t="s">
        <v>51</v>
      </c>
      <c r="G56" s="49" t="s">
        <v>51</v>
      </c>
      <c r="H56" s="49" t="s">
        <v>51</v>
      </c>
    </row>
    <row r="57" spans="1:8">
      <c r="A57" s="11" t="s">
        <v>47</v>
      </c>
      <c r="B57" s="44">
        <v>1</v>
      </c>
      <c r="C57" s="50" t="s">
        <v>53</v>
      </c>
      <c r="D57" s="50" t="s">
        <v>53</v>
      </c>
      <c r="E57" s="50" t="s">
        <v>53</v>
      </c>
      <c r="F57" s="46">
        <v>206.4</v>
      </c>
      <c r="G57" s="47">
        <v>0.56999999999999995</v>
      </c>
      <c r="H57" s="48">
        <v>58.6</v>
      </c>
    </row>
    <row r="59" spans="1:8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44">
        <v>2</v>
      </c>
      <c r="C60" s="50" t="s">
        <v>53</v>
      </c>
      <c r="D60" s="50" t="s">
        <v>53</v>
      </c>
      <c r="E60" s="50" t="s">
        <v>53</v>
      </c>
      <c r="F60" s="46">
        <v>270.2</v>
      </c>
      <c r="G60" s="47">
        <v>0.74</v>
      </c>
      <c r="H60" s="48">
        <v>70.900000000000006</v>
      </c>
    </row>
    <row r="61" spans="1:8" outlineLevel="1">
      <c r="A61" s="11" t="s">
        <v>41</v>
      </c>
      <c r="B61" s="44">
        <v>2</v>
      </c>
      <c r="C61" s="50" t="s">
        <v>53</v>
      </c>
      <c r="D61" s="50" t="s">
        <v>53</v>
      </c>
      <c r="E61" s="50" t="s">
        <v>53</v>
      </c>
      <c r="F61" s="46">
        <v>267.5</v>
      </c>
      <c r="G61" s="47">
        <v>0.73</v>
      </c>
      <c r="H61" s="48">
        <v>87.8</v>
      </c>
    </row>
    <row r="62" spans="1:8" outlineLevel="1">
      <c r="A62" s="11" t="s">
        <v>42</v>
      </c>
      <c r="B62" s="44">
        <v>11</v>
      </c>
      <c r="C62" s="45">
        <v>197440</v>
      </c>
      <c r="D62" s="45">
        <v>179473</v>
      </c>
      <c r="E62" s="49">
        <v>52015</v>
      </c>
      <c r="F62" s="46">
        <v>289.8</v>
      </c>
      <c r="G62" s="47">
        <v>0.79</v>
      </c>
      <c r="H62" s="48">
        <v>90.9</v>
      </c>
    </row>
    <row r="63" spans="1:8" outlineLevel="1">
      <c r="A63" s="11" t="s">
        <v>43</v>
      </c>
      <c r="B63" s="44">
        <v>6</v>
      </c>
      <c r="C63" s="45">
        <v>210082</v>
      </c>
      <c r="D63" s="45">
        <v>189672</v>
      </c>
      <c r="E63" s="49">
        <v>54507</v>
      </c>
      <c r="F63" s="46">
        <v>287.39999999999998</v>
      </c>
      <c r="G63" s="47">
        <v>0.79</v>
      </c>
      <c r="H63" s="48">
        <v>90.3</v>
      </c>
    </row>
    <row r="64" spans="1:8" outlineLevel="1">
      <c r="A64" s="11" t="s">
        <v>44</v>
      </c>
      <c r="B64" s="44" t="s">
        <v>51</v>
      </c>
      <c r="C64" s="49" t="s">
        <v>51</v>
      </c>
      <c r="D64" s="49" t="s">
        <v>51</v>
      </c>
      <c r="E64" s="49" t="s">
        <v>51</v>
      </c>
      <c r="F64" s="49" t="s">
        <v>51</v>
      </c>
      <c r="G64" s="49" t="s">
        <v>51</v>
      </c>
      <c r="H64" s="49" t="s">
        <v>51</v>
      </c>
    </row>
    <row r="65" spans="1:8" outlineLevel="1">
      <c r="A65" s="11" t="s">
        <v>45</v>
      </c>
      <c r="B65" s="44" t="s">
        <v>51</v>
      </c>
      <c r="C65" s="49" t="s">
        <v>51</v>
      </c>
      <c r="D65" s="49" t="s">
        <v>51</v>
      </c>
      <c r="E65" s="49" t="s">
        <v>51</v>
      </c>
      <c r="F65" s="49" t="s">
        <v>51</v>
      </c>
      <c r="G65" s="49" t="s">
        <v>51</v>
      </c>
      <c r="H65" s="49" t="s">
        <v>51</v>
      </c>
    </row>
    <row r="66" spans="1:8" outlineLevel="1">
      <c r="A66" s="11" t="s">
        <v>46</v>
      </c>
      <c r="B66" s="44" t="s">
        <v>51</v>
      </c>
      <c r="C66" s="49" t="s">
        <v>51</v>
      </c>
      <c r="D66" s="49" t="s">
        <v>51</v>
      </c>
      <c r="E66" s="49" t="s">
        <v>51</v>
      </c>
      <c r="F66" s="49" t="s">
        <v>51</v>
      </c>
      <c r="G66" s="49" t="s">
        <v>51</v>
      </c>
      <c r="H66" s="49" t="s">
        <v>51</v>
      </c>
    </row>
    <row r="67" spans="1:8">
      <c r="A67" s="11" t="s">
        <v>47</v>
      </c>
      <c r="B67" s="44">
        <v>21</v>
      </c>
      <c r="C67" s="45">
        <v>429868</v>
      </c>
      <c r="D67" s="45">
        <v>387431</v>
      </c>
      <c r="E67" s="45">
        <v>111429</v>
      </c>
      <c r="F67" s="46">
        <v>287.60000000000002</v>
      </c>
      <c r="G67" s="47">
        <v>0.79</v>
      </c>
      <c r="H67" s="48">
        <v>90.1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 ht="12.75" customHeight="1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2.7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2.7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2.7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2.7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2.7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2.7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2.7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2.7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94" spans="1:9" s="57" customFormat="1" ht="13.15" customHeight="1" outlineLevel="1">
      <c r="A94" s="1695" t="s">
        <v>305</v>
      </c>
      <c r="B94" s="1695"/>
      <c r="C94" s="1695"/>
      <c r="D94" s="1695"/>
      <c r="E94" s="1695"/>
      <c r="F94" s="1695"/>
      <c r="G94" s="1695"/>
      <c r="H94" s="1695"/>
      <c r="I94" s="1695"/>
    </row>
    <row r="102" spans="1:9">
      <c r="A102" s="1695"/>
      <c r="B102" s="1695"/>
      <c r="C102" s="1695"/>
      <c r="D102" s="1695"/>
      <c r="E102" s="1695"/>
      <c r="F102" s="1695"/>
      <c r="G102" s="1695"/>
      <c r="H102" s="1695"/>
      <c r="I102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94:I94"/>
    <mergeCell ref="A102:I102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1048575" man="1"/>
  </col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02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2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71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67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/>
      <c r="F10" s="13" t="s">
        <v>22</v>
      </c>
      <c r="G10" s="1704"/>
      <c r="H10" s="1708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</row>
    <row r="12" spans="1:12" ht="12.75" customHeight="1">
      <c r="A12" s="14" t="s">
        <v>72</v>
      </c>
      <c r="B12" s="1730"/>
      <c r="C12" s="1708"/>
      <c r="D12" s="1709"/>
      <c r="E12" s="19" t="s">
        <v>10</v>
      </c>
      <c r="F12" s="20"/>
      <c r="G12" s="1705"/>
      <c r="H12" s="1708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</row>
    <row r="14" spans="1:12">
      <c r="A14" s="14"/>
      <c r="B14" s="1731"/>
      <c r="C14" s="21"/>
      <c r="D14" s="22"/>
      <c r="E14" s="1720"/>
      <c r="F14" s="1720"/>
      <c r="G14" s="1705"/>
      <c r="H14" s="1713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44">
        <v>12</v>
      </c>
      <c r="C19" s="45">
        <v>43573</v>
      </c>
      <c r="D19" s="45">
        <v>34888</v>
      </c>
      <c r="E19" s="45">
        <v>9281</v>
      </c>
      <c r="F19" s="46">
        <v>266</v>
      </c>
      <c r="G19" s="47">
        <v>0.73</v>
      </c>
      <c r="H19" s="48">
        <v>80.099999999999994</v>
      </c>
    </row>
    <row r="20" spans="1:8" outlineLevel="1">
      <c r="A20" s="11" t="s">
        <v>41</v>
      </c>
      <c r="B20" s="44">
        <v>25</v>
      </c>
      <c r="C20" s="45">
        <v>159298</v>
      </c>
      <c r="D20" s="45">
        <v>120622</v>
      </c>
      <c r="E20" s="49">
        <v>33436</v>
      </c>
      <c r="F20" s="46">
        <v>277.2</v>
      </c>
      <c r="G20" s="47">
        <v>0.76</v>
      </c>
      <c r="H20" s="48">
        <v>75.7</v>
      </c>
    </row>
    <row r="21" spans="1:8" outlineLevel="1">
      <c r="A21" s="11" t="s">
        <v>42</v>
      </c>
      <c r="B21" s="44">
        <v>32</v>
      </c>
      <c r="C21" s="45">
        <v>529371</v>
      </c>
      <c r="D21" s="45">
        <v>456150</v>
      </c>
      <c r="E21" s="45">
        <v>125167</v>
      </c>
      <c r="F21" s="46">
        <v>274.39999999999998</v>
      </c>
      <c r="G21" s="47">
        <v>0.75</v>
      </c>
      <c r="H21" s="48">
        <v>86.2</v>
      </c>
    </row>
    <row r="22" spans="1:8" outlineLevel="1">
      <c r="A22" s="11" t="s">
        <v>43</v>
      </c>
      <c r="B22" s="44">
        <v>4</v>
      </c>
      <c r="C22" s="45">
        <v>143891</v>
      </c>
      <c r="D22" s="45">
        <v>126906</v>
      </c>
      <c r="E22" s="45">
        <v>33263</v>
      </c>
      <c r="F22" s="46">
        <v>262.10000000000002</v>
      </c>
      <c r="G22" s="47">
        <v>0.72</v>
      </c>
      <c r="H22" s="48">
        <v>88.2</v>
      </c>
    </row>
    <row r="23" spans="1:8" outlineLevel="1">
      <c r="A23" s="11" t="s">
        <v>44</v>
      </c>
      <c r="B23" s="44">
        <v>4</v>
      </c>
      <c r="C23" s="45">
        <v>268109</v>
      </c>
      <c r="D23" s="45">
        <v>209875</v>
      </c>
      <c r="E23" s="45">
        <v>66278</v>
      </c>
      <c r="F23" s="46">
        <v>315.8</v>
      </c>
      <c r="G23" s="47">
        <v>0.87</v>
      </c>
      <c r="H23" s="48">
        <v>78.3</v>
      </c>
    </row>
    <row r="24" spans="1:8" outlineLevel="1">
      <c r="A24" s="11" t="s">
        <v>45</v>
      </c>
      <c r="B24" s="44" t="s">
        <v>51</v>
      </c>
      <c r="C24" s="49" t="s">
        <v>51</v>
      </c>
      <c r="D24" s="49" t="s">
        <v>51</v>
      </c>
      <c r="E24" s="49" t="s">
        <v>51</v>
      </c>
      <c r="F24" s="49" t="s">
        <v>51</v>
      </c>
      <c r="G24" s="49" t="s">
        <v>51</v>
      </c>
      <c r="H24" s="49" t="s">
        <v>51</v>
      </c>
    </row>
    <row r="25" spans="1:8" outlineLevel="1">
      <c r="A25" s="11" t="s">
        <v>46</v>
      </c>
      <c r="B25" s="44" t="s">
        <v>51</v>
      </c>
      <c r="C25" s="49" t="s">
        <v>51</v>
      </c>
      <c r="D25" s="49" t="s">
        <v>51</v>
      </c>
      <c r="E25" s="49" t="s">
        <v>51</v>
      </c>
      <c r="F25" s="49" t="s">
        <v>51</v>
      </c>
      <c r="G25" s="49" t="s">
        <v>51</v>
      </c>
      <c r="H25" s="49" t="s">
        <v>51</v>
      </c>
    </row>
    <row r="26" spans="1:8">
      <c r="A26" s="11" t="s">
        <v>47</v>
      </c>
      <c r="B26" s="44">
        <v>77</v>
      </c>
      <c r="C26" s="45">
        <v>1144243</v>
      </c>
      <c r="D26" s="45">
        <v>948441</v>
      </c>
      <c r="E26" s="45">
        <v>267425</v>
      </c>
      <c r="F26" s="46">
        <v>282</v>
      </c>
      <c r="G26" s="47">
        <v>0.77</v>
      </c>
      <c r="H26" s="48">
        <v>82.9</v>
      </c>
    </row>
    <row r="27" spans="1:8">
      <c r="A27" s="33"/>
      <c r="B27" s="34"/>
      <c r="C27" s="30"/>
      <c r="D27" s="30"/>
      <c r="E27" s="30"/>
      <c r="F27" s="31"/>
      <c r="G27" s="32"/>
      <c r="H27" s="31"/>
    </row>
    <row r="28" spans="1:8" ht="12.7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44">
        <v>11</v>
      </c>
      <c r="C30" s="45">
        <v>36089</v>
      </c>
      <c r="D30" s="45">
        <v>25153</v>
      </c>
      <c r="E30" s="45">
        <v>7081</v>
      </c>
      <c r="F30" s="46">
        <v>281.5</v>
      </c>
      <c r="G30" s="47">
        <v>0.77</v>
      </c>
      <c r="H30" s="48">
        <v>69.7</v>
      </c>
    </row>
    <row r="31" spans="1:8" outlineLevel="1">
      <c r="A31" s="11" t="s">
        <v>41</v>
      </c>
      <c r="B31" s="44">
        <v>16</v>
      </c>
      <c r="C31" s="45">
        <v>97511</v>
      </c>
      <c r="D31" s="49">
        <v>75927</v>
      </c>
      <c r="E31" s="49">
        <v>21548</v>
      </c>
      <c r="F31" s="46">
        <v>283.8</v>
      </c>
      <c r="G31" s="47">
        <v>0.78</v>
      </c>
      <c r="H31" s="48">
        <v>77.900000000000006</v>
      </c>
    </row>
    <row r="32" spans="1:8" outlineLevel="1">
      <c r="A32" s="11" t="s">
        <v>42</v>
      </c>
      <c r="B32" s="44">
        <v>14</v>
      </c>
      <c r="C32" s="45">
        <v>232958</v>
      </c>
      <c r="D32" s="45">
        <v>194658</v>
      </c>
      <c r="E32" s="49">
        <v>53576</v>
      </c>
      <c r="F32" s="46">
        <v>275.2</v>
      </c>
      <c r="G32" s="47">
        <v>0.75</v>
      </c>
      <c r="H32" s="48">
        <v>83.6</v>
      </c>
    </row>
    <row r="33" spans="1:9" outlineLevel="1">
      <c r="A33" s="11" t="s">
        <v>43</v>
      </c>
      <c r="B33" s="44">
        <v>4</v>
      </c>
      <c r="C33" s="45">
        <v>143891</v>
      </c>
      <c r="D33" s="45">
        <v>126906</v>
      </c>
      <c r="E33" s="45">
        <v>33263</v>
      </c>
      <c r="F33" s="46">
        <v>262.10000000000002</v>
      </c>
      <c r="G33" s="47">
        <v>0.72</v>
      </c>
      <c r="H33" s="48">
        <v>88.2</v>
      </c>
    </row>
    <row r="34" spans="1:9" outlineLevel="1">
      <c r="A34" s="11" t="s">
        <v>44</v>
      </c>
      <c r="B34" s="44">
        <v>4</v>
      </c>
      <c r="C34" s="45">
        <v>268109</v>
      </c>
      <c r="D34" s="45">
        <v>209875</v>
      </c>
      <c r="E34" s="45">
        <v>66278</v>
      </c>
      <c r="F34" s="46">
        <v>315.8</v>
      </c>
      <c r="G34" s="47">
        <v>0.87</v>
      </c>
      <c r="H34" s="48">
        <v>78.3</v>
      </c>
    </row>
    <row r="35" spans="1:9" outlineLevel="1">
      <c r="A35" s="11" t="s">
        <v>45</v>
      </c>
      <c r="B35" s="44" t="s">
        <v>51</v>
      </c>
      <c r="C35" s="49" t="s">
        <v>51</v>
      </c>
      <c r="D35" s="49" t="s">
        <v>51</v>
      </c>
      <c r="E35" s="49" t="s">
        <v>51</v>
      </c>
      <c r="F35" s="49" t="s">
        <v>51</v>
      </c>
      <c r="G35" s="49" t="s">
        <v>51</v>
      </c>
      <c r="H35" s="49" t="s">
        <v>51</v>
      </c>
    </row>
    <row r="36" spans="1:9" outlineLevel="1">
      <c r="A36" s="11" t="s">
        <v>46</v>
      </c>
      <c r="B36" s="44" t="s">
        <v>51</v>
      </c>
      <c r="C36" s="49" t="s">
        <v>51</v>
      </c>
      <c r="D36" s="49" t="s">
        <v>51</v>
      </c>
      <c r="E36" s="49" t="s">
        <v>51</v>
      </c>
      <c r="F36" s="49" t="s">
        <v>51</v>
      </c>
      <c r="G36" s="49" t="s">
        <v>51</v>
      </c>
      <c r="H36" s="49" t="s">
        <v>51</v>
      </c>
    </row>
    <row r="37" spans="1:9">
      <c r="A37" s="11" t="s">
        <v>47</v>
      </c>
      <c r="B37" s="44">
        <v>49</v>
      </c>
      <c r="C37" s="45">
        <v>778559</v>
      </c>
      <c r="D37" s="45">
        <v>632519</v>
      </c>
      <c r="E37" s="45">
        <v>181746</v>
      </c>
      <c r="F37" s="46">
        <v>287.3</v>
      </c>
      <c r="G37" s="47">
        <v>0.79</v>
      </c>
      <c r="H37" s="48">
        <v>81.2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44">
        <v>3</v>
      </c>
      <c r="C40" s="49">
        <v>6500</v>
      </c>
      <c r="D40" s="49">
        <v>4893</v>
      </c>
      <c r="E40" s="49">
        <v>1467</v>
      </c>
      <c r="F40" s="46">
        <v>299.8</v>
      </c>
      <c r="G40" s="47">
        <v>0.82</v>
      </c>
      <c r="H40" s="48">
        <v>75.3</v>
      </c>
    </row>
    <row r="41" spans="1:9" outlineLevel="1">
      <c r="A41" s="11" t="s">
        <v>41</v>
      </c>
      <c r="B41" s="44">
        <v>3</v>
      </c>
      <c r="C41" s="45">
        <v>22089</v>
      </c>
      <c r="D41" s="45">
        <v>19371</v>
      </c>
      <c r="E41" s="45">
        <v>5721</v>
      </c>
      <c r="F41" s="46">
        <v>295.3</v>
      </c>
      <c r="G41" s="47">
        <v>0.81</v>
      </c>
      <c r="H41" s="48">
        <v>87.7</v>
      </c>
    </row>
    <row r="42" spans="1:9" outlineLevel="1">
      <c r="A42" s="11" t="s">
        <v>42</v>
      </c>
      <c r="B42" s="44">
        <v>5</v>
      </c>
      <c r="C42" s="45">
        <v>78225</v>
      </c>
      <c r="D42" s="45">
        <v>70527</v>
      </c>
      <c r="E42" s="45">
        <v>20565</v>
      </c>
      <c r="F42" s="46">
        <v>291.60000000000002</v>
      </c>
      <c r="G42" s="47">
        <v>0.8</v>
      </c>
      <c r="H42" s="48">
        <v>90.2</v>
      </c>
    </row>
    <row r="43" spans="1:9" outlineLevel="1">
      <c r="A43" s="11" t="s">
        <v>43</v>
      </c>
      <c r="B43" s="44" t="s">
        <v>51</v>
      </c>
      <c r="C43" s="49" t="s">
        <v>51</v>
      </c>
      <c r="D43" s="49" t="s">
        <v>51</v>
      </c>
      <c r="E43" s="49" t="s">
        <v>51</v>
      </c>
      <c r="F43" s="49" t="s">
        <v>51</v>
      </c>
      <c r="G43" s="49" t="s">
        <v>51</v>
      </c>
      <c r="H43" s="49" t="s">
        <v>51</v>
      </c>
    </row>
    <row r="44" spans="1:9" outlineLevel="1">
      <c r="A44" s="11" t="s">
        <v>44</v>
      </c>
      <c r="B44" s="44" t="s">
        <v>51</v>
      </c>
      <c r="C44" s="49" t="s">
        <v>51</v>
      </c>
      <c r="D44" s="49" t="s">
        <v>51</v>
      </c>
      <c r="E44" s="49" t="s">
        <v>51</v>
      </c>
      <c r="F44" s="49" t="s">
        <v>51</v>
      </c>
      <c r="G44" s="49" t="s">
        <v>51</v>
      </c>
      <c r="H44" s="49" t="s">
        <v>51</v>
      </c>
    </row>
    <row r="45" spans="1:9" outlineLevel="1">
      <c r="A45" s="11" t="s">
        <v>45</v>
      </c>
      <c r="B45" s="44" t="s">
        <v>51</v>
      </c>
      <c r="C45" s="49" t="s">
        <v>51</v>
      </c>
      <c r="D45" s="49" t="s">
        <v>51</v>
      </c>
      <c r="E45" s="49" t="s">
        <v>51</v>
      </c>
      <c r="F45" s="49" t="s">
        <v>51</v>
      </c>
      <c r="G45" s="49" t="s">
        <v>51</v>
      </c>
      <c r="H45" s="49" t="s">
        <v>51</v>
      </c>
    </row>
    <row r="46" spans="1:9" outlineLevel="1">
      <c r="A46" s="11" t="s">
        <v>46</v>
      </c>
      <c r="B46" s="44" t="s">
        <v>51</v>
      </c>
      <c r="C46" s="49" t="s">
        <v>51</v>
      </c>
      <c r="D46" s="49" t="s">
        <v>51</v>
      </c>
      <c r="E46" s="49" t="s">
        <v>51</v>
      </c>
      <c r="F46" s="49" t="s">
        <v>51</v>
      </c>
      <c r="G46" s="49" t="s">
        <v>51</v>
      </c>
      <c r="H46" s="49" t="s">
        <v>51</v>
      </c>
      <c r="I46" s="31"/>
    </row>
    <row r="47" spans="1:9">
      <c r="A47" s="11" t="s">
        <v>47</v>
      </c>
      <c r="B47" s="44">
        <v>11</v>
      </c>
      <c r="C47" s="49">
        <v>106814</v>
      </c>
      <c r="D47" s="49">
        <v>94790</v>
      </c>
      <c r="E47" s="49">
        <v>27752</v>
      </c>
      <c r="F47" s="46">
        <v>292.8</v>
      </c>
      <c r="G47" s="47">
        <v>0.8</v>
      </c>
      <c r="H47" s="48">
        <v>88.7</v>
      </c>
    </row>
    <row r="49" spans="1:8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44">
        <v>3</v>
      </c>
      <c r="C50" s="50" t="s">
        <v>53</v>
      </c>
      <c r="D50" s="50" t="s">
        <v>53</v>
      </c>
      <c r="E50" s="50" t="s">
        <v>53</v>
      </c>
      <c r="F50" s="46">
        <v>270.60000000000002</v>
      </c>
      <c r="G50" s="47">
        <v>0.74</v>
      </c>
      <c r="H50" s="48">
        <v>81.3</v>
      </c>
    </row>
    <row r="51" spans="1:8" outlineLevel="1">
      <c r="A51" s="11" t="s">
        <v>41</v>
      </c>
      <c r="B51" s="44">
        <v>1</v>
      </c>
      <c r="C51" s="50" t="s">
        <v>53</v>
      </c>
      <c r="D51" s="50" t="s">
        <v>53</v>
      </c>
      <c r="E51" s="50" t="s">
        <v>53</v>
      </c>
      <c r="F51" s="46">
        <v>255.1</v>
      </c>
      <c r="G51" s="47">
        <v>0.7</v>
      </c>
      <c r="H51" s="48">
        <v>60.1</v>
      </c>
    </row>
    <row r="52" spans="1:8" outlineLevel="1">
      <c r="A52" s="11" t="s">
        <v>42</v>
      </c>
      <c r="B52" s="44" t="s">
        <v>51</v>
      </c>
      <c r="C52" s="49" t="s">
        <v>51</v>
      </c>
      <c r="D52" s="49" t="s">
        <v>51</v>
      </c>
      <c r="E52" s="49" t="s">
        <v>51</v>
      </c>
      <c r="F52" s="49" t="s">
        <v>51</v>
      </c>
      <c r="G52" s="49" t="s">
        <v>51</v>
      </c>
      <c r="H52" s="49" t="s">
        <v>51</v>
      </c>
    </row>
    <row r="53" spans="1:8" outlineLevel="1">
      <c r="A53" s="11" t="s">
        <v>43</v>
      </c>
      <c r="B53" s="44" t="s">
        <v>51</v>
      </c>
      <c r="C53" s="49" t="s">
        <v>51</v>
      </c>
      <c r="D53" s="49" t="s">
        <v>51</v>
      </c>
      <c r="E53" s="49" t="s">
        <v>51</v>
      </c>
      <c r="F53" s="49" t="s">
        <v>51</v>
      </c>
      <c r="G53" s="49" t="s">
        <v>51</v>
      </c>
      <c r="H53" s="49" t="s">
        <v>51</v>
      </c>
    </row>
    <row r="54" spans="1:8" outlineLevel="1">
      <c r="A54" s="11" t="s">
        <v>44</v>
      </c>
      <c r="B54" s="44" t="s">
        <v>51</v>
      </c>
      <c r="C54" s="49" t="s">
        <v>51</v>
      </c>
      <c r="D54" s="49" t="s">
        <v>51</v>
      </c>
      <c r="E54" s="49" t="s">
        <v>51</v>
      </c>
      <c r="F54" s="49" t="s">
        <v>51</v>
      </c>
      <c r="G54" s="49" t="s">
        <v>51</v>
      </c>
      <c r="H54" s="49" t="s">
        <v>51</v>
      </c>
    </row>
    <row r="55" spans="1:8" outlineLevel="1">
      <c r="A55" s="11" t="s">
        <v>45</v>
      </c>
      <c r="B55" s="44" t="s">
        <v>51</v>
      </c>
      <c r="C55" s="49" t="s">
        <v>51</v>
      </c>
      <c r="D55" s="49" t="s">
        <v>51</v>
      </c>
      <c r="E55" s="49" t="s">
        <v>51</v>
      </c>
      <c r="F55" s="49" t="s">
        <v>51</v>
      </c>
      <c r="G55" s="49" t="s">
        <v>51</v>
      </c>
      <c r="H55" s="49" t="s">
        <v>51</v>
      </c>
    </row>
    <row r="56" spans="1:8" outlineLevel="1">
      <c r="A56" s="11" t="s">
        <v>46</v>
      </c>
      <c r="B56" s="44" t="s">
        <v>51</v>
      </c>
      <c r="C56" s="49" t="s">
        <v>51</v>
      </c>
      <c r="D56" s="49" t="s">
        <v>51</v>
      </c>
      <c r="E56" s="49" t="s">
        <v>51</v>
      </c>
      <c r="F56" s="49" t="s">
        <v>51</v>
      </c>
      <c r="G56" s="49" t="s">
        <v>51</v>
      </c>
      <c r="H56" s="49" t="s">
        <v>51</v>
      </c>
    </row>
    <row r="57" spans="1:8">
      <c r="A57" s="11" t="s">
        <v>47</v>
      </c>
      <c r="B57" s="44">
        <v>4</v>
      </c>
      <c r="C57" s="49">
        <v>18448</v>
      </c>
      <c r="D57" s="49">
        <v>13137</v>
      </c>
      <c r="E57" s="49">
        <v>3473</v>
      </c>
      <c r="F57" s="46">
        <v>264.3</v>
      </c>
      <c r="G57" s="47">
        <v>0.72</v>
      </c>
      <c r="H57" s="48">
        <v>71.2</v>
      </c>
    </row>
    <row r="59" spans="1:8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44">
        <v>2</v>
      </c>
      <c r="C60" s="49" t="s">
        <v>53</v>
      </c>
      <c r="D60" s="49" t="s">
        <v>53</v>
      </c>
      <c r="E60" s="49" t="s">
        <v>53</v>
      </c>
      <c r="F60" s="52">
        <v>204.7</v>
      </c>
      <c r="G60" s="52">
        <v>0.56000000000000005</v>
      </c>
      <c r="H60" s="52">
        <v>80.2</v>
      </c>
    </row>
    <row r="61" spans="1:8" outlineLevel="1">
      <c r="A61" s="11" t="s">
        <v>41</v>
      </c>
      <c r="B61" s="44">
        <v>7</v>
      </c>
      <c r="C61" s="49" t="s">
        <v>53</v>
      </c>
      <c r="D61" s="49" t="s">
        <v>53</v>
      </c>
      <c r="E61" s="49" t="s">
        <v>53</v>
      </c>
      <c r="F61" s="46">
        <v>254.9</v>
      </c>
      <c r="G61" s="47">
        <v>0.7</v>
      </c>
      <c r="H61" s="48">
        <v>80.5</v>
      </c>
    </row>
    <row r="62" spans="1:8" outlineLevel="1">
      <c r="A62" s="11" t="s">
        <v>42</v>
      </c>
      <c r="B62" s="44">
        <v>13</v>
      </c>
      <c r="C62" s="45">
        <v>187890</v>
      </c>
      <c r="D62" s="45">
        <v>165722</v>
      </c>
      <c r="E62" s="49">
        <v>43982</v>
      </c>
      <c r="F62" s="46">
        <v>265.39999999999998</v>
      </c>
      <c r="G62" s="47">
        <v>0.73</v>
      </c>
      <c r="H62" s="48">
        <v>88.2</v>
      </c>
    </row>
    <row r="63" spans="1:8" outlineLevel="1">
      <c r="A63" s="11" t="s">
        <v>43</v>
      </c>
      <c r="B63" s="44" t="s">
        <v>51</v>
      </c>
      <c r="C63" s="49" t="s">
        <v>51</v>
      </c>
      <c r="D63" s="49" t="s">
        <v>51</v>
      </c>
      <c r="E63" s="49" t="s">
        <v>51</v>
      </c>
      <c r="F63" s="49" t="s">
        <v>51</v>
      </c>
      <c r="G63" s="49" t="s">
        <v>51</v>
      </c>
      <c r="H63" s="49" t="s">
        <v>51</v>
      </c>
    </row>
    <row r="64" spans="1:8" outlineLevel="1">
      <c r="A64" s="11" t="s">
        <v>44</v>
      </c>
      <c r="B64" s="44" t="s">
        <v>51</v>
      </c>
      <c r="C64" s="49" t="s">
        <v>51</v>
      </c>
      <c r="D64" s="49" t="s">
        <v>51</v>
      </c>
      <c r="E64" s="49" t="s">
        <v>51</v>
      </c>
      <c r="F64" s="49" t="s">
        <v>51</v>
      </c>
      <c r="G64" s="49" t="s">
        <v>51</v>
      </c>
      <c r="H64" s="49" t="s">
        <v>51</v>
      </c>
    </row>
    <row r="65" spans="1:8" outlineLevel="1">
      <c r="A65" s="11" t="s">
        <v>45</v>
      </c>
      <c r="B65" s="44" t="s">
        <v>51</v>
      </c>
      <c r="C65" s="49" t="s">
        <v>51</v>
      </c>
      <c r="D65" s="49" t="s">
        <v>51</v>
      </c>
      <c r="E65" s="49" t="s">
        <v>51</v>
      </c>
      <c r="F65" s="49" t="s">
        <v>51</v>
      </c>
      <c r="G65" s="49" t="s">
        <v>51</v>
      </c>
      <c r="H65" s="49" t="s">
        <v>51</v>
      </c>
    </row>
    <row r="66" spans="1:8" outlineLevel="1">
      <c r="A66" s="11" t="s">
        <v>46</v>
      </c>
      <c r="B66" s="44" t="s">
        <v>51</v>
      </c>
      <c r="C66" s="49" t="s">
        <v>51</v>
      </c>
      <c r="D66" s="49" t="s">
        <v>51</v>
      </c>
      <c r="E66" s="49" t="s">
        <v>51</v>
      </c>
      <c r="F66" s="49" t="s">
        <v>51</v>
      </c>
      <c r="G66" s="49" t="s">
        <v>51</v>
      </c>
      <c r="H66" s="49" t="s">
        <v>51</v>
      </c>
    </row>
    <row r="67" spans="1:8">
      <c r="A67" s="11" t="s">
        <v>47</v>
      </c>
      <c r="B67" s="44">
        <v>22</v>
      </c>
      <c r="C67" s="45">
        <v>240423</v>
      </c>
      <c r="D67" s="45">
        <v>207995</v>
      </c>
      <c r="E67" s="49">
        <v>54454</v>
      </c>
      <c r="F67" s="46">
        <v>261.8</v>
      </c>
      <c r="G67" s="47">
        <v>0.72</v>
      </c>
      <c r="H67" s="48">
        <v>86.5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 ht="12.75" customHeight="1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2.7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2.7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2.7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2.7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2.7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2.7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2.7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2.7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94" spans="1:9" s="57" customFormat="1" ht="13.15" customHeight="1" outlineLevel="1">
      <c r="A94" s="1695" t="s">
        <v>305</v>
      </c>
      <c r="B94" s="1695"/>
      <c r="C94" s="1695"/>
      <c r="D94" s="1695"/>
      <c r="E94" s="1695"/>
      <c r="F94" s="1695"/>
      <c r="G94" s="1695"/>
      <c r="H94" s="1695"/>
      <c r="I94" s="1695"/>
    </row>
    <row r="102" spans="1:9">
      <c r="A102" s="1695"/>
      <c r="B102" s="1695"/>
      <c r="C102" s="1695"/>
      <c r="D102" s="1695"/>
      <c r="E102" s="1695"/>
      <c r="F102" s="1695"/>
      <c r="G102" s="1695"/>
      <c r="H102" s="1695"/>
      <c r="I102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94:I94"/>
    <mergeCell ref="A102:I102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84" man="1"/>
  </col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02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2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73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67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/>
      <c r="F10" s="13" t="s">
        <v>22</v>
      </c>
      <c r="G10" s="1704"/>
      <c r="H10" s="1708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</row>
    <row r="12" spans="1:12" ht="12.75" customHeight="1">
      <c r="A12" s="14" t="s">
        <v>26</v>
      </c>
      <c r="B12" s="1730"/>
      <c r="C12" s="1708"/>
      <c r="D12" s="1709"/>
      <c r="E12" s="19" t="s">
        <v>10</v>
      </c>
      <c r="F12" s="20"/>
      <c r="G12" s="1705"/>
      <c r="H12" s="1708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</row>
    <row r="14" spans="1:12">
      <c r="A14" s="14"/>
      <c r="B14" s="1731"/>
      <c r="C14" s="21"/>
      <c r="D14" s="22"/>
      <c r="E14" s="1720"/>
      <c r="F14" s="1720"/>
      <c r="G14" s="1705"/>
      <c r="H14" s="1713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44">
        <v>2</v>
      </c>
      <c r="C19" s="50" t="s">
        <v>53</v>
      </c>
      <c r="D19" s="50" t="s">
        <v>53</v>
      </c>
      <c r="E19" s="50" t="s">
        <v>53</v>
      </c>
      <c r="F19" s="46">
        <v>275.8</v>
      </c>
      <c r="G19" s="47">
        <v>0.76</v>
      </c>
      <c r="H19" s="48">
        <v>91.4</v>
      </c>
    </row>
    <row r="20" spans="1:8" outlineLevel="1">
      <c r="A20" s="11" t="s">
        <v>41</v>
      </c>
      <c r="B20" s="44">
        <v>4</v>
      </c>
      <c r="C20" s="50" t="s">
        <v>53</v>
      </c>
      <c r="D20" s="50" t="s">
        <v>53</v>
      </c>
      <c r="E20" s="50" t="s">
        <v>53</v>
      </c>
      <c r="F20" s="46">
        <v>284.2</v>
      </c>
      <c r="G20" s="47">
        <v>0.78</v>
      </c>
      <c r="H20" s="48">
        <v>74.2</v>
      </c>
    </row>
    <row r="21" spans="1:8" outlineLevel="1">
      <c r="A21" s="11" t="s">
        <v>42</v>
      </c>
      <c r="B21" s="44">
        <v>26</v>
      </c>
      <c r="C21" s="45">
        <v>530833</v>
      </c>
      <c r="D21" s="45">
        <v>422296</v>
      </c>
      <c r="E21" s="45">
        <v>121428</v>
      </c>
      <c r="F21" s="46">
        <v>287.5</v>
      </c>
      <c r="G21" s="47">
        <v>0.79</v>
      </c>
      <c r="H21" s="48">
        <v>79.599999999999994</v>
      </c>
    </row>
    <row r="22" spans="1:8" outlineLevel="1">
      <c r="A22" s="11" t="s">
        <v>43</v>
      </c>
      <c r="B22" s="44">
        <v>28</v>
      </c>
      <c r="C22" s="45">
        <v>1010785</v>
      </c>
      <c r="D22" s="45">
        <v>868419</v>
      </c>
      <c r="E22" s="45">
        <v>271737</v>
      </c>
      <c r="F22" s="46">
        <v>312.89999999999998</v>
      </c>
      <c r="G22" s="47">
        <v>0.86</v>
      </c>
      <c r="H22" s="48">
        <v>85.9</v>
      </c>
    </row>
    <row r="23" spans="1:8" outlineLevel="1">
      <c r="A23" s="11" t="s">
        <v>44</v>
      </c>
      <c r="B23" s="44">
        <v>9</v>
      </c>
      <c r="C23" s="45">
        <v>641815</v>
      </c>
      <c r="D23" s="45">
        <v>551226</v>
      </c>
      <c r="E23" s="45">
        <v>160613</v>
      </c>
      <c r="F23" s="46">
        <v>291.39999999999998</v>
      </c>
      <c r="G23" s="47">
        <v>0.8</v>
      </c>
      <c r="H23" s="48">
        <v>85.9</v>
      </c>
    </row>
    <row r="24" spans="1:8" outlineLevel="1">
      <c r="A24" s="11" t="s">
        <v>45</v>
      </c>
      <c r="B24" s="44">
        <v>4</v>
      </c>
      <c r="C24" s="45">
        <v>465269</v>
      </c>
      <c r="D24" s="45">
        <v>353345</v>
      </c>
      <c r="E24" s="49">
        <v>114428</v>
      </c>
      <c r="F24" s="46">
        <v>323.8</v>
      </c>
      <c r="G24" s="47">
        <v>0.89</v>
      </c>
      <c r="H24" s="48">
        <v>75.900000000000006</v>
      </c>
    </row>
    <row r="25" spans="1:8" outlineLevel="1">
      <c r="A25" s="11" t="s">
        <v>46</v>
      </c>
      <c r="B25" s="44" t="s">
        <v>51</v>
      </c>
      <c r="C25" s="49" t="s">
        <v>51</v>
      </c>
      <c r="D25" s="49" t="s">
        <v>51</v>
      </c>
      <c r="E25" s="49" t="s">
        <v>51</v>
      </c>
      <c r="F25" s="49" t="s">
        <v>51</v>
      </c>
      <c r="G25" s="49" t="s">
        <v>51</v>
      </c>
      <c r="H25" s="49" t="s">
        <v>51</v>
      </c>
    </row>
    <row r="26" spans="1:8">
      <c r="A26" s="11" t="s">
        <v>47</v>
      </c>
      <c r="B26" s="44">
        <v>73</v>
      </c>
      <c r="C26" s="45">
        <v>2676974</v>
      </c>
      <c r="D26" s="45">
        <v>2217527</v>
      </c>
      <c r="E26" s="45">
        <v>674470</v>
      </c>
      <c r="F26" s="46">
        <v>304.2</v>
      </c>
      <c r="G26" s="47">
        <v>0.83</v>
      </c>
      <c r="H26" s="48">
        <v>82.8</v>
      </c>
    </row>
    <row r="27" spans="1:8">
      <c r="A27" s="33"/>
      <c r="B27" s="34"/>
      <c r="C27" s="30"/>
      <c r="D27" s="30"/>
      <c r="E27" s="30"/>
      <c r="F27" s="31"/>
      <c r="G27" s="32"/>
      <c r="H27" s="31"/>
    </row>
    <row r="28" spans="1:8" ht="12.7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44">
        <v>5</v>
      </c>
      <c r="C30" s="50">
        <v>8489</v>
      </c>
      <c r="D30" s="50">
        <v>7554</v>
      </c>
      <c r="E30" s="50">
        <v>2207</v>
      </c>
      <c r="F30" s="46">
        <v>292.10000000000002</v>
      </c>
      <c r="G30" s="47">
        <v>0.8</v>
      </c>
      <c r="H30" s="48">
        <v>89</v>
      </c>
    </row>
    <row r="31" spans="1:8" outlineLevel="1">
      <c r="A31" s="11" t="s">
        <v>41</v>
      </c>
      <c r="B31" s="44">
        <v>2</v>
      </c>
      <c r="C31" s="49" t="s">
        <v>53</v>
      </c>
      <c r="D31" s="49" t="s">
        <v>53</v>
      </c>
      <c r="E31" s="49" t="s">
        <v>53</v>
      </c>
      <c r="F31" s="46" t="s">
        <v>70</v>
      </c>
      <c r="G31" s="47" t="s">
        <v>70</v>
      </c>
      <c r="H31" s="48">
        <v>85.6</v>
      </c>
    </row>
    <row r="32" spans="1:8" outlineLevel="1">
      <c r="A32" s="11" t="s">
        <v>42</v>
      </c>
      <c r="B32" s="44">
        <v>18</v>
      </c>
      <c r="C32" s="50" t="s">
        <v>53</v>
      </c>
      <c r="D32" s="50" t="s">
        <v>53</v>
      </c>
      <c r="E32" s="50" t="s">
        <v>53</v>
      </c>
      <c r="F32" s="46">
        <v>314.60000000000002</v>
      </c>
      <c r="G32" s="47">
        <v>0.86</v>
      </c>
      <c r="H32" s="48">
        <v>93.1</v>
      </c>
    </row>
    <row r="33" spans="1:9" outlineLevel="1">
      <c r="A33" s="11" t="s">
        <v>43</v>
      </c>
      <c r="B33" s="44">
        <v>12</v>
      </c>
      <c r="C33" s="45">
        <v>246479</v>
      </c>
      <c r="D33" s="45">
        <v>210161</v>
      </c>
      <c r="E33" s="49">
        <v>62139</v>
      </c>
      <c r="F33" s="46">
        <v>295.7</v>
      </c>
      <c r="G33" s="47">
        <v>0.81</v>
      </c>
      <c r="H33" s="48">
        <v>85.3</v>
      </c>
    </row>
    <row r="34" spans="1:9" outlineLevel="1">
      <c r="A34" s="11" t="s">
        <v>44</v>
      </c>
      <c r="B34" s="44">
        <v>5</v>
      </c>
      <c r="C34" s="45">
        <v>336239</v>
      </c>
      <c r="D34" s="45">
        <v>279724</v>
      </c>
      <c r="E34" s="49">
        <v>83225</v>
      </c>
      <c r="F34" s="46">
        <v>297.5</v>
      </c>
      <c r="G34" s="47">
        <v>0.82</v>
      </c>
      <c r="H34" s="48">
        <v>83.2</v>
      </c>
    </row>
    <row r="35" spans="1:9" outlineLevel="1">
      <c r="A35" s="11" t="s">
        <v>45</v>
      </c>
      <c r="B35" s="44">
        <v>2</v>
      </c>
      <c r="C35" s="50" t="s">
        <v>53</v>
      </c>
      <c r="D35" s="50" t="s">
        <v>53</v>
      </c>
      <c r="E35" s="50" t="s">
        <v>53</v>
      </c>
      <c r="F35" s="46">
        <v>340</v>
      </c>
      <c r="G35" s="47">
        <v>0.93</v>
      </c>
      <c r="H35" s="48">
        <v>76.2</v>
      </c>
    </row>
    <row r="36" spans="1:9" outlineLevel="1">
      <c r="A36" s="11" t="s">
        <v>46</v>
      </c>
      <c r="B36" s="44" t="s">
        <v>51</v>
      </c>
      <c r="C36" s="49" t="s">
        <v>51</v>
      </c>
      <c r="D36" s="49" t="s">
        <v>51</v>
      </c>
      <c r="E36" s="49" t="s">
        <v>51</v>
      </c>
      <c r="F36" s="49" t="s">
        <v>51</v>
      </c>
      <c r="G36" s="49" t="s">
        <v>51</v>
      </c>
      <c r="H36" s="49" t="s">
        <v>51</v>
      </c>
    </row>
    <row r="37" spans="1:9">
      <c r="A37" s="11" t="s">
        <v>47</v>
      </c>
      <c r="B37" s="44">
        <v>44</v>
      </c>
      <c r="C37" s="45">
        <v>914306</v>
      </c>
      <c r="D37" s="45">
        <v>761030</v>
      </c>
      <c r="E37" s="45">
        <v>235452</v>
      </c>
      <c r="F37" s="46">
        <v>309.39999999999998</v>
      </c>
      <c r="G37" s="47">
        <v>0.85</v>
      </c>
      <c r="H37" s="48">
        <v>83.2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44" t="s">
        <v>51</v>
      </c>
      <c r="C40" s="49" t="s">
        <v>51</v>
      </c>
      <c r="D40" s="49" t="s">
        <v>51</v>
      </c>
      <c r="E40" s="49" t="s">
        <v>51</v>
      </c>
      <c r="F40" s="49" t="s">
        <v>51</v>
      </c>
      <c r="G40" s="49" t="s">
        <v>51</v>
      </c>
      <c r="H40" s="49" t="s">
        <v>51</v>
      </c>
    </row>
    <row r="41" spans="1:9" outlineLevel="1">
      <c r="A41" s="11" t="s">
        <v>41</v>
      </c>
      <c r="B41" s="44">
        <v>3</v>
      </c>
      <c r="C41" s="49">
        <v>13783</v>
      </c>
      <c r="D41" s="49">
        <v>8946</v>
      </c>
      <c r="E41" s="49">
        <v>2534</v>
      </c>
      <c r="F41" s="46">
        <v>283.2</v>
      </c>
      <c r="G41" s="47">
        <v>0.78</v>
      </c>
      <c r="H41" s="48">
        <v>64.900000000000006</v>
      </c>
    </row>
    <row r="42" spans="1:9" outlineLevel="1">
      <c r="A42" s="11" t="s">
        <v>42</v>
      </c>
      <c r="B42" s="44">
        <v>11</v>
      </c>
      <c r="C42" s="45">
        <v>227370</v>
      </c>
      <c r="D42" s="45">
        <v>189481</v>
      </c>
      <c r="E42" s="49">
        <v>57280</v>
      </c>
      <c r="F42" s="46">
        <v>302.3</v>
      </c>
      <c r="G42" s="47">
        <v>0.83</v>
      </c>
      <c r="H42" s="48">
        <v>83.3</v>
      </c>
    </row>
    <row r="43" spans="1:9" outlineLevel="1">
      <c r="A43" s="11" t="s">
        <v>43</v>
      </c>
      <c r="B43" s="44">
        <v>17</v>
      </c>
      <c r="C43" s="45">
        <v>530950</v>
      </c>
      <c r="D43" s="45">
        <v>478135</v>
      </c>
      <c r="E43" s="45">
        <v>152486</v>
      </c>
      <c r="F43" s="46">
        <v>318.89999999999998</v>
      </c>
      <c r="G43" s="47">
        <v>0.87</v>
      </c>
      <c r="H43" s="48">
        <v>90.1</v>
      </c>
    </row>
    <row r="44" spans="1:9" outlineLevel="1">
      <c r="A44" s="11" t="s">
        <v>44</v>
      </c>
      <c r="B44" s="44">
        <v>4</v>
      </c>
      <c r="C44" s="45">
        <v>244672</v>
      </c>
      <c r="D44" s="45">
        <v>195175</v>
      </c>
      <c r="E44" s="45">
        <v>57694</v>
      </c>
      <c r="F44" s="46">
        <v>295.60000000000002</v>
      </c>
      <c r="G44" s="47">
        <v>0.81</v>
      </c>
      <c r="H44" s="48">
        <v>79.8</v>
      </c>
    </row>
    <row r="45" spans="1:9" outlineLevel="1">
      <c r="A45" s="11" t="s">
        <v>45</v>
      </c>
      <c r="B45" s="44" t="s">
        <v>51</v>
      </c>
      <c r="C45" s="50" t="s">
        <v>51</v>
      </c>
      <c r="D45" s="50" t="s">
        <v>51</v>
      </c>
      <c r="E45" s="50" t="s">
        <v>51</v>
      </c>
      <c r="F45" s="46" t="s">
        <v>51</v>
      </c>
      <c r="G45" s="47" t="s">
        <v>51</v>
      </c>
      <c r="H45" s="48" t="s">
        <v>51</v>
      </c>
    </row>
    <row r="46" spans="1:9" outlineLevel="1">
      <c r="A46" s="11" t="s">
        <v>46</v>
      </c>
      <c r="B46" s="44" t="s">
        <v>51</v>
      </c>
      <c r="C46" s="49" t="s">
        <v>51</v>
      </c>
      <c r="D46" s="49" t="s">
        <v>51</v>
      </c>
      <c r="E46" s="49" t="s">
        <v>51</v>
      </c>
      <c r="F46" s="49" t="s">
        <v>51</v>
      </c>
      <c r="G46" s="49" t="s">
        <v>51</v>
      </c>
      <c r="H46" s="49" t="s">
        <v>51</v>
      </c>
      <c r="I46" s="31"/>
    </row>
    <row r="47" spans="1:9">
      <c r="A47" s="11" t="s">
        <v>47</v>
      </c>
      <c r="B47" s="44">
        <v>35</v>
      </c>
      <c r="C47" s="45">
        <v>1016776</v>
      </c>
      <c r="D47" s="45">
        <v>871737</v>
      </c>
      <c r="E47" s="45">
        <v>269993</v>
      </c>
      <c r="F47" s="46">
        <v>309.7</v>
      </c>
      <c r="G47" s="47">
        <v>0.85</v>
      </c>
      <c r="H47" s="48">
        <v>85.7</v>
      </c>
    </row>
    <row r="49" spans="1:8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44" t="s">
        <v>51</v>
      </c>
      <c r="C50" s="49" t="s">
        <v>51</v>
      </c>
      <c r="D50" s="49" t="s">
        <v>51</v>
      </c>
      <c r="E50" s="49" t="s">
        <v>51</v>
      </c>
      <c r="F50" s="49" t="s">
        <v>51</v>
      </c>
      <c r="G50" s="49" t="s">
        <v>51</v>
      </c>
      <c r="H50" s="49" t="s">
        <v>51</v>
      </c>
    </row>
    <row r="51" spans="1:8" outlineLevel="1">
      <c r="A51" s="11" t="s">
        <v>41</v>
      </c>
      <c r="B51" s="44" t="s">
        <v>51</v>
      </c>
      <c r="C51" s="49" t="s">
        <v>51</v>
      </c>
      <c r="D51" s="49" t="s">
        <v>51</v>
      </c>
      <c r="E51" s="49" t="s">
        <v>51</v>
      </c>
      <c r="F51" s="49" t="s">
        <v>51</v>
      </c>
      <c r="G51" s="49" t="s">
        <v>51</v>
      </c>
      <c r="H51" s="49" t="s">
        <v>51</v>
      </c>
    </row>
    <row r="52" spans="1:8" outlineLevel="1">
      <c r="A52" s="11" t="s">
        <v>42</v>
      </c>
      <c r="B52" s="44" t="s">
        <v>51</v>
      </c>
      <c r="C52" s="49" t="s">
        <v>51</v>
      </c>
      <c r="D52" s="49" t="s">
        <v>51</v>
      </c>
      <c r="E52" s="49" t="s">
        <v>51</v>
      </c>
      <c r="F52" s="49" t="s">
        <v>51</v>
      </c>
      <c r="G52" s="49" t="s">
        <v>51</v>
      </c>
      <c r="H52" s="49" t="s">
        <v>51</v>
      </c>
    </row>
    <row r="53" spans="1:8" outlineLevel="1">
      <c r="A53" s="11" t="s">
        <v>43</v>
      </c>
      <c r="B53" s="44" t="s">
        <v>51</v>
      </c>
      <c r="C53" s="49" t="s">
        <v>51</v>
      </c>
      <c r="D53" s="49" t="s">
        <v>51</v>
      </c>
      <c r="E53" s="49" t="s">
        <v>51</v>
      </c>
      <c r="F53" s="49" t="s">
        <v>51</v>
      </c>
      <c r="G53" s="49" t="s">
        <v>51</v>
      </c>
      <c r="H53" s="49" t="s">
        <v>51</v>
      </c>
    </row>
    <row r="54" spans="1:8" outlineLevel="1">
      <c r="A54" s="11" t="s">
        <v>44</v>
      </c>
      <c r="B54" s="44" t="s">
        <v>51</v>
      </c>
      <c r="C54" s="49" t="s">
        <v>51</v>
      </c>
      <c r="D54" s="49" t="s">
        <v>51</v>
      </c>
      <c r="E54" s="49" t="s">
        <v>51</v>
      </c>
      <c r="F54" s="49" t="s">
        <v>51</v>
      </c>
      <c r="G54" s="49" t="s">
        <v>51</v>
      </c>
      <c r="H54" s="49" t="s">
        <v>51</v>
      </c>
    </row>
    <row r="55" spans="1:8" outlineLevel="1">
      <c r="A55" s="11" t="s">
        <v>45</v>
      </c>
      <c r="B55" s="44" t="s">
        <v>51</v>
      </c>
      <c r="C55" s="49" t="s">
        <v>51</v>
      </c>
      <c r="D55" s="49" t="s">
        <v>51</v>
      </c>
      <c r="E55" s="49" t="s">
        <v>51</v>
      </c>
      <c r="F55" s="49" t="s">
        <v>51</v>
      </c>
      <c r="G55" s="49" t="s">
        <v>51</v>
      </c>
      <c r="H55" s="49" t="s">
        <v>51</v>
      </c>
    </row>
    <row r="56" spans="1:8" outlineLevel="1">
      <c r="A56" s="11" t="s">
        <v>46</v>
      </c>
      <c r="B56" s="44" t="s">
        <v>51</v>
      </c>
      <c r="C56" s="49" t="s">
        <v>51</v>
      </c>
      <c r="D56" s="49" t="s">
        <v>51</v>
      </c>
      <c r="E56" s="49" t="s">
        <v>51</v>
      </c>
      <c r="F56" s="49" t="s">
        <v>51</v>
      </c>
      <c r="G56" s="49" t="s">
        <v>51</v>
      </c>
      <c r="H56" s="49" t="s">
        <v>51</v>
      </c>
    </row>
    <row r="57" spans="1:8">
      <c r="A57" s="11" t="s">
        <v>47</v>
      </c>
      <c r="B57" s="44" t="s">
        <v>51</v>
      </c>
      <c r="C57" s="49" t="s">
        <v>51</v>
      </c>
      <c r="D57" s="49" t="s">
        <v>51</v>
      </c>
      <c r="E57" s="49" t="s">
        <v>51</v>
      </c>
      <c r="F57" s="49" t="s">
        <v>51</v>
      </c>
      <c r="G57" s="49" t="s">
        <v>51</v>
      </c>
      <c r="H57" s="49" t="s">
        <v>51</v>
      </c>
    </row>
    <row r="59" spans="1:8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44" t="s">
        <v>51</v>
      </c>
      <c r="C60" s="49" t="s">
        <v>51</v>
      </c>
      <c r="D60" s="49" t="s">
        <v>51</v>
      </c>
      <c r="E60" s="49" t="s">
        <v>51</v>
      </c>
      <c r="F60" s="49" t="s">
        <v>51</v>
      </c>
      <c r="G60" s="49" t="s">
        <v>51</v>
      </c>
      <c r="H60" s="49" t="s">
        <v>51</v>
      </c>
    </row>
    <row r="61" spans="1:8" outlineLevel="1">
      <c r="A61" s="11" t="s">
        <v>41</v>
      </c>
      <c r="B61" s="44">
        <v>1</v>
      </c>
      <c r="C61" s="50" t="s">
        <v>53</v>
      </c>
      <c r="D61" s="50" t="s">
        <v>53</v>
      </c>
      <c r="E61" s="50" t="s">
        <v>53</v>
      </c>
      <c r="F61" s="46">
        <v>265.5</v>
      </c>
      <c r="G61" s="47">
        <v>0.73</v>
      </c>
      <c r="H61" s="48">
        <v>95.7</v>
      </c>
    </row>
    <row r="62" spans="1:8" outlineLevel="1">
      <c r="A62" s="11" t="s">
        <v>42</v>
      </c>
      <c r="B62" s="44">
        <v>22</v>
      </c>
      <c r="C62" s="45">
        <v>450300</v>
      </c>
      <c r="D62" s="45">
        <v>358362</v>
      </c>
      <c r="E62" s="49">
        <v>104304</v>
      </c>
      <c r="F62" s="46">
        <v>291.10000000000002</v>
      </c>
      <c r="G62" s="47">
        <v>0.8</v>
      </c>
      <c r="H62" s="48">
        <v>79.599999999999994</v>
      </c>
    </row>
    <row r="63" spans="1:8" outlineLevel="1">
      <c r="A63" s="11" t="s">
        <v>43</v>
      </c>
      <c r="B63" s="44">
        <v>8</v>
      </c>
      <c r="C63" s="45" t="s">
        <v>53</v>
      </c>
      <c r="D63" s="45" t="s">
        <v>53</v>
      </c>
      <c r="E63" s="45" t="s">
        <v>53</v>
      </c>
      <c r="F63" s="46">
        <v>286.39999999999998</v>
      </c>
      <c r="G63" s="47">
        <v>0.78</v>
      </c>
      <c r="H63" s="48">
        <v>76.2</v>
      </c>
    </row>
    <row r="64" spans="1:8" outlineLevel="1">
      <c r="A64" s="11" t="s">
        <v>44</v>
      </c>
      <c r="B64" s="44" t="s">
        <v>51</v>
      </c>
      <c r="C64" s="50" t="s">
        <v>51</v>
      </c>
      <c r="D64" s="50" t="s">
        <v>51</v>
      </c>
      <c r="E64" s="50" t="s">
        <v>51</v>
      </c>
      <c r="F64" s="46" t="s">
        <v>51</v>
      </c>
      <c r="G64" s="47" t="s">
        <v>51</v>
      </c>
      <c r="H64" s="48" t="s">
        <v>51</v>
      </c>
    </row>
    <row r="65" spans="1:8" outlineLevel="1">
      <c r="A65" s="11" t="s">
        <v>45</v>
      </c>
      <c r="B65" s="44" t="s">
        <v>51</v>
      </c>
      <c r="C65" s="49" t="s">
        <v>51</v>
      </c>
      <c r="D65" s="49" t="s">
        <v>51</v>
      </c>
      <c r="E65" s="49" t="s">
        <v>51</v>
      </c>
      <c r="F65" s="49" t="s">
        <v>51</v>
      </c>
      <c r="G65" s="49" t="s">
        <v>51</v>
      </c>
      <c r="H65" s="49" t="s">
        <v>51</v>
      </c>
    </row>
    <row r="66" spans="1:8" outlineLevel="1">
      <c r="A66" s="11" t="s">
        <v>46</v>
      </c>
      <c r="B66" s="44" t="s">
        <v>51</v>
      </c>
      <c r="C66" s="49" t="s">
        <v>51</v>
      </c>
      <c r="D66" s="49" t="s">
        <v>51</v>
      </c>
      <c r="E66" s="49" t="s">
        <v>51</v>
      </c>
      <c r="F66" s="49" t="s">
        <v>51</v>
      </c>
      <c r="G66" s="49" t="s">
        <v>51</v>
      </c>
      <c r="H66" s="49" t="s">
        <v>51</v>
      </c>
    </row>
    <row r="67" spans="1:8">
      <c r="A67" s="11" t="s">
        <v>47</v>
      </c>
      <c r="B67" s="44">
        <v>31</v>
      </c>
      <c r="C67" s="45">
        <v>745891</v>
      </c>
      <c r="D67" s="45">
        <v>584760</v>
      </c>
      <c r="E67" s="45">
        <v>169025</v>
      </c>
      <c r="F67" s="46">
        <v>289</v>
      </c>
      <c r="G67" s="47">
        <v>0.79</v>
      </c>
      <c r="H67" s="48">
        <v>78.400000000000006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 ht="12.75" customHeight="1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2.7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2.7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2.7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2.7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2.7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2.7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2.7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2.7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94" spans="1:9" s="57" customFormat="1" ht="13.15" customHeight="1" outlineLevel="1">
      <c r="A94" s="1695" t="s">
        <v>305</v>
      </c>
      <c r="B94" s="1695"/>
      <c r="C94" s="1695"/>
      <c r="D94" s="1695"/>
      <c r="E94" s="1695"/>
      <c r="F94" s="1695"/>
      <c r="G94" s="1695"/>
      <c r="H94" s="1695"/>
      <c r="I94" s="1695"/>
    </row>
    <row r="102" spans="1:9">
      <c r="A102" s="1695"/>
      <c r="B102" s="1695"/>
      <c r="C102" s="1695"/>
      <c r="D102" s="1695"/>
      <c r="E102" s="1695"/>
      <c r="F102" s="1695"/>
      <c r="G102" s="1695"/>
      <c r="H102" s="1695"/>
      <c r="I102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94:I94"/>
    <mergeCell ref="A102:I102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84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02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2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74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67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/>
      <c r="F10" s="13" t="s">
        <v>22</v>
      </c>
      <c r="G10" s="1704"/>
      <c r="H10" s="1708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</row>
    <row r="12" spans="1:12" ht="12.75" customHeight="1">
      <c r="A12" s="14" t="s">
        <v>26</v>
      </c>
      <c r="B12" s="1730"/>
      <c r="C12" s="1708"/>
      <c r="D12" s="1709"/>
      <c r="E12" s="19" t="s">
        <v>10</v>
      </c>
      <c r="F12" s="20"/>
      <c r="G12" s="1705"/>
      <c r="H12" s="1708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</row>
    <row r="14" spans="1:12">
      <c r="A14" s="14"/>
      <c r="B14" s="1731"/>
      <c r="C14" s="21"/>
      <c r="D14" s="22"/>
      <c r="E14" s="1720"/>
      <c r="F14" s="1720"/>
      <c r="G14" s="1705"/>
      <c r="H14" s="1713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44">
        <v>81</v>
      </c>
      <c r="C19" s="45">
        <v>223963</v>
      </c>
      <c r="D19" s="45">
        <v>186305</v>
      </c>
      <c r="E19" s="49">
        <v>52089</v>
      </c>
      <c r="F19" s="46">
        <v>279.60000000000002</v>
      </c>
      <c r="G19" s="47">
        <v>0.77</v>
      </c>
      <c r="H19" s="48">
        <v>83.2</v>
      </c>
    </row>
    <row r="20" spans="1:8" outlineLevel="1">
      <c r="A20" s="11" t="s">
        <v>41</v>
      </c>
      <c r="B20" s="44">
        <v>82</v>
      </c>
      <c r="C20" s="45">
        <v>563363</v>
      </c>
      <c r="D20" s="45">
        <v>474509</v>
      </c>
      <c r="E20" s="45">
        <v>133148</v>
      </c>
      <c r="F20" s="46">
        <v>280.60000000000002</v>
      </c>
      <c r="G20" s="47">
        <v>0.77</v>
      </c>
      <c r="H20" s="48">
        <v>84.2</v>
      </c>
    </row>
    <row r="21" spans="1:8" outlineLevel="1">
      <c r="A21" s="11" t="s">
        <v>42</v>
      </c>
      <c r="B21" s="44">
        <v>301</v>
      </c>
      <c r="C21" s="45">
        <v>4910281</v>
      </c>
      <c r="D21" s="45">
        <v>4344364</v>
      </c>
      <c r="E21" s="45">
        <v>1281238</v>
      </c>
      <c r="F21" s="46">
        <v>294.89999999999998</v>
      </c>
      <c r="G21" s="47">
        <v>0.81</v>
      </c>
      <c r="H21" s="48">
        <v>88.5</v>
      </c>
    </row>
    <row r="22" spans="1:8" outlineLevel="1">
      <c r="A22" s="11" t="s">
        <v>43</v>
      </c>
      <c r="B22" s="44">
        <v>72</v>
      </c>
      <c r="C22" s="45">
        <v>2550837</v>
      </c>
      <c r="D22" s="45">
        <v>2277414</v>
      </c>
      <c r="E22" s="45">
        <v>710198</v>
      </c>
      <c r="F22" s="46">
        <v>311.8</v>
      </c>
      <c r="G22" s="47">
        <v>0.85</v>
      </c>
      <c r="H22" s="48">
        <v>89.3</v>
      </c>
    </row>
    <row r="23" spans="1:8" outlineLevel="1">
      <c r="A23" s="11" t="s">
        <v>44</v>
      </c>
      <c r="B23" s="44">
        <v>37</v>
      </c>
      <c r="C23" s="45">
        <v>2633543</v>
      </c>
      <c r="D23" s="45">
        <v>2383601</v>
      </c>
      <c r="E23" s="45">
        <v>722695</v>
      </c>
      <c r="F23" s="46">
        <v>303.2</v>
      </c>
      <c r="G23" s="47">
        <v>0.83</v>
      </c>
      <c r="H23" s="48">
        <v>90.5</v>
      </c>
    </row>
    <row r="24" spans="1:8" outlineLevel="1">
      <c r="A24" s="11" t="s">
        <v>45</v>
      </c>
      <c r="B24" s="44">
        <v>24</v>
      </c>
      <c r="C24" s="45">
        <v>3217576</v>
      </c>
      <c r="D24" s="45">
        <v>2864858</v>
      </c>
      <c r="E24" s="45">
        <v>892789</v>
      </c>
      <c r="F24" s="46">
        <v>311.60000000000002</v>
      </c>
      <c r="G24" s="47">
        <v>0.85</v>
      </c>
      <c r="H24" s="48">
        <v>89</v>
      </c>
    </row>
    <row r="25" spans="1:8" outlineLevel="1">
      <c r="A25" s="11" t="s">
        <v>46</v>
      </c>
      <c r="B25" s="44">
        <v>13</v>
      </c>
      <c r="C25" s="45">
        <v>3288401</v>
      </c>
      <c r="D25" s="45">
        <v>2896834</v>
      </c>
      <c r="E25" s="45">
        <v>913476</v>
      </c>
      <c r="F25" s="46">
        <v>315.3</v>
      </c>
      <c r="G25" s="47">
        <v>0.86</v>
      </c>
      <c r="H25" s="48">
        <v>88.1</v>
      </c>
    </row>
    <row r="26" spans="1:8">
      <c r="A26" s="11" t="s">
        <v>47</v>
      </c>
      <c r="B26" s="44">
        <v>610</v>
      </c>
      <c r="C26" s="45">
        <v>17387963</v>
      </c>
      <c r="D26" s="45">
        <v>15427886</v>
      </c>
      <c r="E26" s="45">
        <v>4705632</v>
      </c>
      <c r="F26" s="46">
        <v>305</v>
      </c>
      <c r="G26" s="47">
        <v>0.84</v>
      </c>
      <c r="H26" s="48">
        <v>88.7</v>
      </c>
    </row>
    <row r="27" spans="1:8">
      <c r="A27" s="33"/>
      <c r="B27" s="34"/>
      <c r="C27" s="30"/>
      <c r="D27" s="30"/>
      <c r="E27" s="30"/>
      <c r="F27" s="31"/>
      <c r="G27" s="32"/>
      <c r="H27" s="31"/>
    </row>
    <row r="28" spans="1:8" ht="12.7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44">
        <v>55</v>
      </c>
      <c r="C30" s="45">
        <v>117815</v>
      </c>
      <c r="D30" s="49">
        <v>95568</v>
      </c>
      <c r="E30" s="49">
        <v>27223</v>
      </c>
      <c r="F30" s="46">
        <v>284.89999999999998</v>
      </c>
      <c r="G30" s="47">
        <v>0.78</v>
      </c>
      <c r="H30" s="48">
        <v>81.099999999999994</v>
      </c>
    </row>
    <row r="31" spans="1:8" outlineLevel="1">
      <c r="A31" s="11" t="s">
        <v>41</v>
      </c>
      <c r="B31" s="44">
        <v>64</v>
      </c>
      <c r="C31" s="45" t="s">
        <v>53</v>
      </c>
      <c r="D31" s="45" t="s">
        <v>53</v>
      </c>
      <c r="E31" s="49" t="s">
        <v>53</v>
      </c>
      <c r="F31" s="46">
        <v>273.7</v>
      </c>
      <c r="G31" s="47">
        <v>0.75</v>
      </c>
      <c r="H31" s="48">
        <v>84.7</v>
      </c>
    </row>
    <row r="32" spans="1:8" outlineLevel="1">
      <c r="A32" s="11" t="s">
        <v>42</v>
      </c>
      <c r="B32" s="44">
        <v>157</v>
      </c>
      <c r="C32" s="45">
        <v>1601775</v>
      </c>
      <c r="D32" s="45">
        <v>1340545</v>
      </c>
      <c r="E32" s="45">
        <v>388890</v>
      </c>
      <c r="F32" s="46">
        <v>290.10000000000002</v>
      </c>
      <c r="G32" s="47">
        <v>0.79</v>
      </c>
      <c r="H32" s="48">
        <v>83.7</v>
      </c>
    </row>
    <row r="33" spans="1:9" outlineLevel="1">
      <c r="A33" s="11" t="s">
        <v>43</v>
      </c>
      <c r="B33" s="44">
        <v>57</v>
      </c>
      <c r="C33" s="45">
        <v>1204750</v>
      </c>
      <c r="D33" s="45">
        <v>1079027</v>
      </c>
      <c r="E33" s="45">
        <v>335335</v>
      </c>
      <c r="F33" s="46">
        <v>310.8</v>
      </c>
      <c r="G33" s="47">
        <v>0.85</v>
      </c>
      <c r="H33" s="48">
        <v>89.6</v>
      </c>
    </row>
    <row r="34" spans="1:9" outlineLevel="1">
      <c r="A34" s="11" t="s">
        <v>44</v>
      </c>
      <c r="B34" s="44">
        <v>32</v>
      </c>
      <c r="C34" s="45">
        <v>2130313</v>
      </c>
      <c r="D34" s="45">
        <v>1928500</v>
      </c>
      <c r="E34" s="45">
        <v>590244</v>
      </c>
      <c r="F34" s="46">
        <v>306.10000000000002</v>
      </c>
      <c r="G34" s="47">
        <v>0.84</v>
      </c>
      <c r="H34" s="48">
        <v>90.5</v>
      </c>
    </row>
    <row r="35" spans="1:9" outlineLevel="1">
      <c r="A35" s="11" t="s">
        <v>45</v>
      </c>
      <c r="B35" s="44">
        <v>21</v>
      </c>
      <c r="C35" s="45">
        <v>2749773</v>
      </c>
      <c r="D35" s="45">
        <v>2489815</v>
      </c>
      <c r="E35" s="45">
        <v>772994</v>
      </c>
      <c r="F35" s="46">
        <v>310.5</v>
      </c>
      <c r="G35" s="47">
        <v>0.85</v>
      </c>
      <c r="H35" s="48">
        <v>90.5</v>
      </c>
    </row>
    <row r="36" spans="1:9" outlineLevel="1">
      <c r="A36" s="11" t="s">
        <v>46</v>
      </c>
      <c r="B36" s="44">
        <v>8</v>
      </c>
      <c r="C36" s="45" t="s">
        <v>53</v>
      </c>
      <c r="D36" s="45" t="s">
        <v>53</v>
      </c>
      <c r="E36" s="45" t="s">
        <v>53</v>
      </c>
      <c r="F36" s="46">
        <v>314.2</v>
      </c>
      <c r="G36" s="47">
        <v>0.86</v>
      </c>
      <c r="H36" s="48">
        <v>86</v>
      </c>
    </row>
    <row r="37" spans="1:9">
      <c r="A37" s="11" t="s">
        <v>47</v>
      </c>
      <c r="B37" s="44">
        <v>394</v>
      </c>
      <c r="C37" s="45">
        <v>10082453</v>
      </c>
      <c r="D37" s="45">
        <v>8888789</v>
      </c>
      <c r="E37" s="45">
        <v>2718205</v>
      </c>
      <c r="F37" s="46">
        <v>305.8</v>
      </c>
      <c r="G37" s="47">
        <v>0.84</v>
      </c>
      <c r="H37" s="48">
        <v>88.2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44">
        <v>29</v>
      </c>
      <c r="C40" s="49">
        <v>57994</v>
      </c>
      <c r="D40" s="49">
        <v>45668</v>
      </c>
      <c r="E40" s="49">
        <v>12713</v>
      </c>
      <c r="F40" s="46">
        <v>278.39999999999998</v>
      </c>
      <c r="G40" s="47">
        <v>0.76</v>
      </c>
      <c r="H40" s="48">
        <v>78.7</v>
      </c>
    </row>
    <row r="41" spans="1:9" outlineLevel="1">
      <c r="A41" s="11" t="s">
        <v>41</v>
      </c>
      <c r="B41" s="44">
        <v>26</v>
      </c>
      <c r="C41" s="45">
        <v>143164</v>
      </c>
      <c r="D41" s="45">
        <v>121829</v>
      </c>
      <c r="E41" s="49">
        <v>36149</v>
      </c>
      <c r="F41" s="46">
        <v>296.7</v>
      </c>
      <c r="G41" s="47">
        <v>0.81</v>
      </c>
      <c r="H41" s="48">
        <v>85.1</v>
      </c>
    </row>
    <row r="42" spans="1:9" outlineLevel="1">
      <c r="A42" s="11" t="s">
        <v>42</v>
      </c>
      <c r="B42" s="44">
        <v>95</v>
      </c>
      <c r="C42" s="45">
        <v>1490421</v>
      </c>
      <c r="D42" s="45">
        <v>1349957</v>
      </c>
      <c r="E42" s="45">
        <v>409844</v>
      </c>
      <c r="F42" s="46">
        <v>303.60000000000002</v>
      </c>
      <c r="G42" s="47">
        <v>0.83</v>
      </c>
      <c r="H42" s="48">
        <v>90.6</v>
      </c>
    </row>
    <row r="43" spans="1:9" outlineLevel="1">
      <c r="A43" s="11" t="s">
        <v>43</v>
      </c>
      <c r="B43" s="44">
        <v>38</v>
      </c>
      <c r="C43" s="45" t="s">
        <v>53</v>
      </c>
      <c r="D43" s="45" t="s">
        <v>53</v>
      </c>
      <c r="E43" s="45" t="s">
        <v>53</v>
      </c>
      <c r="F43" s="46">
        <v>313.3</v>
      </c>
      <c r="G43" s="47">
        <v>0.86</v>
      </c>
      <c r="H43" s="48">
        <v>88.5</v>
      </c>
    </row>
    <row r="44" spans="1:9" outlineLevel="1">
      <c r="A44" s="11" t="s">
        <v>44</v>
      </c>
      <c r="B44" s="44">
        <v>2</v>
      </c>
      <c r="C44" s="45" t="s">
        <v>53</v>
      </c>
      <c r="D44" s="45" t="s">
        <v>53</v>
      </c>
      <c r="E44" s="49" t="s">
        <v>53</v>
      </c>
      <c r="F44" s="46">
        <v>304.2</v>
      </c>
      <c r="G44" s="47">
        <v>0.83</v>
      </c>
      <c r="H44" s="48">
        <v>90.5</v>
      </c>
    </row>
    <row r="45" spans="1:9" outlineLevel="1">
      <c r="A45" s="11" t="s">
        <v>45</v>
      </c>
      <c r="B45" s="44" t="s">
        <v>51</v>
      </c>
      <c r="C45" s="49" t="s">
        <v>51</v>
      </c>
      <c r="D45" s="49" t="s">
        <v>51</v>
      </c>
      <c r="E45" s="49" t="s">
        <v>51</v>
      </c>
      <c r="F45" s="49" t="s">
        <v>51</v>
      </c>
      <c r="G45" s="49" t="s">
        <v>51</v>
      </c>
      <c r="H45" s="49" t="s">
        <v>51</v>
      </c>
    </row>
    <row r="46" spans="1:9" outlineLevel="1">
      <c r="A46" s="11" t="s">
        <v>46</v>
      </c>
      <c r="B46" s="44" t="s">
        <v>51</v>
      </c>
      <c r="C46" s="49" t="s">
        <v>51</v>
      </c>
      <c r="D46" s="49" t="s">
        <v>51</v>
      </c>
      <c r="E46" s="49" t="s">
        <v>51</v>
      </c>
      <c r="F46" s="49" t="s">
        <v>51</v>
      </c>
      <c r="G46" s="49" t="s">
        <v>51</v>
      </c>
      <c r="H46" s="49" t="s">
        <v>51</v>
      </c>
      <c r="I46" s="31"/>
    </row>
    <row r="47" spans="1:9">
      <c r="A47" s="11" t="s">
        <v>47</v>
      </c>
      <c r="B47" s="44">
        <v>190</v>
      </c>
      <c r="C47" s="45">
        <v>2915317</v>
      </c>
      <c r="D47" s="45">
        <v>2602445</v>
      </c>
      <c r="E47" s="45">
        <v>797960</v>
      </c>
      <c r="F47" s="46">
        <v>306.60000000000002</v>
      </c>
      <c r="G47" s="47">
        <v>0.84</v>
      </c>
      <c r="H47" s="48">
        <v>89.3</v>
      </c>
    </row>
    <row r="49" spans="1:8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44">
        <v>10</v>
      </c>
      <c r="C50" s="49">
        <v>29145</v>
      </c>
      <c r="D50" s="49">
        <v>23288</v>
      </c>
      <c r="E50" s="49">
        <v>6652</v>
      </c>
      <c r="F50" s="46">
        <v>285.60000000000002</v>
      </c>
      <c r="G50" s="47">
        <v>0.78</v>
      </c>
      <c r="H50" s="48">
        <v>79.900000000000006</v>
      </c>
    </row>
    <row r="51" spans="1:8" outlineLevel="1">
      <c r="A51" s="11" t="s">
        <v>41</v>
      </c>
      <c r="B51" s="44">
        <v>6</v>
      </c>
      <c r="C51" s="49">
        <v>42615</v>
      </c>
      <c r="D51" s="49">
        <v>36890</v>
      </c>
      <c r="E51" s="49">
        <v>10932</v>
      </c>
      <c r="F51" s="46">
        <v>296.3</v>
      </c>
      <c r="G51" s="47">
        <v>0.81</v>
      </c>
      <c r="H51" s="48">
        <v>86.6</v>
      </c>
    </row>
    <row r="52" spans="1:8" outlineLevel="1">
      <c r="A52" s="11" t="s">
        <v>42</v>
      </c>
      <c r="B52" s="44">
        <v>8</v>
      </c>
      <c r="C52" s="45">
        <v>152821</v>
      </c>
      <c r="D52" s="45">
        <v>102963</v>
      </c>
      <c r="E52" s="49">
        <v>24805</v>
      </c>
      <c r="F52" s="46">
        <v>240.9</v>
      </c>
      <c r="G52" s="47">
        <v>0.66</v>
      </c>
      <c r="H52" s="48">
        <v>67.400000000000006</v>
      </c>
    </row>
    <row r="53" spans="1:8" outlineLevel="1">
      <c r="A53" s="11" t="s">
        <v>43</v>
      </c>
      <c r="B53" s="44" t="s">
        <v>51</v>
      </c>
      <c r="C53" s="50" t="s">
        <v>51</v>
      </c>
      <c r="D53" s="50" t="s">
        <v>51</v>
      </c>
      <c r="E53" s="50" t="s">
        <v>51</v>
      </c>
      <c r="F53" s="46" t="s">
        <v>51</v>
      </c>
      <c r="G53" s="47" t="s">
        <v>51</v>
      </c>
      <c r="H53" s="48" t="s">
        <v>51</v>
      </c>
    </row>
    <row r="54" spans="1:8" outlineLevel="1">
      <c r="A54" s="11" t="s">
        <v>44</v>
      </c>
      <c r="B54" s="44">
        <v>5</v>
      </c>
      <c r="C54" s="45">
        <v>415170</v>
      </c>
      <c r="D54" s="45">
        <v>383687</v>
      </c>
      <c r="E54" s="45">
        <v>109059</v>
      </c>
      <c r="F54" s="46">
        <v>284.2</v>
      </c>
      <c r="G54" s="47">
        <v>0.78</v>
      </c>
      <c r="H54" s="48">
        <v>92.4</v>
      </c>
    </row>
    <row r="55" spans="1:8" outlineLevel="1">
      <c r="A55" s="11" t="s">
        <v>45</v>
      </c>
      <c r="B55" s="44">
        <v>2</v>
      </c>
      <c r="C55" s="50" t="s">
        <v>53</v>
      </c>
      <c r="D55" s="50" t="s">
        <v>53</v>
      </c>
      <c r="E55" s="50" t="s">
        <v>53</v>
      </c>
      <c r="F55" s="46">
        <v>339.4</v>
      </c>
      <c r="G55" s="47">
        <v>0.93</v>
      </c>
      <c r="H55" s="48">
        <v>76.599999999999994</v>
      </c>
    </row>
    <row r="56" spans="1:8" outlineLevel="1">
      <c r="A56" s="11" t="s">
        <v>46</v>
      </c>
      <c r="B56" s="44">
        <v>5</v>
      </c>
      <c r="C56" s="50" t="s">
        <v>53</v>
      </c>
      <c r="D56" s="50" t="s">
        <v>53</v>
      </c>
      <c r="E56" s="50" t="s">
        <v>53</v>
      </c>
      <c r="F56" s="46">
        <v>316.89999999999998</v>
      </c>
      <c r="G56" s="47">
        <v>0.87</v>
      </c>
      <c r="H56" s="48">
        <v>91.2</v>
      </c>
    </row>
    <row r="57" spans="1:8">
      <c r="A57" s="11" t="s">
        <v>47</v>
      </c>
      <c r="B57" s="44">
        <v>36</v>
      </c>
      <c r="C57" s="45">
        <v>2275168</v>
      </c>
      <c r="D57" s="45">
        <v>1992833</v>
      </c>
      <c r="E57" s="45">
        <v>615039</v>
      </c>
      <c r="F57" s="46">
        <v>308.60000000000002</v>
      </c>
      <c r="G57" s="47">
        <v>0.85</v>
      </c>
      <c r="H57" s="48">
        <v>87.6</v>
      </c>
    </row>
    <row r="59" spans="1:8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44">
        <v>18</v>
      </c>
      <c r="C60" s="49">
        <v>42418</v>
      </c>
      <c r="D60" s="49">
        <v>38194</v>
      </c>
      <c r="E60" s="49">
        <v>10656</v>
      </c>
      <c r="F60" s="46">
        <v>279</v>
      </c>
      <c r="G60" s="47">
        <v>0.76</v>
      </c>
      <c r="H60" s="48">
        <v>90</v>
      </c>
    </row>
    <row r="61" spans="1:8" outlineLevel="1">
      <c r="A61" s="11" t="s">
        <v>41</v>
      </c>
      <c r="B61" s="44">
        <v>24</v>
      </c>
      <c r="C61" s="45" t="s">
        <v>53</v>
      </c>
      <c r="D61" s="45" t="s">
        <v>53</v>
      </c>
      <c r="E61" s="49" t="s">
        <v>53</v>
      </c>
      <c r="F61" s="46">
        <v>273.2</v>
      </c>
      <c r="G61" s="47">
        <v>0.75</v>
      </c>
      <c r="H61" s="48">
        <v>86.1</v>
      </c>
    </row>
    <row r="62" spans="1:8" outlineLevel="1">
      <c r="A62" s="11" t="s">
        <v>42</v>
      </c>
      <c r="B62" s="44">
        <v>123</v>
      </c>
      <c r="C62" s="45">
        <v>1847946</v>
      </c>
      <c r="D62" s="45">
        <v>1714496</v>
      </c>
      <c r="E62" s="45">
        <v>510858</v>
      </c>
      <c r="F62" s="46">
        <v>298</v>
      </c>
      <c r="G62" s="47">
        <v>0.82</v>
      </c>
      <c r="H62" s="48">
        <v>92.8</v>
      </c>
    </row>
    <row r="63" spans="1:8" outlineLevel="1">
      <c r="A63" s="11" t="s">
        <v>43</v>
      </c>
      <c r="B63" s="44" t="s">
        <v>51</v>
      </c>
      <c r="C63" s="50" t="s">
        <v>51</v>
      </c>
      <c r="D63" s="50" t="s">
        <v>51</v>
      </c>
      <c r="E63" s="50" t="s">
        <v>51</v>
      </c>
      <c r="F63" s="46" t="s">
        <v>51</v>
      </c>
      <c r="G63" s="47" t="s">
        <v>51</v>
      </c>
      <c r="H63" s="48" t="s">
        <v>51</v>
      </c>
    </row>
    <row r="64" spans="1:8" outlineLevel="1">
      <c r="A64" s="11" t="s">
        <v>44</v>
      </c>
      <c r="B64" s="44">
        <v>1</v>
      </c>
      <c r="C64" s="50" t="s">
        <v>53</v>
      </c>
      <c r="D64" s="50" t="s">
        <v>53</v>
      </c>
      <c r="E64" s="50" t="s">
        <v>53</v>
      </c>
      <c r="F64" s="46">
        <v>289.39999999999998</v>
      </c>
      <c r="G64" s="47">
        <v>0.79</v>
      </c>
      <c r="H64" s="48">
        <v>81.599999999999994</v>
      </c>
    </row>
    <row r="65" spans="1:8" outlineLevel="1">
      <c r="A65" s="11" t="s">
        <v>45</v>
      </c>
      <c r="B65" s="44" t="s">
        <v>51</v>
      </c>
      <c r="C65" s="49" t="s">
        <v>51</v>
      </c>
      <c r="D65" s="49" t="s">
        <v>51</v>
      </c>
      <c r="E65" s="49" t="s">
        <v>51</v>
      </c>
      <c r="F65" s="49" t="s">
        <v>51</v>
      </c>
      <c r="G65" s="49" t="s">
        <v>51</v>
      </c>
      <c r="H65" s="49" t="s">
        <v>51</v>
      </c>
    </row>
    <row r="66" spans="1:8" outlineLevel="1">
      <c r="A66" s="11" t="s">
        <v>46</v>
      </c>
      <c r="B66" s="44" t="s">
        <v>51</v>
      </c>
      <c r="C66" s="49" t="s">
        <v>51</v>
      </c>
      <c r="D66" s="49" t="s">
        <v>51</v>
      </c>
      <c r="E66" s="49" t="s">
        <v>51</v>
      </c>
      <c r="F66" s="49" t="s">
        <v>51</v>
      </c>
      <c r="G66" s="49" t="s">
        <v>51</v>
      </c>
      <c r="H66" s="49" t="s">
        <v>51</v>
      </c>
    </row>
    <row r="67" spans="1:8">
      <c r="A67" s="11" t="s">
        <v>47</v>
      </c>
      <c r="B67" s="44">
        <v>166</v>
      </c>
      <c r="C67" s="45">
        <v>2115025</v>
      </c>
      <c r="D67" s="45">
        <v>1943819</v>
      </c>
      <c r="E67" s="45">
        <v>574427</v>
      </c>
      <c r="F67" s="46">
        <v>295.5</v>
      </c>
      <c r="G67" s="47">
        <v>0.81</v>
      </c>
      <c r="H67" s="48">
        <v>91.9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 ht="12.75" customHeight="1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2.7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2.7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2.7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2.7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2.7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2.7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2.7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2.7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94" spans="1:9" s="57" customFormat="1" ht="13.15" customHeight="1" outlineLevel="1">
      <c r="A94" s="1695" t="s">
        <v>305</v>
      </c>
      <c r="B94" s="1695"/>
      <c r="C94" s="1695"/>
      <c r="D94" s="1695"/>
      <c r="E94" s="1695"/>
      <c r="F94" s="1695"/>
      <c r="G94" s="1695"/>
      <c r="H94" s="1695"/>
      <c r="I94" s="1695"/>
    </row>
    <row r="102" spans="1:9">
      <c r="A102" s="1695"/>
      <c r="B102" s="1695"/>
      <c r="C102" s="1695"/>
      <c r="D102" s="1695"/>
      <c r="E102" s="1695"/>
      <c r="F102" s="1695"/>
      <c r="G102" s="1695"/>
      <c r="H102" s="1695"/>
      <c r="I102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94:I94"/>
    <mergeCell ref="A102:I102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84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02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2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75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67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/>
      <c r="F10" s="13" t="s">
        <v>22</v>
      </c>
      <c r="G10" s="1704"/>
      <c r="H10" s="1708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</row>
    <row r="12" spans="1:12" ht="12.75" customHeight="1">
      <c r="A12" s="14" t="s">
        <v>26</v>
      </c>
      <c r="B12" s="1730"/>
      <c r="C12" s="1708"/>
      <c r="D12" s="1709"/>
      <c r="E12" s="19" t="s">
        <v>10</v>
      </c>
      <c r="F12" s="20"/>
      <c r="G12" s="1705"/>
      <c r="H12" s="1708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</row>
    <row r="14" spans="1:12">
      <c r="A14" s="14"/>
      <c r="B14" s="1731"/>
      <c r="C14" s="21"/>
      <c r="D14" s="22"/>
      <c r="E14" s="1720"/>
      <c r="F14" s="1720"/>
      <c r="G14" s="1705"/>
      <c r="H14" s="1713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44">
        <v>67</v>
      </c>
      <c r="C19" s="45">
        <v>239101</v>
      </c>
      <c r="D19" s="45">
        <v>190695</v>
      </c>
      <c r="E19" s="49">
        <v>53596</v>
      </c>
      <c r="F19" s="46">
        <v>281.10000000000002</v>
      </c>
      <c r="G19" s="47">
        <v>0.77</v>
      </c>
      <c r="H19" s="48">
        <v>79.8</v>
      </c>
    </row>
    <row r="20" spans="1:8" outlineLevel="1">
      <c r="A20" s="11" t="s">
        <v>41</v>
      </c>
      <c r="B20" s="44">
        <v>72</v>
      </c>
      <c r="C20" s="45">
        <v>501220</v>
      </c>
      <c r="D20" s="45">
        <v>414502</v>
      </c>
      <c r="E20" s="45">
        <v>114542</v>
      </c>
      <c r="F20" s="46">
        <v>276.3</v>
      </c>
      <c r="G20" s="47">
        <v>0.76</v>
      </c>
      <c r="H20" s="48">
        <v>82.7</v>
      </c>
    </row>
    <row r="21" spans="1:8" outlineLevel="1">
      <c r="A21" s="11" t="s">
        <v>42</v>
      </c>
      <c r="B21" s="44">
        <v>87</v>
      </c>
      <c r="C21" s="45">
        <v>1351774</v>
      </c>
      <c r="D21" s="45">
        <v>1143301</v>
      </c>
      <c r="E21" s="45">
        <v>319317</v>
      </c>
      <c r="F21" s="46">
        <v>279.3</v>
      </c>
      <c r="G21" s="47">
        <v>0.77</v>
      </c>
      <c r="H21" s="48">
        <v>84.6</v>
      </c>
    </row>
    <row r="22" spans="1:8" outlineLevel="1">
      <c r="A22" s="11" t="s">
        <v>43</v>
      </c>
      <c r="B22" s="44">
        <v>18</v>
      </c>
      <c r="C22" s="45" t="s">
        <v>53</v>
      </c>
      <c r="D22" s="45" t="s">
        <v>53</v>
      </c>
      <c r="E22" s="45" t="s">
        <v>53</v>
      </c>
      <c r="F22" s="46">
        <v>273.10000000000002</v>
      </c>
      <c r="G22" s="47">
        <v>0.75</v>
      </c>
      <c r="H22" s="48">
        <v>77.099999999999994</v>
      </c>
    </row>
    <row r="23" spans="1:8" outlineLevel="1">
      <c r="A23" s="11" t="s">
        <v>44</v>
      </c>
      <c r="B23" s="44">
        <v>14</v>
      </c>
      <c r="C23" s="45">
        <v>1038682</v>
      </c>
      <c r="D23" s="45">
        <v>842146</v>
      </c>
      <c r="E23" s="45">
        <v>234618</v>
      </c>
      <c r="F23" s="46">
        <v>278.60000000000002</v>
      </c>
      <c r="G23" s="47">
        <v>0.76</v>
      </c>
      <c r="H23" s="48">
        <v>81.099999999999994</v>
      </c>
    </row>
    <row r="24" spans="1:8" outlineLevel="1">
      <c r="A24" s="11" t="s">
        <v>45</v>
      </c>
      <c r="B24" s="44">
        <v>10</v>
      </c>
      <c r="C24" s="50">
        <v>1468786</v>
      </c>
      <c r="D24" s="50">
        <v>1319170</v>
      </c>
      <c r="E24" s="50">
        <v>398541</v>
      </c>
      <c r="F24" s="46">
        <v>302.10000000000002</v>
      </c>
      <c r="G24" s="47">
        <v>0.83</v>
      </c>
      <c r="H24" s="48">
        <v>89.8</v>
      </c>
    </row>
    <row r="25" spans="1:8" outlineLevel="1">
      <c r="A25" s="11" t="s">
        <v>46</v>
      </c>
      <c r="B25" s="44">
        <v>2</v>
      </c>
      <c r="C25" s="50" t="s">
        <v>53</v>
      </c>
      <c r="D25" s="50" t="s">
        <v>53</v>
      </c>
      <c r="E25" s="50" t="s">
        <v>53</v>
      </c>
      <c r="F25" s="46">
        <v>284.89999999999998</v>
      </c>
      <c r="G25" s="47">
        <v>0.78</v>
      </c>
      <c r="H25" s="48">
        <v>86.2</v>
      </c>
    </row>
    <row r="26" spans="1:8">
      <c r="A26" s="11" t="s">
        <v>47</v>
      </c>
      <c r="B26" s="44">
        <v>270</v>
      </c>
      <c r="C26" s="45">
        <v>5772982</v>
      </c>
      <c r="D26" s="45">
        <v>4855622</v>
      </c>
      <c r="E26" s="45">
        <v>1383567</v>
      </c>
      <c r="F26" s="46">
        <v>284.89999999999998</v>
      </c>
      <c r="G26" s="47">
        <v>0.78</v>
      </c>
      <c r="H26" s="48">
        <v>84.1</v>
      </c>
    </row>
    <row r="27" spans="1:8">
      <c r="A27" s="33"/>
      <c r="B27" s="34"/>
      <c r="C27" s="30"/>
      <c r="D27" s="30"/>
      <c r="E27" s="30"/>
      <c r="F27" s="31"/>
      <c r="G27" s="32"/>
      <c r="H27" s="31"/>
    </row>
    <row r="28" spans="1:8" ht="12.7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44">
        <v>64</v>
      </c>
      <c r="C30" s="45">
        <v>199251</v>
      </c>
      <c r="D30" s="45">
        <v>166579</v>
      </c>
      <c r="E30" s="49">
        <v>46744</v>
      </c>
      <c r="F30" s="46">
        <v>280.60000000000002</v>
      </c>
      <c r="G30" s="47">
        <v>0.77</v>
      </c>
      <c r="H30" s="48">
        <v>83.6</v>
      </c>
    </row>
    <row r="31" spans="1:8" outlineLevel="1">
      <c r="A31" s="11" t="s">
        <v>41</v>
      </c>
      <c r="B31" s="44">
        <v>53</v>
      </c>
      <c r="C31" s="45">
        <v>370954</v>
      </c>
      <c r="D31" s="45">
        <v>301568</v>
      </c>
      <c r="E31" s="49">
        <v>82370</v>
      </c>
      <c r="F31" s="46">
        <v>273.10000000000002</v>
      </c>
      <c r="G31" s="47">
        <v>0.75</v>
      </c>
      <c r="H31" s="48">
        <v>81.3</v>
      </c>
    </row>
    <row r="32" spans="1:8" outlineLevel="1">
      <c r="A32" s="11" t="s">
        <v>42</v>
      </c>
      <c r="B32" s="44">
        <v>58</v>
      </c>
      <c r="C32" s="45">
        <v>917492</v>
      </c>
      <c r="D32" s="45">
        <v>752238</v>
      </c>
      <c r="E32" s="45">
        <v>209247</v>
      </c>
      <c r="F32" s="46">
        <v>278.2</v>
      </c>
      <c r="G32" s="47">
        <v>0.76</v>
      </c>
      <c r="H32" s="48">
        <v>82</v>
      </c>
    </row>
    <row r="33" spans="1:9" outlineLevel="1">
      <c r="A33" s="11" t="s">
        <v>43</v>
      </c>
      <c r="B33" s="44">
        <v>13</v>
      </c>
      <c r="C33" s="45" t="s">
        <v>53</v>
      </c>
      <c r="D33" s="45" t="s">
        <v>53</v>
      </c>
      <c r="E33" s="45" t="s">
        <v>53</v>
      </c>
      <c r="F33" s="46">
        <v>270.8</v>
      </c>
      <c r="G33" s="47">
        <v>0.74</v>
      </c>
      <c r="H33" s="48">
        <v>75.900000000000006</v>
      </c>
    </row>
    <row r="34" spans="1:9" outlineLevel="1">
      <c r="A34" s="11" t="s">
        <v>44</v>
      </c>
      <c r="B34" s="44">
        <v>13</v>
      </c>
      <c r="C34" s="45">
        <v>918573</v>
      </c>
      <c r="D34" s="45">
        <v>747156</v>
      </c>
      <c r="E34" s="45">
        <v>212052</v>
      </c>
      <c r="F34" s="46">
        <v>283.8</v>
      </c>
      <c r="G34" s="47">
        <v>0.78</v>
      </c>
      <c r="H34" s="48">
        <v>81.3</v>
      </c>
    </row>
    <row r="35" spans="1:9" outlineLevel="1">
      <c r="A35" s="11" t="s">
        <v>45</v>
      </c>
      <c r="B35" s="44">
        <v>8</v>
      </c>
      <c r="C35" s="50">
        <v>1145937</v>
      </c>
      <c r="D35" s="50">
        <v>1010985</v>
      </c>
      <c r="E35" s="50">
        <v>302992</v>
      </c>
      <c r="F35" s="46">
        <v>299.7</v>
      </c>
      <c r="G35" s="47">
        <v>0.82</v>
      </c>
      <c r="H35" s="48">
        <v>88.2</v>
      </c>
    </row>
    <row r="36" spans="1:9" outlineLevel="1">
      <c r="A36" s="11" t="s">
        <v>46</v>
      </c>
      <c r="B36" s="44">
        <v>1</v>
      </c>
      <c r="C36" s="50" t="s">
        <v>53</v>
      </c>
      <c r="D36" s="50" t="s">
        <v>53</v>
      </c>
      <c r="E36" s="50" t="s">
        <v>53</v>
      </c>
      <c r="F36" s="46">
        <v>322.8</v>
      </c>
      <c r="G36" s="47">
        <v>0.88</v>
      </c>
      <c r="H36" s="48">
        <v>88.2</v>
      </c>
    </row>
    <row r="37" spans="1:9">
      <c r="A37" s="11" t="s">
        <v>47</v>
      </c>
      <c r="B37" s="44">
        <v>210</v>
      </c>
      <c r="C37" s="45">
        <v>4283176</v>
      </c>
      <c r="D37" s="45">
        <v>3559571</v>
      </c>
      <c r="E37" s="45">
        <v>1020583</v>
      </c>
      <c r="F37" s="46">
        <v>286.7</v>
      </c>
      <c r="G37" s="47">
        <v>0.79</v>
      </c>
      <c r="H37" s="48">
        <v>83.1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44">
        <v>28</v>
      </c>
      <c r="C40" s="50" t="s">
        <v>53</v>
      </c>
      <c r="D40" s="50" t="s">
        <v>53</v>
      </c>
      <c r="E40" s="50" t="s">
        <v>53</v>
      </c>
      <c r="F40" s="46">
        <v>271.39999999999998</v>
      </c>
      <c r="G40" s="47">
        <v>0.74</v>
      </c>
      <c r="H40" s="48">
        <v>80.2</v>
      </c>
    </row>
    <row r="41" spans="1:9" outlineLevel="1">
      <c r="A41" s="11" t="s">
        <v>41</v>
      </c>
      <c r="B41" s="44">
        <v>12</v>
      </c>
      <c r="C41" s="49">
        <v>85405</v>
      </c>
      <c r="D41" s="49">
        <v>73471</v>
      </c>
      <c r="E41" s="49">
        <v>21147</v>
      </c>
      <c r="F41" s="46">
        <v>287.8</v>
      </c>
      <c r="G41" s="47">
        <v>0.79</v>
      </c>
      <c r="H41" s="48">
        <v>86</v>
      </c>
    </row>
    <row r="42" spans="1:9" outlineLevel="1">
      <c r="A42" s="11" t="s">
        <v>42</v>
      </c>
      <c r="B42" s="44">
        <v>13</v>
      </c>
      <c r="C42" s="45">
        <v>202128</v>
      </c>
      <c r="D42" s="45">
        <v>181259</v>
      </c>
      <c r="E42" s="49">
        <v>50067</v>
      </c>
      <c r="F42" s="46">
        <v>276.2</v>
      </c>
      <c r="G42" s="47">
        <v>0.76</v>
      </c>
      <c r="H42" s="48">
        <v>89.7</v>
      </c>
    </row>
    <row r="43" spans="1:9" outlineLevel="1">
      <c r="A43" s="11" t="s">
        <v>43</v>
      </c>
      <c r="B43" s="44">
        <v>2</v>
      </c>
      <c r="C43" s="50" t="s">
        <v>53</v>
      </c>
      <c r="D43" s="50" t="s">
        <v>53</v>
      </c>
      <c r="E43" s="50" t="s">
        <v>53</v>
      </c>
      <c r="F43" s="46">
        <v>261.5</v>
      </c>
      <c r="G43" s="47">
        <v>0.72</v>
      </c>
      <c r="H43" s="48">
        <v>83.6</v>
      </c>
    </row>
    <row r="44" spans="1:9" outlineLevel="1">
      <c r="A44" s="11" t="s">
        <v>44</v>
      </c>
      <c r="B44" s="44" t="s">
        <v>51</v>
      </c>
      <c r="C44" s="49" t="s">
        <v>51</v>
      </c>
      <c r="D44" s="49" t="s">
        <v>51</v>
      </c>
      <c r="E44" s="49" t="s">
        <v>51</v>
      </c>
      <c r="F44" s="49" t="s">
        <v>51</v>
      </c>
      <c r="G44" s="49" t="s">
        <v>51</v>
      </c>
      <c r="H44" s="49" t="s">
        <v>51</v>
      </c>
    </row>
    <row r="45" spans="1:9" outlineLevel="1">
      <c r="A45" s="11" t="s">
        <v>45</v>
      </c>
      <c r="B45" s="44" t="s">
        <v>51</v>
      </c>
      <c r="C45" s="49" t="s">
        <v>51</v>
      </c>
      <c r="D45" s="49" t="s">
        <v>51</v>
      </c>
      <c r="E45" s="49" t="s">
        <v>51</v>
      </c>
      <c r="F45" s="49" t="s">
        <v>51</v>
      </c>
      <c r="G45" s="49" t="s">
        <v>51</v>
      </c>
      <c r="H45" s="49" t="s">
        <v>51</v>
      </c>
    </row>
    <row r="46" spans="1:9" outlineLevel="1">
      <c r="A46" s="11" t="s">
        <v>46</v>
      </c>
      <c r="B46" s="44" t="s">
        <v>51</v>
      </c>
      <c r="C46" s="49" t="s">
        <v>51</v>
      </c>
      <c r="D46" s="49" t="s">
        <v>51</v>
      </c>
      <c r="E46" s="49" t="s">
        <v>51</v>
      </c>
      <c r="F46" s="49" t="s">
        <v>51</v>
      </c>
      <c r="G46" s="49" t="s">
        <v>51</v>
      </c>
      <c r="H46" s="49" t="s">
        <v>51</v>
      </c>
      <c r="I46" s="31"/>
    </row>
    <row r="47" spans="1:9">
      <c r="A47" s="11" t="s">
        <v>47</v>
      </c>
      <c r="B47" s="44">
        <v>55</v>
      </c>
      <c r="C47" s="45">
        <v>411675</v>
      </c>
      <c r="D47" s="45">
        <v>356550</v>
      </c>
      <c r="E47" s="49">
        <v>98307</v>
      </c>
      <c r="F47" s="46">
        <v>275.7</v>
      </c>
      <c r="G47" s="47">
        <v>0.76</v>
      </c>
      <c r="H47" s="48">
        <v>86.6</v>
      </c>
    </row>
    <row r="49" spans="1:8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44">
        <v>19</v>
      </c>
      <c r="C50" s="49">
        <v>65467</v>
      </c>
      <c r="D50" s="49">
        <v>47223</v>
      </c>
      <c r="E50" s="49">
        <v>12352</v>
      </c>
      <c r="F50" s="46">
        <v>261.60000000000002</v>
      </c>
      <c r="G50" s="47">
        <v>0.72</v>
      </c>
      <c r="H50" s="48">
        <v>72.099999999999994</v>
      </c>
    </row>
    <row r="51" spans="1:8" outlineLevel="1">
      <c r="A51" s="11" t="s">
        <v>41</v>
      </c>
      <c r="B51" s="44">
        <v>10</v>
      </c>
      <c r="C51" s="49">
        <v>84298</v>
      </c>
      <c r="D51" s="49">
        <v>71836</v>
      </c>
      <c r="E51" s="49">
        <v>20249</v>
      </c>
      <c r="F51" s="46">
        <v>281.89999999999998</v>
      </c>
      <c r="G51" s="47">
        <v>0.77</v>
      </c>
      <c r="H51" s="48">
        <v>85.2</v>
      </c>
    </row>
    <row r="52" spans="1:8" outlineLevel="1">
      <c r="A52" s="11" t="s">
        <v>42</v>
      </c>
      <c r="B52" s="44">
        <v>9</v>
      </c>
      <c r="C52" s="45">
        <v>153970</v>
      </c>
      <c r="D52" s="45">
        <v>121134</v>
      </c>
      <c r="E52" s="49">
        <v>33544</v>
      </c>
      <c r="F52" s="46">
        <v>276.89999999999998</v>
      </c>
      <c r="G52" s="47">
        <v>0.76</v>
      </c>
      <c r="H52" s="48">
        <v>78.7</v>
      </c>
    </row>
    <row r="53" spans="1:8" outlineLevel="1">
      <c r="A53" s="11" t="s">
        <v>43</v>
      </c>
      <c r="B53" s="44">
        <v>1</v>
      </c>
      <c r="C53" s="49" t="s">
        <v>53</v>
      </c>
      <c r="D53" s="49" t="s">
        <v>53</v>
      </c>
      <c r="E53" s="49" t="s">
        <v>53</v>
      </c>
      <c r="F53" s="53">
        <v>289.89999999999998</v>
      </c>
      <c r="G53" s="47">
        <v>0.79</v>
      </c>
      <c r="H53" s="48">
        <v>79.900000000000006</v>
      </c>
    </row>
    <row r="54" spans="1:8" outlineLevel="1">
      <c r="A54" s="11" t="s">
        <v>44</v>
      </c>
      <c r="B54" s="44">
        <v>1</v>
      </c>
      <c r="C54" s="50" t="s">
        <v>53</v>
      </c>
      <c r="D54" s="50" t="s">
        <v>53</v>
      </c>
      <c r="E54" s="50" t="s">
        <v>53</v>
      </c>
      <c r="F54" s="46">
        <v>243.7</v>
      </c>
      <c r="G54" s="47">
        <v>0.67</v>
      </c>
      <c r="H54" s="48">
        <v>89.9</v>
      </c>
    </row>
    <row r="55" spans="1:8" outlineLevel="1">
      <c r="A55" s="11" t="s">
        <v>45</v>
      </c>
      <c r="B55" s="44">
        <v>3</v>
      </c>
      <c r="C55" s="50" t="s">
        <v>53</v>
      </c>
      <c r="D55" s="50" t="s">
        <v>53</v>
      </c>
      <c r="E55" s="50" t="s">
        <v>53</v>
      </c>
      <c r="F55" s="46">
        <v>288</v>
      </c>
      <c r="G55" s="47">
        <v>0.79</v>
      </c>
      <c r="H55" s="48">
        <v>92</v>
      </c>
    </row>
    <row r="56" spans="1:8" outlineLevel="1">
      <c r="A56" s="11" t="s">
        <v>46</v>
      </c>
      <c r="B56" s="44" t="s">
        <v>51</v>
      </c>
      <c r="C56" s="49" t="s">
        <v>51</v>
      </c>
      <c r="D56" s="49" t="s">
        <v>51</v>
      </c>
      <c r="E56" s="49" t="s">
        <v>51</v>
      </c>
      <c r="F56" s="49" t="s">
        <v>51</v>
      </c>
      <c r="G56" s="49" t="s">
        <v>51</v>
      </c>
      <c r="H56" s="49" t="s">
        <v>51</v>
      </c>
    </row>
    <row r="57" spans="1:8">
      <c r="A57" s="11" t="s">
        <v>47</v>
      </c>
      <c r="B57" s="44">
        <v>43</v>
      </c>
      <c r="C57" s="45">
        <v>801367</v>
      </c>
      <c r="D57" s="45">
        <v>692106</v>
      </c>
      <c r="E57" s="45">
        <v>194145</v>
      </c>
      <c r="F57" s="46">
        <v>280.5</v>
      </c>
      <c r="G57" s="47">
        <v>0.77</v>
      </c>
      <c r="H57" s="48">
        <v>86.4</v>
      </c>
    </row>
    <row r="59" spans="1:8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44">
        <v>9</v>
      </c>
      <c r="C60" s="50" t="s">
        <v>53</v>
      </c>
      <c r="D60" s="50" t="s">
        <v>53</v>
      </c>
      <c r="E60" s="50" t="s">
        <v>53</v>
      </c>
      <c r="F60" s="46">
        <v>287.7</v>
      </c>
      <c r="G60" s="47">
        <v>0.79</v>
      </c>
      <c r="H60" s="48">
        <v>79.8</v>
      </c>
    </row>
    <row r="61" spans="1:8" outlineLevel="1">
      <c r="A61" s="11" t="s">
        <v>41</v>
      </c>
      <c r="B61" s="44">
        <v>12</v>
      </c>
      <c r="C61" s="49">
        <v>76614</v>
      </c>
      <c r="D61" s="49">
        <v>68273</v>
      </c>
      <c r="E61" s="49">
        <v>19393</v>
      </c>
      <c r="F61" s="46">
        <v>284</v>
      </c>
      <c r="G61" s="47">
        <v>0.78</v>
      </c>
      <c r="H61" s="48">
        <v>89.1</v>
      </c>
    </row>
    <row r="62" spans="1:8" outlineLevel="1">
      <c r="A62" s="11" t="s">
        <v>42</v>
      </c>
      <c r="B62" s="44">
        <v>10</v>
      </c>
      <c r="C62" s="45">
        <v>138783</v>
      </c>
      <c r="D62" s="45">
        <v>126259</v>
      </c>
      <c r="E62" s="49">
        <v>35768</v>
      </c>
      <c r="F62" s="46">
        <v>283.3</v>
      </c>
      <c r="G62" s="47">
        <v>0.78</v>
      </c>
      <c r="H62" s="48">
        <v>91</v>
      </c>
    </row>
    <row r="63" spans="1:8" outlineLevel="1">
      <c r="A63" s="11" t="s">
        <v>43</v>
      </c>
      <c r="B63" s="44">
        <v>1</v>
      </c>
      <c r="C63" s="50" t="s">
        <v>53</v>
      </c>
      <c r="D63" s="50" t="s">
        <v>53</v>
      </c>
      <c r="E63" s="50" t="s">
        <v>53</v>
      </c>
      <c r="F63" s="46">
        <v>293</v>
      </c>
      <c r="G63" s="47">
        <v>0.8</v>
      </c>
      <c r="H63" s="48">
        <v>91.3</v>
      </c>
    </row>
    <row r="64" spans="1:8" outlineLevel="1">
      <c r="A64" s="11" t="s">
        <v>44</v>
      </c>
      <c r="B64" s="44" t="s">
        <v>51</v>
      </c>
      <c r="C64" s="49" t="s">
        <v>51</v>
      </c>
      <c r="D64" s="49" t="s">
        <v>51</v>
      </c>
      <c r="E64" s="49" t="s">
        <v>51</v>
      </c>
      <c r="F64" s="49" t="s">
        <v>51</v>
      </c>
      <c r="G64" s="49" t="s">
        <v>51</v>
      </c>
      <c r="H64" s="49" t="s">
        <v>51</v>
      </c>
    </row>
    <row r="65" spans="1:8" outlineLevel="1">
      <c r="A65" s="11" t="s">
        <v>45</v>
      </c>
      <c r="B65" s="44" t="s">
        <v>51</v>
      </c>
      <c r="C65" s="49" t="s">
        <v>51</v>
      </c>
      <c r="D65" s="49" t="s">
        <v>51</v>
      </c>
      <c r="E65" s="49" t="s">
        <v>51</v>
      </c>
      <c r="F65" s="49" t="s">
        <v>51</v>
      </c>
      <c r="G65" s="49" t="s">
        <v>51</v>
      </c>
      <c r="H65" s="49" t="s">
        <v>51</v>
      </c>
    </row>
    <row r="66" spans="1:8" outlineLevel="1">
      <c r="A66" s="11" t="s">
        <v>46</v>
      </c>
      <c r="B66" s="44" t="s">
        <v>51</v>
      </c>
      <c r="C66" s="49" t="s">
        <v>51</v>
      </c>
      <c r="D66" s="49" t="s">
        <v>51</v>
      </c>
      <c r="E66" s="49" t="s">
        <v>51</v>
      </c>
      <c r="F66" s="49" t="s">
        <v>51</v>
      </c>
      <c r="G66" s="49" t="s">
        <v>51</v>
      </c>
      <c r="H66" s="49" t="s">
        <v>51</v>
      </c>
    </row>
    <row r="67" spans="1:8">
      <c r="A67" s="11" t="s">
        <v>47</v>
      </c>
      <c r="B67" s="44">
        <v>32</v>
      </c>
      <c r="C67" s="45">
        <v>276764</v>
      </c>
      <c r="D67" s="45">
        <v>247395</v>
      </c>
      <c r="E67" s="49">
        <v>70533</v>
      </c>
      <c r="F67" s="46">
        <v>285.10000000000002</v>
      </c>
      <c r="G67" s="47">
        <v>0.78</v>
      </c>
      <c r="H67" s="48">
        <v>89.4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 ht="12.75" customHeight="1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2.7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2.7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2.7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2.7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2.7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2.7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2.7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2.7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94" spans="1:9" s="57" customFormat="1" ht="13.15" customHeight="1" outlineLevel="1">
      <c r="A94" s="1695" t="s">
        <v>305</v>
      </c>
      <c r="B94" s="1695"/>
      <c r="C94" s="1695"/>
      <c r="D94" s="1695"/>
      <c r="E94" s="1695"/>
      <c r="F94" s="1695"/>
      <c r="G94" s="1695"/>
      <c r="H94" s="1695"/>
      <c r="I94" s="1695"/>
    </row>
    <row r="102" spans="1:9">
      <c r="A102" s="1695"/>
      <c r="B102" s="1695"/>
      <c r="C102" s="1695"/>
      <c r="D102" s="1695"/>
      <c r="E102" s="1695"/>
      <c r="F102" s="1695"/>
      <c r="G102" s="1695"/>
      <c r="H102" s="1695"/>
      <c r="I102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94:I94"/>
    <mergeCell ref="A102:I102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84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02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2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76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67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/>
      <c r="F10" s="13" t="s">
        <v>22</v>
      </c>
      <c r="G10" s="1704"/>
      <c r="H10" s="1708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</row>
    <row r="12" spans="1:12" ht="12.75" customHeight="1">
      <c r="A12" s="14" t="s">
        <v>26</v>
      </c>
      <c r="B12" s="1730"/>
      <c r="C12" s="1708"/>
      <c r="D12" s="1709"/>
      <c r="E12" s="19" t="s">
        <v>10</v>
      </c>
      <c r="F12" s="20"/>
      <c r="G12" s="1705"/>
      <c r="H12" s="1708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</row>
    <row r="14" spans="1:12">
      <c r="A14" s="14"/>
      <c r="B14" s="1731"/>
      <c r="C14" s="21"/>
      <c r="D14" s="22"/>
      <c r="E14" s="1720"/>
      <c r="F14" s="1720"/>
      <c r="G14" s="1705"/>
      <c r="H14" s="1713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44">
        <v>17</v>
      </c>
      <c r="C19" s="49">
        <v>59459</v>
      </c>
      <c r="D19" s="49">
        <v>44318</v>
      </c>
      <c r="E19" s="49">
        <v>12055</v>
      </c>
      <c r="F19" s="46">
        <v>272</v>
      </c>
      <c r="G19" s="47">
        <v>0.75</v>
      </c>
      <c r="H19" s="48">
        <v>74.5</v>
      </c>
    </row>
    <row r="20" spans="1:8" outlineLevel="1">
      <c r="A20" s="11" t="s">
        <v>41</v>
      </c>
      <c r="B20" s="44">
        <v>14</v>
      </c>
      <c r="C20" s="45">
        <v>98472</v>
      </c>
      <c r="D20" s="49">
        <v>77967</v>
      </c>
      <c r="E20" s="49">
        <v>21033</v>
      </c>
      <c r="F20" s="46">
        <v>269.8</v>
      </c>
      <c r="G20" s="47">
        <v>0.74</v>
      </c>
      <c r="H20" s="48">
        <v>79.2</v>
      </c>
    </row>
    <row r="21" spans="1:8" outlineLevel="1">
      <c r="A21" s="11" t="s">
        <v>42</v>
      </c>
      <c r="B21" s="44">
        <v>17</v>
      </c>
      <c r="C21" s="45">
        <v>264256</v>
      </c>
      <c r="D21" s="45">
        <v>223498</v>
      </c>
      <c r="E21" s="49">
        <v>60347</v>
      </c>
      <c r="F21" s="46">
        <v>270</v>
      </c>
      <c r="G21" s="47">
        <v>0.74</v>
      </c>
      <c r="H21" s="48">
        <v>84.6</v>
      </c>
    </row>
    <row r="22" spans="1:8" outlineLevel="1">
      <c r="A22" s="11" t="s">
        <v>43</v>
      </c>
      <c r="B22" s="54" t="s">
        <v>53</v>
      </c>
      <c r="C22" s="50" t="s">
        <v>53</v>
      </c>
      <c r="D22" s="50" t="s">
        <v>53</v>
      </c>
      <c r="E22" s="50" t="s">
        <v>53</v>
      </c>
      <c r="F22" s="46">
        <v>264.3</v>
      </c>
      <c r="G22" s="47">
        <v>0.72</v>
      </c>
      <c r="H22" s="48">
        <v>96.8</v>
      </c>
    </row>
    <row r="23" spans="1:8" outlineLevel="1">
      <c r="A23" s="11" t="s">
        <v>44</v>
      </c>
      <c r="B23" s="44" t="s">
        <v>51</v>
      </c>
      <c r="C23" s="49" t="s">
        <v>51</v>
      </c>
      <c r="D23" s="49" t="s">
        <v>51</v>
      </c>
      <c r="E23" s="49" t="s">
        <v>51</v>
      </c>
      <c r="F23" s="49" t="s">
        <v>51</v>
      </c>
      <c r="G23" s="49" t="s">
        <v>51</v>
      </c>
      <c r="H23" s="49" t="s">
        <v>51</v>
      </c>
    </row>
    <row r="24" spans="1:8" outlineLevel="1">
      <c r="A24" s="11" t="s">
        <v>45</v>
      </c>
      <c r="B24" s="54" t="s">
        <v>53</v>
      </c>
      <c r="C24" s="50" t="s">
        <v>53</v>
      </c>
      <c r="D24" s="50" t="s">
        <v>53</v>
      </c>
      <c r="E24" s="50" t="s">
        <v>53</v>
      </c>
      <c r="F24" s="46">
        <v>324.8</v>
      </c>
      <c r="G24" s="47">
        <v>0.89</v>
      </c>
      <c r="H24" s="48">
        <v>82</v>
      </c>
    </row>
    <row r="25" spans="1:8" outlineLevel="1">
      <c r="A25" s="11" t="s">
        <v>46</v>
      </c>
      <c r="B25" s="54" t="s">
        <v>53</v>
      </c>
      <c r="C25" s="50" t="s">
        <v>53</v>
      </c>
      <c r="D25" s="50" t="s">
        <v>53</v>
      </c>
      <c r="E25" s="50" t="s">
        <v>53</v>
      </c>
      <c r="F25" s="46">
        <v>291.5</v>
      </c>
      <c r="G25" s="47">
        <v>0.8</v>
      </c>
      <c r="H25" s="48">
        <v>88</v>
      </c>
    </row>
    <row r="26" spans="1:8">
      <c r="A26" s="11" t="s">
        <v>47</v>
      </c>
      <c r="B26" s="44">
        <v>53</v>
      </c>
      <c r="C26" s="45">
        <v>862886</v>
      </c>
      <c r="D26" s="45">
        <v>737119</v>
      </c>
      <c r="E26" s="45">
        <v>207421</v>
      </c>
      <c r="F26" s="46">
        <v>281.39999999999998</v>
      </c>
      <c r="G26" s="47">
        <v>0.77</v>
      </c>
      <c r="H26" s="48">
        <v>85.4</v>
      </c>
    </row>
    <row r="27" spans="1:8">
      <c r="A27" s="33"/>
      <c r="B27" s="34"/>
      <c r="C27" s="30"/>
      <c r="D27" s="30"/>
      <c r="E27" s="30"/>
      <c r="F27" s="31"/>
      <c r="G27" s="32"/>
      <c r="H27" s="31"/>
    </row>
    <row r="28" spans="1:8" ht="12.7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44">
        <v>15</v>
      </c>
      <c r="C30" s="49">
        <v>47982</v>
      </c>
      <c r="D30" s="49">
        <v>38961</v>
      </c>
      <c r="E30" s="49">
        <v>10688</v>
      </c>
      <c r="F30" s="46">
        <v>274.3</v>
      </c>
      <c r="G30" s="47">
        <v>0.75</v>
      </c>
      <c r="H30" s="48">
        <v>81.2</v>
      </c>
    </row>
    <row r="31" spans="1:8" outlineLevel="1">
      <c r="A31" s="11" t="s">
        <v>41</v>
      </c>
      <c r="B31" s="44">
        <v>14</v>
      </c>
      <c r="C31" s="45">
        <v>101835</v>
      </c>
      <c r="D31" s="49">
        <v>81513</v>
      </c>
      <c r="E31" s="49">
        <v>22362</v>
      </c>
      <c r="F31" s="46">
        <v>274.3</v>
      </c>
      <c r="G31" s="47">
        <v>0.75</v>
      </c>
      <c r="H31" s="48">
        <v>80</v>
      </c>
    </row>
    <row r="32" spans="1:8" outlineLevel="1">
      <c r="A32" s="11" t="s">
        <v>42</v>
      </c>
      <c r="B32" s="44">
        <v>12</v>
      </c>
      <c r="C32" s="45">
        <v>194368</v>
      </c>
      <c r="D32" s="45">
        <v>162773</v>
      </c>
      <c r="E32" s="49">
        <v>44369</v>
      </c>
      <c r="F32" s="46">
        <v>272.60000000000002</v>
      </c>
      <c r="G32" s="47">
        <v>0.75</v>
      </c>
      <c r="H32" s="48">
        <v>83.7</v>
      </c>
    </row>
    <row r="33" spans="1:9" outlineLevel="1">
      <c r="A33" s="11" t="s">
        <v>43</v>
      </c>
      <c r="B33" s="54" t="s">
        <v>53</v>
      </c>
      <c r="C33" s="50" t="s">
        <v>53</v>
      </c>
      <c r="D33" s="50" t="s">
        <v>53</v>
      </c>
      <c r="E33" s="50" t="s">
        <v>53</v>
      </c>
      <c r="F33" s="46">
        <v>260.5</v>
      </c>
      <c r="G33" s="47">
        <v>0.71</v>
      </c>
      <c r="H33" s="48">
        <v>96.7</v>
      </c>
    </row>
    <row r="34" spans="1:9" outlineLevel="1">
      <c r="A34" s="11" t="s">
        <v>44</v>
      </c>
      <c r="B34" s="44" t="s">
        <v>51</v>
      </c>
      <c r="C34" s="49" t="s">
        <v>51</v>
      </c>
      <c r="D34" s="49" t="s">
        <v>51</v>
      </c>
      <c r="E34" s="49" t="s">
        <v>51</v>
      </c>
      <c r="F34" s="49" t="s">
        <v>51</v>
      </c>
      <c r="G34" s="49" t="s">
        <v>51</v>
      </c>
      <c r="H34" s="49" t="s">
        <v>51</v>
      </c>
    </row>
    <row r="35" spans="1:9" outlineLevel="1">
      <c r="A35" s="11" t="s">
        <v>45</v>
      </c>
      <c r="B35" s="54" t="s">
        <v>53</v>
      </c>
      <c r="C35" s="50" t="s">
        <v>53</v>
      </c>
      <c r="D35" s="50" t="s">
        <v>53</v>
      </c>
      <c r="E35" s="50" t="s">
        <v>53</v>
      </c>
      <c r="F35" s="46">
        <v>324.8</v>
      </c>
      <c r="G35" s="47">
        <v>0.89</v>
      </c>
      <c r="H35" s="48">
        <v>82</v>
      </c>
    </row>
    <row r="36" spans="1:9" outlineLevel="1">
      <c r="A36" s="11" t="s">
        <v>46</v>
      </c>
      <c r="B36" s="54" t="s">
        <v>53</v>
      </c>
      <c r="C36" s="50" t="s">
        <v>53</v>
      </c>
      <c r="D36" s="50" t="s">
        <v>53</v>
      </c>
      <c r="E36" s="50" t="s">
        <v>53</v>
      </c>
      <c r="F36" s="46">
        <v>291.5</v>
      </c>
      <c r="G36" s="47">
        <v>0.8</v>
      </c>
      <c r="H36" s="48">
        <v>88</v>
      </c>
    </row>
    <row r="37" spans="1:9">
      <c r="A37" s="11" t="s">
        <v>47</v>
      </c>
      <c r="B37" s="44">
        <v>46</v>
      </c>
      <c r="C37" s="45">
        <v>780364</v>
      </c>
      <c r="D37" s="45">
        <v>670147</v>
      </c>
      <c r="E37" s="45">
        <v>189821</v>
      </c>
      <c r="F37" s="46">
        <v>283.3</v>
      </c>
      <c r="G37" s="47">
        <v>0.78</v>
      </c>
      <c r="H37" s="48">
        <v>85.9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44">
        <v>5</v>
      </c>
      <c r="C40" s="49">
        <v>10604</v>
      </c>
      <c r="D40" s="49">
        <v>7808</v>
      </c>
      <c r="E40" s="49">
        <v>2091</v>
      </c>
      <c r="F40" s="46">
        <v>267.8</v>
      </c>
      <c r="G40" s="47">
        <v>0.73</v>
      </c>
      <c r="H40" s="48">
        <v>73.599999999999994</v>
      </c>
    </row>
    <row r="41" spans="1:9" outlineLevel="1">
      <c r="A41" s="11" t="s">
        <v>41</v>
      </c>
      <c r="B41" s="44" t="s">
        <v>53</v>
      </c>
      <c r="C41" s="49" t="s">
        <v>53</v>
      </c>
      <c r="D41" s="49" t="s">
        <v>53</v>
      </c>
      <c r="E41" s="49" t="s">
        <v>53</v>
      </c>
      <c r="F41" s="46">
        <v>261.89999999999998</v>
      </c>
      <c r="G41" s="47">
        <v>0.72</v>
      </c>
      <c r="H41" s="48">
        <v>84.7</v>
      </c>
    </row>
    <row r="42" spans="1:9" outlineLevel="1">
      <c r="A42" s="11" t="s">
        <v>42</v>
      </c>
      <c r="B42" s="44" t="s">
        <v>53</v>
      </c>
      <c r="C42" s="49" t="s">
        <v>53</v>
      </c>
      <c r="D42" s="49" t="s">
        <v>53</v>
      </c>
      <c r="E42" s="49" t="s">
        <v>53</v>
      </c>
      <c r="F42" s="46">
        <v>357.3</v>
      </c>
      <c r="G42" s="47">
        <v>0.98</v>
      </c>
      <c r="H42" s="48">
        <v>98.1</v>
      </c>
    </row>
    <row r="43" spans="1:9" outlineLevel="1">
      <c r="A43" s="11" t="s">
        <v>43</v>
      </c>
      <c r="B43" s="44" t="s">
        <v>51</v>
      </c>
      <c r="C43" s="49" t="s">
        <v>51</v>
      </c>
      <c r="D43" s="49" t="s">
        <v>51</v>
      </c>
      <c r="E43" s="49" t="s">
        <v>51</v>
      </c>
      <c r="F43" s="49" t="s">
        <v>51</v>
      </c>
      <c r="G43" s="49" t="s">
        <v>51</v>
      </c>
      <c r="H43" s="49" t="s">
        <v>51</v>
      </c>
    </row>
    <row r="44" spans="1:9" outlineLevel="1">
      <c r="A44" s="11" t="s">
        <v>44</v>
      </c>
      <c r="B44" s="44" t="s">
        <v>51</v>
      </c>
      <c r="C44" s="49" t="s">
        <v>51</v>
      </c>
      <c r="D44" s="49" t="s">
        <v>51</v>
      </c>
      <c r="E44" s="49" t="s">
        <v>51</v>
      </c>
      <c r="F44" s="49" t="s">
        <v>51</v>
      </c>
      <c r="G44" s="49" t="s">
        <v>51</v>
      </c>
      <c r="H44" s="49" t="s">
        <v>51</v>
      </c>
    </row>
    <row r="45" spans="1:9" outlineLevel="1">
      <c r="A45" s="11" t="s">
        <v>45</v>
      </c>
      <c r="B45" s="44" t="s">
        <v>51</v>
      </c>
      <c r="C45" s="49" t="s">
        <v>51</v>
      </c>
      <c r="D45" s="49" t="s">
        <v>51</v>
      </c>
      <c r="E45" s="49" t="s">
        <v>51</v>
      </c>
      <c r="F45" s="49" t="s">
        <v>51</v>
      </c>
      <c r="G45" s="49" t="s">
        <v>51</v>
      </c>
      <c r="H45" s="49" t="s">
        <v>51</v>
      </c>
    </row>
    <row r="46" spans="1:9" outlineLevel="1">
      <c r="A46" s="11" t="s">
        <v>46</v>
      </c>
      <c r="B46" s="44" t="s">
        <v>51</v>
      </c>
      <c r="C46" s="49" t="s">
        <v>51</v>
      </c>
      <c r="D46" s="49" t="s">
        <v>51</v>
      </c>
      <c r="E46" s="49" t="s">
        <v>51</v>
      </c>
      <c r="F46" s="49" t="s">
        <v>51</v>
      </c>
      <c r="G46" s="49" t="s">
        <v>51</v>
      </c>
      <c r="H46" s="49" t="s">
        <v>51</v>
      </c>
      <c r="I46" s="31"/>
    </row>
    <row r="47" spans="1:9">
      <c r="A47" s="11" t="s">
        <v>47</v>
      </c>
      <c r="B47" s="44">
        <v>9</v>
      </c>
      <c r="C47" s="49">
        <v>32662</v>
      </c>
      <c r="D47" s="49">
        <v>27089</v>
      </c>
      <c r="E47" s="49">
        <v>7564</v>
      </c>
      <c r="F47" s="46">
        <v>279.2</v>
      </c>
      <c r="G47" s="47">
        <v>0.77</v>
      </c>
      <c r="H47" s="48">
        <v>82.9</v>
      </c>
    </row>
    <row r="49" spans="1:8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54" t="s">
        <v>53</v>
      </c>
      <c r="C50" s="50" t="s">
        <v>53</v>
      </c>
      <c r="D50" s="50" t="s">
        <v>51</v>
      </c>
      <c r="E50" s="50" t="s">
        <v>51</v>
      </c>
      <c r="F50" s="46" t="s">
        <v>51</v>
      </c>
      <c r="G50" s="47" t="s">
        <v>51</v>
      </c>
      <c r="H50" s="48" t="s">
        <v>51</v>
      </c>
    </row>
    <row r="51" spans="1:8" outlineLevel="1">
      <c r="A51" s="11" t="s">
        <v>41</v>
      </c>
      <c r="B51" s="44" t="s">
        <v>51</v>
      </c>
      <c r="C51" s="49" t="s">
        <v>51</v>
      </c>
      <c r="D51" s="49" t="s">
        <v>51</v>
      </c>
      <c r="E51" s="49" t="s">
        <v>51</v>
      </c>
      <c r="F51" s="49" t="s">
        <v>51</v>
      </c>
      <c r="G51" s="49" t="s">
        <v>51</v>
      </c>
      <c r="H51" s="49" t="s">
        <v>51</v>
      </c>
    </row>
    <row r="52" spans="1:8" outlineLevel="1">
      <c r="A52" s="11" t="s">
        <v>42</v>
      </c>
      <c r="B52" s="54" t="s">
        <v>53</v>
      </c>
      <c r="C52" s="50" t="s">
        <v>53</v>
      </c>
      <c r="D52" s="50" t="s">
        <v>53</v>
      </c>
      <c r="E52" s="50" t="s">
        <v>53</v>
      </c>
      <c r="F52" s="46">
        <v>316.2</v>
      </c>
      <c r="G52" s="47">
        <v>0.87</v>
      </c>
      <c r="H52" s="48">
        <v>86.2</v>
      </c>
    </row>
    <row r="53" spans="1:8" outlineLevel="1">
      <c r="A53" s="11" t="s">
        <v>43</v>
      </c>
      <c r="B53" s="44" t="s">
        <v>51</v>
      </c>
      <c r="C53" s="49" t="s">
        <v>51</v>
      </c>
      <c r="D53" s="49" t="s">
        <v>51</v>
      </c>
      <c r="E53" s="49" t="s">
        <v>51</v>
      </c>
      <c r="F53" s="49" t="s">
        <v>51</v>
      </c>
      <c r="G53" s="49" t="s">
        <v>51</v>
      </c>
      <c r="H53" s="49" t="s">
        <v>51</v>
      </c>
    </row>
    <row r="54" spans="1:8" outlineLevel="1">
      <c r="A54" s="11" t="s">
        <v>44</v>
      </c>
      <c r="B54" s="44" t="s">
        <v>51</v>
      </c>
      <c r="C54" s="49" t="s">
        <v>51</v>
      </c>
      <c r="D54" s="49" t="s">
        <v>51</v>
      </c>
      <c r="E54" s="49" t="s">
        <v>51</v>
      </c>
      <c r="F54" s="49" t="s">
        <v>51</v>
      </c>
      <c r="G54" s="49" t="s">
        <v>51</v>
      </c>
      <c r="H54" s="49" t="s">
        <v>51</v>
      </c>
    </row>
    <row r="55" spans="1:8" outlineLevel="1">
      <c r="A55" s="11" t="s">
        <v>45</v>
      </c>
      <c r="B55" s="44" t="s">
        <v>51</v>
      </c>
      <c r="C55" s="49" t="s">
        <v>51</v>
      </c>
      <c r="D55" s="49" t="s">
        <v>51</v>
      </c>
      <c r="E55" s="49" t="s">
        <v>51</v>
      </c>
      <c r="F55" s="49" t="s">
        <v>51</v>
      </c>
      <c r="G55" s="49" t="s">
        <v>51</v>
      </c>
      <c r="H55" s="49" t="s">
        <v>51</v>
      </c>
    </row>
    <row r="56" spans="1:8" outlineLevel="1">
      <c r="A56" s="11" t="s">
        <v>46</v>
      </c>
      <c r="B56" s="44" t="s">
        <v>51</v>
      </c>
      <c r="C56" s="49" t="s">
        <v>51</v>
      </c>
      <c r="D56" s="49" t="s">
        <v>51</v>
      </c>
      <c r="E56" s="49" t="s">
        <v>51</v>
      </c>
      <c r="F56" s="49" t="s">
        <v>51</v>
      </c>
      <c r="G56" s="49" t="s">
        <v>51</v>
      </c>
      <c r="H56" s="49" t="s">
        <v>51</v>
      </c>
    </row>
    <row r="57" spans="1:8">
      <c r="A57" s="11" t="s">
        <v>47</v>
      </c>
      <c r="B57" s="54" t="s">
        <v>53</v>
      </c>
      <c r="C57" s="50" t="s">
        <v>53</v>
      </c>
      <c r="D57" s="50" t="s">
        <v>53</v>
      </c>
      <c r="E57" s="50" t="s">
        <v>53</v>
      </c>
      <c r="F57" s="46">
        <v>316.2</v>
      </c>
      <c r="G57" s="47">
        <v>0.87</v>
      </c>
      <c r="H57" s="48">
        <v>69.5</v>
      </c>
    </row>
    <row r="59" spans="1:8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44" t="s">
        <v>51</v>
      </c>
      <c r="C60" s="49" t="s">
        <v>51</v>
      </c>
      <c r="D60" s="49" t="s">
        <v>51</v>
      </c>
      <c r="E60" s="49" t="s">
        <v>51</v>
      </c>
      <c r="F60" s="49" t="s">
        <v>51</v>
      </c>
      <c r="G60" s="49" t="s">
        <v>51</v>
      </c>
      <c r="H60" s="49" t="s">
        <v>51</v>
      </c>
    </row>
    <row r="61" spans="1:8" outlineLevel="1">
      <c r="A61" s="11" t="s">
        <v>41</v>
      </c>
      <c r="B61" s="54" t="s">
        <v>53</v>
      </c>
      <c r="C61" s="50" t="s">
        <v>53</v>
      </c>
      <c r="D61" s="50" t="s">
        <v>53</v>
      </c>
      <c r="E61" s="50" t="s">
        <v>53</v>
      </c>
      <c r="F61" s="46">
        <v>232.7</v>
      </c>
      <c r="G61" s="47">
        <v>0.64</v>
      </c>
      <c r="H61" s="48">
        <v>90.4</v>
      </c>
    </row>
    <row r="62" spans="1:8" outlineLevel="1">
      <c r="A62" s="11" t="s">
        <v>42</v>
      </c>
      <c r="B62" s="54" t="s">
        <v>53</v>
      </c>
      <c r="C62" s="50" t="s">
        <v>53</v>
      </c>
      <c r="D62" s="50" t="s">
        <v>53</v>
      </c>
      <c r="E62" s="50" t="s">
        <v>53</v>
      </c>
      <c r="F62" s="46" t="s">
        <v>70</v>
      </c>
      <c r="G62" s="47" t="s">
        <v>70</v>
      </c>
      <c r="H62" s="48">
        <v>89.2</v>
      </c>
    </row>
    <row r="63" spans="1:8" outlineLevel="1">
      <c r="A63" s="11" t="s">
        <v>43</v>
      </c>
      <c r="B63" s="44" t="s">
        <v>51</v>
      </c>
      <c r="C63" s="49" t="s">
        <v>51</v>
      </c>
      <c r="D63" s="49" t="s">
        <v>51</v>
      </c>
      <c r="E63" s="49" t="s">
        <v>51</v>
      </c>
      <c r="F63" s="49" t="s">
        <v>51</v>
      </c>
      <c r="G63" s="49" t="s">
        <v>51</v>
      </c>
      <c r="H63" s="49" t="s">
        <v>51</v>
      </c>
    </row>
    <row r="64" spans="1:8" outlineLevel="1">
      <c r="A64" s="11" t="s">
        <v>44</v>
      </c>
      <c r="B64" s="44" t="s">
        <v>51</v>
      </c>
      <c r="C64" s="49" t="s">
        <v>51</v>
      </c>
      <c r="D64" s="49" t="s">
        <v>51</v>
      </c>
      <c r="E64" s="49" t="s">
        <v>51</v>
      </c>
      <c r="F64" s="49" t="s">
        <v>51</v>
      </c>
      <c r="G64" s="49" t="s">
        <v>51</v>
      </c>
      <c r="H64" s="49" t="s">
        <v>51</v>
      </c>
    </row>
    <row r="65" spans="1:8" outlineLevel="1">
      <c r="A65" s="11" t="s">
        <v>45</v>
      </c>
      <c r="B65" s="44" t="s">
        <v>51</v>
      </c>
      <c r="C65" s="49" t="s">
        <v>51</v>
      </c>
      <c r="D65" s="49" t="s">
        <v>51</v>
      </c>
      <c r="E65" s="49" t="s">
        <v>51</v>
      </c>
      <c r="F65" s="49" t="s">
        <v>51</v>
      </c>
      <c r="G65" s="49" t="s">
        <v>51</v>
      </c>
      <c r="H65" s="49" t="s">
        <v>51</v>
      </c>
    </row>
    <row r="66" spans="1:8" outlineLevel="1">
      <c r="A66" s="11" t="s">
        <v>46</v>
      </c>
      <c r="B66" s="44" t="s">
        <v>51</v>
      </c>
      <c r="C66" s="49" t="s">
        <v>51</v>
      </c>
      <c r="D66" s="49" t="s">
        <v>51</v>
      </c>
      <c r="E66" s="49" t="s">
        <v>51</v>
      </c>
      <c r="F66" s="49" t="s">
        <v>51</v>
      </c>
      <c r="G66" s="49" t="s">
        <v>51</v>
      </c>
      <c r="H66" s="49" t="s">
        <v>51</v>
      </c>
    </row>
    <row r="67" spans="1:8">
      <c r="A67" s="11" t="s">
        <v>47</v>
      </c>
      <c r="B67" s="54" t="s">
        <v>53</v>
      </c>
      <c r="C67" s="50" t="s">
        <v>53</v>
      </c>
      <c r="D67" s="50" t="s">
        <v>53</v>
      </c>
      <c r="E67" s="50" t="s">
        <v>53</v>
      </c>
      <c r="F67" s="46">
        <v>204.6</v>
      </c>
      <c r="G67" s="47">
        <v>0.56000000000000005</v>
      </c>
      <c r="H67" s="48">
        <v>89.9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 ht="12.75" customHeight="1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2.7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2.7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2.7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2.7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2.7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2.7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2.7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2.7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94" spans="1:9" s="57" customFormat="1" ht="13.15" customHeight="1" outlineLevel="1">
      <c r="A94" s="1695" t="s">
        <v>305</v>
      </c>
      <c r="B94" s="1695"/>
      <c r="C94" s="1695"/>
      <c r="D94" s="1695"/>
      <c r="E94" s="1695"/>
      <c r="F94" s="1695"/>
      <c r="G94" s="1695"/>
      <c r="H94" s="1695"/>
      <c r="I94" s="1695"/>
    </row>
    <row r="102" spans="1:9">
      <c r="A102" s="1695"/>
      <c r="B102" s="1695"/>
      <c r="C102" s="1695"/>
      <c r="D102" s="1695"/>
      <c r="E102" s="1695"/>
      <c r="F102" s="1695"/>
      <c r="G102" s="1695"/>
      <c r="H102" s="1695"/>
      <c r="I102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94:I94"/>
    <mergeCell ref="A102:I102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84" man="1"/>
  </col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02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2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77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67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/>
      <c r="F10" s="13" t="s">
        <v>22</v>
      </c>
      <c r="G10" s="1704"/>
      <c r="H10" s="1708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</row>
    <row r="12" spans="1:12" ht="12.75" customHeight="1">
      <c r="A12" s="14" t="s">
        <v>26</v>
      </c>
      <c r="B12" s="1730"/>
      <c r="C12" s="1708"/>
      <c r="D12" s="1709"/>
      <c r="E12" s="19" t="s">
        <v>10</v>
      </c>
      <c r="F12" s="20"/>
      <c r="G12" s="1705"/>
      <c r="H12" s="1708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</row>
    <row r="14" spans="1:12">
      <c r="A14" s="14"/>
      <c r="B14" s="1731"/>
      <c r="C14" s="21"/>
      <c r="D14" s="22"/>
      <c r="E14" s="1720"/>
      <c r="F14" s="1720"/>
      <c r="G14" s="1705"/>
      <c r="H14" s="1713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44">
        <v>7</v>
      </c>
      <c r="C19" s="45">
        <v>24373</v>
      </c>
      <c r="D19" s="45">
        <v>20126</v>
      </c>
      <c r="E19" s="45">
        <v>5511</v>
      </c>
      <c r="F19" s="46">
        <v>273.8</v>
      </c>
      <c r="G19" s="47">
        <v>0.75</v>
      </c>
      <c r="H19" s="48">
        <v>82.6</v>
      </c>
    </row>
    <row r="20" spans="1:8" outlineLevel="1">
      <c r="A20" s="11" t="s">
        <v>41</v>
      </c>
      <c r="B20" s="44">
        <v>3</v>
      </c>
      <c r="C20" s="50" t="s">
        <v>53</v>
      </c>
      <c r="D20" s="50" t="s">
        <v>53</v>
      </c>
      <c r="E20" s="50" t="s">
        <v>53</v>
      </c>
      <c r="F20" s="46">
        <v>313.60000000000002</v>
      </c>
      <c r="G20" s="47">
        <v>0.86</v>
      </c>
      <c r="H20" s="48">
        <v>91.8</v>
      </c>
    </row>
    <row r="21" spans="1:8" outlineLevel="1">
      <c r="A21" s="11" t="s">
        <v>42</v>
      </c>
      <c r="B21" s="44">
        <v>3</v>
      </c>
      <c r="C21" s="45">
        <v>57220</v>
      </c>
      <c r="D21" s="45">
        <v>44139</v>
      </c>
      <c r="E21" s="45">
        <v>12382</v>
      </c>
      <c r="F21" s="46">
        <v>280.5</v>
      </c>
      <c r="G21" s="47">
        <v>0.77</v>
      </c>
      <c r="H21" s="48">
        <v>77.099999999999994</v>
      </c>
    </row>
    <row r="22" spans="1:8" outlineLevel="1">
      <c r="A22" s="11" t="s">
        <v>43</v>
      </c>
      <c r="B22" s="44" t="s">
        <v>51</v>
      </c>
      <c r="C22" s="45" t="s">
        <v>51</v>
      </c>
      <c r="D22" s="45" t="s">
        <v>51</v>
      </c>
      <c r="E22" s="45" t="s">
        <v>51</v>
      </c>
      <c r="F22" s="46" t="s">
        <v>51</v>
      </c>
      <c r="G22" s="47" t="s">
        <v>51</v>
      </c>
      <c r="H22" s="48" t="s">
        <v>51</v>
      </c>
    </row>
    <row r="23" spans="1:8" outlineLevel="1">
      <c r="A23" s="11" t="s">
        <v>44</v>
      </c>
      <c r="B23" s="44">
        <v>1</v>
      </c>
      <c r="C23" s="49">
        <v>56858</v>
      </c>
      <c r="D23" s="49">
        <v>48742</v>
      </c>
      <c r="E23" s="49">
        <v>15185</v>
      </c>
      <c r="F23" s="46">
        <v>311.60000000000002</v>
      </c>
      <c r="G23" s="47">
        <v>0.85</v>
      </c>
      <c r="H23" s="48">
        <v>85.7</v>
      </c>
    </row>
    <row r="24" spans="1:8" outlineLevel="1">
      <c r="A24" s="11" t="s">
        <v>45</v>
      </c>
      <c r="B24" s="44" t="s">
        <v>51</v>
      </c>
      <c r="C24" s="49" t="s">
        <v>51</v>
      </c>
      <c r="D24" s="49" t="s">
        <v>51</v>
      </c>
      <c r="E24" s="49" t="s">
        <v>51</v>
      </c>
      <c r="F24" s="49" t="s">
        <v>51</v>
      </c>
      <c r="G24" s="49" t="s">
        <v>51</v>
      </c>
      <c r="H24" s="49" t="s">
        <v>51</v>
      </c>
    </row>
    <row r="25" spans="1:8" outlineLevel="1">
      <c r="A25" s="11" t="s">
        <v>46</v>
      </c>
      <c r="B25" s="44" t="s">
        <v>51</v>
      </c>
      <c r="C25" s="49" t="s">
        <v>51</v>
      </c>
      <c r="D25" s="49" t="s">
        <v>51</v>
      </c>
      <c r="E25" s="49" t="s">
        <v>51</v>
      </c>
      <c r="F25" s="49" t="s">
        <v>51</v>
      </c>
      <c r="G25" s="49" t="s">
        <v>51</v>
      </c>
      <c r="H25" s="49" t="s">
        <v>51</v>
      </c>
    </row>
    <row r="26" spans="1:8">
      <c r="A26" s="11" t="s">
        <v>47</v>
      </c>
      <c r="B26" s="44">
        <v>14</v>
      </c>
      <c r="C26" s="50" t="s">
        <v>53</v>
      </c>
      <c r="D26" s="50" t="s">
        <v>53</v>
      </c>
      <c r="E26" s="50" t="s">
        <v>53</v>
      </c>
      <c r="F26" s="46">
        <v>295.2</v>
      </c>
      <c r="G26" s="47">
        <v>0.81</v>
      </c>
      <c r="H26" s="48">
        <v>82.7</v>
      </c>
    </row>
    <row r="27" spans="1:8">
      <c r="A27" s="33"/>
      <c r="B27" s="34"/>
      <c r="C27" s="30"/>
      <c r="D27" s="30"/>
      <c r="E27" s="30"/>
      <c r="F27" s="31"/>
      <c r="G27" s="32"/>
      <c r="H27" s="31"/>
    </row>
    <row r="28" spans="1:8" ht="12.7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44">
        <v>5</v>
      </c>
      <c r="C30" s="49">
        <v>16866</v>
      </c>
      <c r="D30" s="49">
        <v>13481</v>
      </c>
      <c r="E30" s="49">
        <v>3688</v>
      </c>
      <c r="F30" s="46">
        <v>273.60000000000002</v>
      </c>
      <c r="G30" s="47">
        <v>0.75</v>
      </c>
      <c r="H30" s="48">
        <v>79.900000000000006</v>
      </c>
    </row>
    <row r="31" spans="1:8" outlineLevel="1">
      <c r="A31" s="11" t="s">
        <v>41</v>
      </c>
      <c r="B31" s="44">
        <v>1</v>
      </c>
      <c r="C31" s="50" t="s">
        <v>53</v>
      </c>
      <c r="D31" s="50" t="s">
        <v>53</v>
      </c>
      <c r="E31" s="50" t="s">
        <v>53</v>
      </c>
      <c r="F31" s="46">
        <v>269.60000000000002</v>
      </c>
      <c r="G31" s="47">
        <v>0.74</v>
      </c>
      <c r="H31" s="48">
        <v>81.7</v>
      </c>
    </row>
    <row r="32" spans="1:8" outlineLevel="1">
      <c r="A32" s="11" t="s">
        <v>42</v>
      </c>
      <c r="B32" s="44">
        <v>1</v>
      </c>
      <c r="C32" s="50" t="s">
        <v>53</v>
      </c>
      <c r="D32" s="50" t="s">
        <v>53</v>
      </c>
      <c r="E32" s="50" t="s">
        <v>53</v>
      </c>
      <c r="F32" s="46">
        <v>292.10000000000002</v>
      </c>
      <c r="G32" s="47">
        <v>0.8</v>
      </c>
      <c r="H32" s="48">
        <v>49.2</v>
      </c>
    </row>
    <row r="33" spans="1:9" outlineLevel="1">
      <c r="A33" s="11" t="s">
        <v>43</v>
      </c>
      <c r="B33" s="44" t="s">
        <v>51</v>
      </c>
      <c r="C33" s="45" t="s">
        <v>51</v>
      </c>
      <c r="D33" s="45" t="s">
        <v>51</v>
      </c>
      <c r="E33" s="45" t="s">
        <v>51</v>
      </c>
      <c r="F33" s="46" t="s">
        <v>51</v>
      </c>
      <c r="G33" s="47" t="s">
        <v>51</v>
      </c>
      <c r="H33" s="48" t="s">
        <v>51</v>
      </c>
    </row>
    <row r="34" spans="1:9" outlineLevel="1">
      <c r="A34" s="11" t="s">
        <v>44</v>
      </c>
      <c r="B34" s="44">
        <v>1</v>
      </c>
      <c r="C34" s="49">
        <v>56857</v>
      </c>
      <c r="D34" s="49">
        <v>48742</v>
      </c>
      <c r="E34" s="49">
        <v>15185</v>
      </c>
      <c r="F34" s="46">
        <v>311.60000000000002</v>
      </c>
      <c r="G34" s="47">
        <v>0.85</v>
      </c>
      <c r="H34" s="48">
        <v>85.7</v>
      </c>
    </row>
    <row r="35" spans="1:9" outlineLevel="1">
      <c r="A35" s="11" t="s">
        <v>45</v>
      </c>
      <c r="B35" s="44" t="s">
        <v>51</v>
      </c>
      <c r="C35" s="49" t="s">
        <v>51</v>
      </c>
      <c r="D35" s="49" t="s">
        <v>51</v>
      </c>
      <c r="E35" s="49" t="s">
        <v>51</v>
      </c>
      <c r="F35" s="49" t="s">
        <v>51</v>
      </c>
      <c r="G35" s="49" t="s">
        <v>51</v>
      </c>
      <c r="H35" s="49" t="s">
        <v>51</v>
      </c>
    </row>
    <row r="36" spans="1:9" outlineLevel="1">
      <c r="A36" s="11" t="s">
        <v>46</v>
      </c>
      <c r="B36" s="44" t="s">
        <v>51</v>
      </c>
      <c r="C36" s="49" t="s">
        <v>51</v>
      </c>
      <c r="D36" s="49" t="s">
        <v>51</v>
      </c>
      <c r="E36" s="49" t="s">
        <v>51</v>
      </c>
      <c r="F36" s="49" t="s">
        <v>51</v>
      </c>
      <c r="G36" s="49" t="s">
        <v>51</v>
      </c>
      <c r="H36" s="49" t="s">
        <v>51</v>
      </c>
    </row>
    <row r="37" spans="1:9">
      <c r="A37" s="11" t="s">
        <v>47</v>
      </c>
      <c r="B37" s="44">
        <v>8</v>
      </c>
      <c r="C37" s="50" t="s">
        <v>53</v>
      </c>
      <c r="D37" s="50" t="s">
        <v>53</v>
      </c>
      <c r="E37" s="50" t="s">
        <v>53</v>
      </c>
      <c r="F37" s="46">
        <v>300.10000000000002</v>
      </c>
      <c r="G37" s="47">
        <v>0.82</v>
      </c>
      <c r="H37" s="48">
        <v>79.5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44">
        <v>4</v>
      </c>
      <c r="C40" s="50" t="s">
        <v>53</v>
      </c>
      <c r="D40" s="50" t="s">
        <v>53</v>
      </c>
      <c r="E40" s="50" t="s">
        <v>53</v>
      </c>
      <c r="F40" s="46">
        <v>270.5</v>
      </c>
      <c r="G40" s="47">
        <v>0.74</v>
      </c>
      <c r="H40" s="48">
        <v>90.3</v>
      </c>
    </row>
    <row r="41" spans="1:9" outlineLevel="1">
      <c r="A41" s="11" t="s">
        <v>41</v>
      </c>
      <c r="B41" s="44">
        <v>2</v>
      </c>
      <c r="C41" s="50" t="s">
        <v>53</v>
      </c>
      <c r="D41" s="50" t="s">
        <v>53</v>
      </c>
      <c r="E41" s="50" t="s">
        <v>53</v>
      </c>
      <c r="F41" s="46">
        <v>318.39999999999998</v>
      </c>
      <c r="G41" s="47">
        <v>0.87</v>
      </c>
      <c r="H41" s="48">
        <v>85.8</v>
      </c>
    </row>
    <row r="42" spans="1:9" outlineLevel="1">
      <c r="A42" s="11" t="s">
        <v>42</v>
      </c>
      <c r="B42" s="44">
        <v>1</v>
      </c>
      <c r="C42" s="50" t="s">
        <v>53</v>
      </c>
      <c r="D42" s="50" t="s">
        <v>53</v>
      </c>
      <c r="E42" s="50" t="s">
        <v>53</v>
      </c>
      <c r="F42" s="46">
        <v>270.8</v>
      </c>
      <c r="G42" s="47">
        <v>0.74</v>
      </c>
      <c r="H42" s="48">
        <v>86</v>
      </c>
    </row>
    <row r="43" spans="1:9" outlineLevel="1">
      <c r="A43" s="11" t="s">
        <v>43</v>
      </c>
      <c r="B43" s="44" t="s">
        <v>51</v>
      </c>
      <c r="C43" s="49" t="s">
        <v>51</v>
      </c>
      <c r="D43" s="49" t="s">
        <v>51</v>
      </c>
      <c r="E43" s="49" t="s">
        <v>51</v>
      </c>
      <c r="F43" s="49" t="s">
        <v>51</v>
      </c>
      <c r="G43" s="49" t="s">
        <v>51</v>
      </c>
      <c r="H43" s="49" t="s">
        <v>51</v>
      </c>
    </row>
    <row r="44" spans="1:9" outlineLevel="1">
      <c r="A44" s="11" t="s">
        <v>44</v>
      </c>
      <c r="B44" s="44" t="s">
        <v>51</v>
      </c>
      <c r="C44" s="49" t="s">
        <v>51</v>
      </c>
      <c r="D44" s="49" t="s">
        <v>51</v>
      </c>
      <c r="E44" s="49" t="s">
        <v>51</v>
      </c>
      <c r="F44" s="49" t="s">
        <v>51</v>
      </c>
      <c r="G44" s="49" t="s">
        <v>51</v>
      </c>
      <c r="H44" s="49" t="s">
        <v>51</v>
      </c>
    </row>
    <row r="45" spans="1:9" outlineLevel="1">
      <c r="A45" s="11" t="s">
        <v>45</v>
      </c>
      <c r="B45" s="44" t="s">
        <v>51</v>
      </c>
      <c r="C45" s="49" t="s">
        <v>51</v>
      </c>
      <c r="D45" s="49" t="s">
        <v>51</v>
      </c>
      <c r="E45" s="49" t="s">
        <v>51</v>
      </c>
      <c r="F45" s="49" t="s">
        <v>51</v>
      </c>
      <c r="G45" s="49" t="s">
        <v>51</v>
      </c>
      <c r="H45" s="49" t="s">
        <v>51</v>
      </c>
    </row>
    <row r="46" spans="1:9" outlineLevel="1">
      <c r="A46" s="11" t="s">
        <v>46</v>
      </c>
      <c r="B46" s="44" t="s">
        <v>51</v>
      </c>
      <c r="C46" s="49" t="s">
        <v>51</v>
      </c>
      <c r="D46" s="49" t="s">
        <v>51</v>
      </c>
      <c r="E46" s="49" t="s">
        <v>51</v>
      </c>
      <c r="F46" s="49" t="s">
        <v>51</v>
      </c>
      <c r="G46" s="49" t="s">
        <v>51</v>
      </c>
      <c r="H46" s="49" t="s">
        <v>51</v>
      </c>
      <c r="I46" s="31"/>
    </row>
    <row r="47" spans="1:9">
      <c r="A47" s="11" t="s">
        <v>47</v>
      </c>
      <c r="B47" s="44">
        <v>7</v>
      </c>
      <c r="C47" s="49">
        <v>38217</v>
      </c>
      <c r="D47" s="49">
        <v>33063</v>
      </c>
      <c r="E47" s="49">
        <v>9446</v>
      </c>
      <c r="F47" s="46">
        <v>285.7</v>
      </c>
      <c r="G47" s="47">
        <v>0.78</v>
      </c>
      <c r="H47" s="48">
        <v>86.5</v>
      </c>
    </row>
    <row r="49" spans="1:8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44">
        <v>1</v>
      </c>
      <c r="C50" s="50" t="s">
        <v>53</v>
      </c>
      <c r="D50" s="50" t="s">
        <v>53</v>
      </c>
      <c r="E50" s="50" t="s">
        <v>53</v>
      </c>
      <c r="F50" s="46">
        <v>285.3</v>
      </c>
      <c r="G50" s="47">
        <v>0.78</v>
      </c>
      <c r="H50" s="48">
        <v>80.900000000000006</v>
      </c>
    </row>
    <row r="51" spans="1:8" outlineLevel="1">
      <c r="A51" s="11" t="s">
        <v>41</v>
      </c>
      <c r="B51" s="44" t="s">
        <v>51</v>
      </c>
      <c r="C51" s="49" t="s">
        <v>51</v>
      </c>
      <c r="D51" s="49" t="s">
        <v>51</v>
      </c>
      <c r="E51" s="49" t="s">
        <v>51</v>
      </c>
      <c r="F51" s="49" t="s">
        <v>51</v>
      </c>
      <c r="G51" s="49" t="s">
        <v>51</v>
      </c>
      <c r="H51" s="49" t="s">
        <v>51</v>
      </c>
    </row>
    <row r="52" spans="1:8" outlineLevel="1">
      <c r="A52" s="11" t="s">
        <v>42</v>
      </c>
      <c r="B52" s="44" t="s">
        <v>51</v>
      </c>
      <c r="C52" s="49" t="s">
        <v>51</v>
      </c>
      <c r="D52" s="49" t="s">
        <v>51</v>
      </c>
      <c r="E52" s="49" t="s">
        <v>51</v>
      </c>
      <c r="F52" s="49" t="s">
        <v>51</v>
      </c>
      <c r="G52" s="49" t="s">
        <v>51</v>
      </c>
      <c r="H52" s="49" t="s">
        <v>51</v>
      </c>
    </row>
    <row r="53" spans="1:8" outlineLevel="1">
      <c r="A53" s="11" t="s">
        <v>43</v>
      </c>
      <c r="B53" s="44" t="s">
        <v>51</v>
      </c>
      <c r="C53" s="49" t="s">
        <v>51</v>
      </c>
      <c r="D53" s="49" t="s">
        <v>51</v>
      </c>
      <c r="E53" s="49" t="s">
        <v>51</v>
      </c>
      <c r="F53" s="49" t="s">
        <v>51</v>
      </c>
      <c r="G53" s="49" t="s">
        <v>51</v>
      </c>
      <c r="H53" s="49" t="s">
        <v>51</v>
      </c>
    </row>
    <row r="54" spans="1:8" outlineLevel="1">
      <c r="A54" s="11" t="s">
        <v>44</v>
      </c>
      <c r="B54" s="44" t="s">
        <v>51</v>
      </c>
      <c r="C54" s="49" t="s">
        <v>51</v>
      </c>
      <c r="D54" s="49" t="s">
        <v>51</v>
      </c>
      <c r="E54" s="49" t="s">
        <v>51</v>
      </c>
      <c r="F54" s="49" t="s">
        <v>51</v>
      </c>
      <c r="G54" s="49" t="s">
        <v>51</v>
      </c>
      <c r="H54" s="49" t="s">
        <v>51</v>
      </c>
    </row>
    <row r="55" spans="1:8" outlineLevel="1">
      <c r="A55" s="11" t="s">
        <v>45</v>
      </c>
      <c r="B55" s="44" t="s">
        <v>51</v>
      </c>
      <c r="C55" s="49" t="s">
        <v>51</v>
      </c>
      <c r="D55" s="49" t="s">
        <v>51</v>
      </c>
      <c r="E55" s="49" t="s">
        <v>51</v>
      </c>
      <c r="F55" s="49" t="s">
        <v>51</v>
      </c>
      <c r="G55" s="49" t="s">
        <v>51</v>
      </c>
      <c r="H55" s="49" t="s">
        <v>51</v>
      </c>
    </row>
    <row r="56" spans="1:8" outlineLevel="1">
      <c r="A56" s="11" t="s">
        <v>46</v>
      </c>
      <c r="B56" s="44" t="s">
        <v>51</v>
      </c>
      <c r="C56" s="49" t="s">
        <v>51</v>
      </c>
      <c r="D56" s="49" t="s">
        <v>51</v>
      </c>
      <c r="E56" s="49" t="s">
        <v>51</v>
      </c>
      <c r="F56" s="49" t="s">
        <v>51</v>
      </c>
      <c r="G56" s="49" t="s">
        <v>51</v>
      </c>
      <c r="H56" s="49" t="s">
        <v>51</v>
      </c>
    </row>
    <row r="57" spans="1:8">
      <c r="A57" s="11" t="s">
        <v>47</v>
      </c>
      <c r="B57" s="44">
        <v>1</v>
      </c>
      <c r="C57" s="50" t="s">
        <v>53</v>
      </c>
      <c r="D57" s="50" t="s">
        <v>53</v>
      </c>
      <c r="E57" s="50" t="s">
        <v>53</v>
      </c>
      <c r="F57" s="46">
        <v>285.3</v>
      </c>
      <c r="G57" s="47">
        <v>0.78</v>
      </c>
      <c r="H57" s="48">
        <v>80.900000000000006</v>
      </c>
    </row>
    <row r="59" spans="1:8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44">
        <v>1</v>
      </c>
      <c r="C60" s="49" t="s">
        <v>53</v>
      </c>
      <c r="D60" s="49" t="s">
        <v>53</v>
      </c>
      <c r="E60" s="49" t="s">
        <v>53</v>
      </c>
      <c r="F60" s="46">
        <v>278.8</v>
      </c>
      <c r="G60" s="47">
        <v>0.76</v>
      </c>
      <c r="H60" s="48">
        <v>97.2</v>
      </c>
    </row>
    <row r="61" spans="1:8" outlineLevel="1">
      <c r="A61" s="11" t="s">
        <v>41</v>
      </c>
      <c r="B61" s="44">
        <v>1</v>
      </c>
      <c r="C61" s="49" t="s">
        <v>53</v>
      </c>
      <c r="D61" s="49" t="s">
        <v>53</v>
      </c>
      <c r="E61" s="49" t="s">
        <v>53</v>
      </c>
      <c r="F61" s="46">
        <v>355.6</v>
      </c>
      <c r="G61" s="47">
        <v>0.97</v>
      </c>
      <c r="H61" s="48">
        <v>98</v>
      </c>
    </row>
    <row r="62" spans="1:8" outlineLevel="1">
      <c r="A62" s="11" t="s">
        <v>42</v>
      </c>
      <c r="B62" s="44">
        <v>1</v>
      </c>
      <c r="C62" s="50" t="s">
        <v>53</v>
      </c>
      <c r="D62" s="50" t="s">
        <v>53</v>
      </c>
      <c r="E62" s="50" t="s">
        <v>53</v>
      </c>
      <c r="F62" s="46">
        <v>276.8</v>
      </c>
      <c r="G62" s="47">
        <v>0.76</v>
      </c>
      <c r="H62" s="48">
        <v>87.3</v>
      </c>
    </row>
    <row r="63" spans="1:8" outlineLevel="1">
      <c r="A63" s="11" t="s">
        <v>43</v>
      </c>
      <c r="B63" s="44" t="s">
        <v>51</v>
      </c>
      <c r="C63" s="49" t="s">
        <v>51</v>
      </c>
      <c r="D63" s="49" t="s">
        <v>51</v>
      </c>
      <c r="E63" s="49" t="s">
        <v>51</v>
      </c>
      <c r="F63" s="49" t="s">
        <v>51</v>
      </c>
      <c r="G63" s="49" t="s">
        <v>51</v>
      </c>
      <c r="H63" s="49" t="s">
        <v>51</v>
      </c>
    </row>
    <row r="64" spans="1:8" outlineLevel="1">
      <c r="A64" s="11" t="s">
        <v>44</v>
      </c>
      <c r="B64" s="44" t="s">
        <v>51</v>
      </c>
      <c r="C64" s="49" t="s">
        <v>51</v>
      </c>
      <c r="D64" s="49" t="s">
        <v>51</v>
      </c>
      <c r="E64" s="49" t="s">
        <v>51</v>
      </c>
      <c r="F64" s="49" t="s">
        <v>51</v>
      </c>
      <c r="G64" s="49" t="s">
        <v>51</v>
      </c>
      <c r="H64" s="49" t="s">
        <v>51</v>
      </c>
    </row>
    <row r="65" spans="1:8" outlineLevel="1">
      <c r="A65" s="11" t="s">
        <v>45</v>
      </c>
      <c r="B65" s="44" t="s">
        <v>51</v>
      </c>
      <c r="C65" s="49" t="s">
        <v>51</v>
      </c>
      <c r="D65" s="49" t="s">
        <v>51</v>
      </c>
      <c r="E65" s="49" t="s">
        <v>51</v>
      </c>
      <c r="F65" s="49" t="s">
        <v>51</v>
      </c>
      <c r="G65" s="49" t="s">
        <v>51</v>
      </c>
      <c r="H65" s="49" t="s">
        <v>51</v>
      </c>
    </row>
    <row r="66" spans="1:8" outlineLevel="1">
      <c r="A66" s="11" t="s">
        <v>46</v>
      </c>
      <c r="B66" s="44" t="s">
        <v>51</v>
      </c>
      <c r="C66" s="49" t="s">
        <v>51</v>
      </c>
      <c r="D66" s="49" t="s">
        <v>51</v>
      </c>
      <c r="E66" s="49" t="s">
        <v>51</v>
      </c>
      <c r="F66" s="49" t="s">
        <v>51</v>
      </c>
      <c r="G66" s="49" t="s">
        <v>51</v>
      </c>
      <c r="H66" s="49" t="s">
        <v>51</v>
      </c>
    </row>
    <row r="67" spans="1:8">
      <c r="A67" s="11" t="s">
        <v>47</v>
      </c>
      <c r="B67" s="44">
        <v>3</v>
      </c>
      <c r="C67" s="50" t="s">
        <v>53</v>
      </c>
      <c r="D67" s="50" t="s">
        <v>53</v>
      </c>
      <c r="E67" s="50" t="s">
        <v>53</v>
      </c>
      <c r="F67" s="46">
        <v>293.2</v>
      </c>
      <c r="G67" s="47">
        <v>0.8</v>
      </c>
      <c r="H67" s="48">
        <v>89.6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 ht="12.75" customHeight="1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2.7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2.7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2.7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2.7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2.7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2.7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2.7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2.7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94" spans="1:9" s="57" customFormat="1" ht="13.15" customHeight="1" outlineLevel="1">
      <c r="A94" s="1695" t="s">
        <v>305</v>
      </c>
      <c r="B94" s="1695"/>
      <c r="C94" s="1695"/>
      <c r="D94" s="1695"/>
      <c r="E94" s="1695"/>
      <c r="F94" s="1695"/>
      <c r="G94" s="1695"/>
      <c r="H94" s="1695"/>
      <c r="I94" s="1695"/>
    </row>
    <row r="102" spans="1:9">
      <c r="A102" s="1695"/>
      <c r="B102" s="1695"/>
      <c r="C102" s="1695"/>
      <c r="D102" s="1695"/>
      <c r="E102" s="1695"/>
      <c r="F102" s="1695"/>
      <c r="G102" s="1695"/>
      <c r="H102" s="1695"/>
      <c r="I102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94:I94"/>
    <mergeCell ref="A102:I102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84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02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2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78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67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/>
      <c r="F10" s="13" t="s">
        <v>22</v>
      </c>
      <c r="G10" s="1704"/>
      <c r="H10" s="1708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</row>
    <row r="12" spans="1:12" ht="12.75" customHeight="1">
      <c r="A12" s="14" t="s">
        <v>26</v>
      </c>
      <c r="B12" s="1730"/>
      <c r="C12" s="1708"/>
      <c r="D12" s="1709"/>
      <c r="E12" s="19" t="s">
        <v>10</v>
      </c>
      <c r="F12" s="20"/>
      <c r="G12" s="1705"/>
      <c r="H12" s="1708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</row>
    <row r="14" spans="1:12">
      <c r="A14" s="14"/>
      <c r="B14" s="1731"/>
      <c r="C14" s="21"/>
      <c r="D14" s="22"/>
      <c r="E14" s="1720"/>
      <c r="F14" s="1720"/>
      <c r="G14" s="1705"/>
      <c r="H14" s="1713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44">
        <v>6</v>
      </c>
      <c r="C19" s="49">
        <v>27567</v>
      </c>
      <c r="D19" s="49">
        <v>14304</v>
      </c>
      <c r="E19" s="49">
        <v>3770</v>
      </c>
      <c r="F19" s="46">
        <v>263.60000000000002</v>
      </c>
      <c r="G19" s="47">
        <v>0.72</v>
      </c>
      <c r="H19" s="48">
        <v>51.9</v>
      </c>
    </row>
    <row r="20" spans="1:8" outlineLevel="1">
      <c r="A20" s="11" t="s">
        <v>41</v>
      </c>
      <c r="B20" s="44">
        <v>11</v>
      </c>
      <c r="C20" s="49">
        <v>76043</v>
      </c>
      <c r="D20" s="49">
        <v>46000</v>
      </c>
      <c r="E20" s="49">
        <v>13222</v>
      </c>
      <c r="F20" s="46">
        <v>287.39999999999998</v>
      </c>
      <c r="G20" s="47">
        <v>0.79</v>
      </c>
      <c r="H20" s="48">
        <v>60.5</v>
      </c>
    </row>
    <row r="21" spans="1:8" outlineLevel="1">
      <c r="A21" s="11" t="s">
        <v>42</v>
      </c>
      <c r="B21" s="44">
        <v>20</v>
      </c>
      <c r="C21" s="45">
        <v>309853</v>
      </c>
      <c r="D21" s="45">
        <v>216344</v>
      </c>
      <c r="E21" s="49">
        <v>62332</v>
      </c>
      <c r="F21" s="46">
        <v>288.10000000000002</v>
      </c>
      <c r="G21" s="47">
        <v>0.79</v>
      </c>
      <c r="H21" s="48">
        <v>69.8</v>
      </c>
    </row>
    <row r="22" spans="1:8" outlineLevel="1">
      <c r="A22" s="11" t="s">
        <v>43</v>
      </c>
      <c r="B22" s="44">
        <v>9</v>
      </c>
      <c r="C22" s="45">
        <v>301149</v>
      </c>
      <c r="D22" s="45">
        <v>237462</v>
      </c>
      <c r="E22" s="49">
        <v>72889</v>
      </c>
      <c r="F22" s="46">
        <v>307</v>
      </c>
      <c r="G22" s="47">
        <v>0.84</v>
      </c>
      <c r="H22" s="48">
        <v>78.900000000000006</v>
      </c>
    </row>
    <row r="23" spans="1:8" outlineLevel="1">
      <c r="A23" s="11" t="s">
        <v>44</v>
      </c>
      <c r="B23" s="44">
        <v>5</v>
      </c>
      <c r="C23" s="45">
        <v>379069</v>
      </c>
      <c r="D23" s="45">
        <v>316502</v>
      </c>
      <c r="E23" s="49">
        <v>94053</v>
      </c>
      <c r="F23" s="46">
        <v>297.2</v>
      </c>
      <c r="G23" s="47">
        <v>0.81</v>
      </c>
      <c r="H23" s="48">
        <v>83.5</v>
      </c>
    </row>
    <row r="24" spans="1:8" outlineLevel="1">
      <c r="A24" s="11" t="s">
        <v>45</v>
      </c>
      <c r="B24" s="44">
        <v>4</v>
      </c>
      <c r="C24" s="45">
        <v>513677</v>
      </c>
      <c r="D24" s="45">
        <v>443470</v>
      </c>
      <c r="E24" s="45">
        <v>130908</v>
      </c>
      <c r="F24" s="46">
        <v>295.2</v>
      </c>
      <c r="G24" s="47">
        <v>0.81</v>
      </c>
      <c r="H24" s="48">
        <v>86.3</v>
      </c>
    </row>
    <row r="25" spans="1:8" outlineLevel="1">
      <c r="A25" s="11" t="s">
        <v>46</v>
      </c>
      <c r="B25" s="44">
        <v>3</v>
      </c>
      <c r="C25" s="45">
        <v>2072861</v>
      </c>
      <c r="D25" s="45">
        <v>1716975</v>
      </c>
      <c r="E25" s="45">
        <v>535492</v>
      </c>
      <c r="F25" s="46">
        <v>311.89999999999998</v>
      </c>
      <c r="G25" s="47">
        <v>0.85</v>
      </c>
      <c r="H25" s="48">
        <v>82.8</v>
      </c>
    </row>
    <row r="26" spans="1:8">
      <c r="A26" s="11" t="s">
        <v>47</v>
      </c>
      <c r="B26" s="44">
        <v>58</v>
      </c>
      <c r="C26" s="45">
        <v>3680220</v>
      </c>
      <c r="D26" s="45">
        <v>2991057</v>
      </c>
      <c r="E26" s="45">
        <v>912666</v>
      </c>
      <c r="F26" s="46">
        <v>305.10000000000002</v>
      </c>
      <c r="G26" s="47">
        <v>0.84</v>
      </c>
      <c r="H26" s="48">
        <v>81.3</v>
      </c>
    </row>
    <row r="27" spans="1:8">
      <c r="A27" s="33"/>
      <c r="B27" s="34"/>
      <c r="C27" s="30"/>
      <c r="D27" s="30"/>
      <c r="E27" s="30"/>
      <c r="F27" s="31"/>
      <c r="G27" s="32"/>
      <c r="H27" s="31"/>
    </row>
    <row r="28" spans="1:8" ht="12.7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44">
        <v>7</v>
      </c>
      <c r="C30" s="50" t="s">
        <v>53</v>
      </c>
      <c r="D30" s="50" t="s">
        <v>53</v>
      </c>
      <c r="E30" s="50" t="s">
        <v>53</v>
      </c>
      <c r="F30" s="46">
        <v>272.39999999999998</v>
      </c>
      <c r="G30" s="47">
        <v>0.75</v>
      </c>
      <c r="H30" s="48">
        <v>69.400000000000006</v>
      </c>
    </row>
    <row r="31" spans="1:8" outlineLevel="1">
      <c r="A31" s="11" t="s">
        <v>41</v>
      </c>
      <c r="B31" s="44">
        <v>11</v>
      </c>
      <c r="C31" s="49">
        <v>72933</v>
      </c>
      <c r="D31" s="49">
        <v>49886</v>
      </c>
      <c r="E31" s="49">
        <v>14180</v>
      </c>
      <c r="F31" s="46">
        <v>284.3</v>
      </c>
      <c r="G31" s="47">
        <v>0.78</v>
      </c>
      <c r="H31" s="48">
        <v>68.400000000000006</v>
      </c>
    </row>
    <row r="32" spans="1:8" outlineLevel="1">
      <c r="A32" s="11" t="s">
        <v>42</v>
      </c>
      <c r="B32" s="44">
        <v>11</v>
      </c>
      <c r="C32" s="45">
        <v>206789</v>
      </c>
      <c r="D32" s="45">
        <v>146903</v>
      </c>
      <c r="E32" s="49">
        <v>42810</v>
      </c>
      <c r="F32" s="46">
        <v>291.39999999999998</v>
      </c>
      <c r="G32" s="47">
        <v>0.8</v>
      </c>
      <c r="H32" s="48">
        <v>71</v>
      </c>
    </row>
    <row r="33" spans="1:9" outlineLevel="1">
      <c r="A33" s="11" t="s">
        <v>43</v>
      </c>
      <c r="B33" s="44">
        <v>3</v>
      </c>
      <c r="C33" s="45" t="s">
        <v>53</v>
      </c>
      <c r="D33" s="45" t="s">
        <v>53</v>
      </c>
      <c r="E33" s="49" t="s">
        <v>53</v>
      </c>
      <c r="F33" s="46">
        <v>308.8</v>
      </c>
      <c r="G33" s="47">
        <v>0.85</v>
      </c>
      <c r="H33" s="48">
        <v>57.3</v>
      </c>
    </row>
    <row r="34" spans="1:9" outlineLevel="1">
      <c r="A34" s="11" t="s">
        <v>44</v>
      </c>
      <c r="B34" s="44">
        <v>4</v>
      </c>
      <c r="C34" s="50" t="s">
        <v>53</v>
      </c>
      <c r="D34" s="50" t="s">
        <v>53</v>
      </c>
      <c r="E34" s="50" t="s">
        <v>53</v>
      </c>
      <c r="F34" s="46">
        <v>301</v>
      </c>
      <c r="G34" s="47">
        <v>0.82</v>
      </c>
      <c r="H34" s="48">
        <v>82.4</v>
      </c>
    </row>
    <row r="35" spans="1:9" outlineLevel="1">
      <c r="A35" s="11" t="s">
        <v>45</v>
      </c>
      <c r="B35" s="44">
        <v>3</v>
      </c>
      <c r="C35" s="45">
        <v>405677</v>
      </c>
      <c r="D35" s="45">
        <v>354184</v>
      </c>
      <c r="E35" s="45">
        <v>105239</v>
      </c>
      <c r="F35" s="46">
        <v>297.10000000000002</v>
      </c>
      <c r="G35" s="47">
        <v>0.81</v>
      </c>
      <c r="H35" s="48">
        <v>87.3</v>
      </c>
    </row>
    <row r="36" spans="1:9" outlineLevel="1">
      <c r="A36" s="11" t="s">
        <v>46</v>
      </c>
      <c r="B36" s="44">
        <v>3</v>
      </c>
      <c r="C36" s="45">
        <v>2072861</v>
      </c>
      <c r="D36" s="45">
        <v>1716975</v>
      </c>
      <c r="E36" s="45">
        <v>535492</v>
      </c>
      <c r="F36" s="46">
        <v>311.89999999999998</v>
      </c>
      <c r="G36" s="47">
        <v>0.85</v>
      </c>
      <c r="H36" s="48">
        <v>82.8</v>
      </c>
    </row>
    <row r="37" spans="1:9">
      <c r="A37" s="11" t="s">
        <v>47</v>
      </c>
      <c r="B37" s="44">
        <v>42</v>
      </c>
      <c r="C37" s="45">
        <v>3185497</v>
      </c>
      <c r="D37" s="45">
        <v>2594522</v>
      </c>
      <c r="E37" s="45">
        <v>795995</v>
      </c>
      <c r="F37" s="46">
        <v>306.8</v>
      </c>
      <c r="G37" s="47">
        <v>0.84</v>
      </c>
      <c r="H37" s="48">
        <v>81.400000000000006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44">
        <v>8</v>
      </c>
      <c r="C40" s="49" t="s">
        <v>53</v>
      </c>
      <c r="D40" s="49" t="s">
        <v>53</v>
      </c>
      <c r="E40" s="49" t="s">
        <v>53</v>
      </c>
      <c r="F40" s="46">
        <v>267</v>
      </c>
      <c r="G40" s="47">
        <v>0.73</v>
      </c>
      <c r="H40" s="48">
        <v>49.9</v>
      </c>
    </row>
    <row r="41" spans="1:9" outlineLevel="1">
      <c r="A41" s="11" t="s">
        <v>41</v>
      </c>
      <c r="B41" s="44">
        <v>6</v>
      </c>
      <c r="C41" s="45">
        <v>41231</v>
      </c>
      <c r="D41" s="45">
        <v>30763</v>
      </c>
      <c r="E41" s="45">
        <v>8492</v>
      </c>
      <c r="F41" s="46">
        <v>276.10000000000002</v>
      </c>
      <c r="G41" s="47">
        <v>0.76</v>
      </c>
      <c r="H41" s="48">
        <v>74.599999999999994</v>
      </c>
    </row>
    <row r="42" spans="1:9" outlineLevel="1">
      <c r="A42" s="11" t="s">
        <v>42</v>
      </c>
      <c r="B42" s="44">
        <v>8</v>
      </c>
      <c r="C42" s="45">
        <v>125363</v>
      </c>
      <c r="D42" s="45">
        <v>104919</v>
      </c>
      <c r="E42" s="45">
        <v>31855</v>
      </c>
      <c r="F42" s="46">
        <v>303.60000000000002</v>
      </c>
      <c r="G42" s="47">
        <v>0.83</v>
      </c>
      <c r="H42" s="48">
        <v>83.7</v>
      </c>
    </row>
    <row r="43" spans="1:9" outlineLevel="1">
      <c r="A43" s="11" t="s">
        <v>43</v>
      </c>
      <c r="B43" s="44">
        <v>1</v>
      </c>
      <c r="C43" s="50" t="s">
        <v>53</v>
      </c>
      <c r="D43" s="50" t="s">
        <v>53</v>
      </c>
      <c r="E43" s="50" t="s">
        <v>53</v>
      </c>
      <c r="F43" s="46">
        <v>279.39999999999998</v>
      </c>
      <c r="G43" s="47">
        <v>0.77</v>
      </c>
      <c r="H43" s="48">
        <v>89.4</v>
      </c>
    </row>
    <row r="44" spans="1:9" outlineLevel="1">
      <c r="A44" s="11" t="s">
        <v>44</v>
      </c>
      <c r="B44" s="44">
        <v>1</v>
      </c>
      <c r="C44" s="50" t="s">
        <v>53</v>
      </c>
      <c r="D44" s="50" t="s">
        <v>53</v>
      </c>
      <c r="E44" s="50" t="s">
        <v>53</v>
      </c>
      <c r="F44" s="46">
        <v>291.60000000000002</v>
      </c>
      <c r="G44" s="47">
        <v>0.8</v>
      </c>
      <c r="H44" s="48">
        <v>79.599999999999994</v>
      </c>
    </row>
    <row r="45" spans="1:9" outlineLevel="1">
      <c r="A45" s="11" t="s">
        <v>45</v>
      </c>
      <c r="B45" s="44" t="s">
        <v>51</v>
      </c>
      <c r="C45" s="49" t="s">
        <v>51</v>
      </c>
      <c r="D45" s="49" t="s">
        <v>51</v>
      </c>
      <c r="E45" s="49" t="s">
        <v>51</v>
      </c>
      <c r="F45" s="49" t="s">
        <v>51</v>
      </c>
      <c r="G45" s="49" t="s">
        <v>51</v>
      </c>
      <c r="H45" s="49" t="s">
        <v>51</v>
      </c>
    </row>
    <row r="46" spans="1:9" outlineLevel="1">
      <c r="A46" s="11" t="s">
        <v>46</v>
      </c>
      <c r="B46" s="44" t="s">
        <v>51</v>
      </c>
      <c r="C46" s="49" t="s">
        <v>51</v>
      </c>
      <c r="D46" s="49" t="s">
        <v>51</v>
      </c>
      <c r="E46" s="49" t="s">
        <v>51</v>
      </c>
      <c r="F46" s="49" t="s">
        <v>51</v>
      </c>
      <c r="G46" s="49" t="s">
        <v>51</v>
      </c>
      <c r="H46" s="49" t="s">
        <v>51</v>
      </c>
      <c r="I46" s="31"/>
    </row>
    <row r="47" spans="1:9">
      <c r="A47" s="11" t="s">
        <v>47</v>
      </c>
      <c r="B47" s="44">
        <v>24</v>
      </c>
      <c r="C47" s="45">
        <v>328757</v>
      </c>
      <c r="D47" s="45">
        <v>261594</v>
      </c>
      <c r="E47" s="49">
        <v>76228</v>
      </c>
      <c r="F47" s="46">
        <v>291.39999999999998</v>
      </c>
      <c r="G47" s="47">
        <v>0.8</v>
      </c>
      <c r="H47" s="48">
        <v>79.599999999999994</v>
      </c>
    </row>
    <row r="49" spans="1:8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44">
        <v>1</v>
      </c>
      <c r="C50" s="50" t="s">
        <v>53</v>
      </c>
      <c r="D50" s="50" t="s">
        <v>53</v>
      </c>
      <c r="E50" s="50" t="s">
        <v>53</v>
      </c>
      <c r="F50" s="46" t="s">
        <v>70</v>
      </c>
      <c r="G50" s="47" t="s">
        <v>70</v>
      </c>
      <c r="H50" s="48">
        <v>49</v>
      </c>
    </row>
    <row r="51" spans="1:8" outlineLevel="1">
      <c r="A51" s="11" t="s">
        <v>41</v>
      </c>
      <c r="B51" s="44" t="s">
        <v>51</v>
      </c>
      <c r="C51" s="49" t="s">
        <v>51</v>
      </c>
      <c r="D51" s="49" t="s">
        <v>51</v>
      </c>
      <c r="E51" s="49" t="s">
        <v>51</v>
      </c>
      <c r="F51" s="49" t="s">
        <v>51</v>
      </c>
      <c r="G51" s="49" t="s">
        <v>51</v>
      </c>
      <c r="H51" s="49" t="s">
        <v>51</v>
      </c>
    </row>
    <row r="52" spans="1:8" outlineLevel="1">
      <c r="A52" s="11" t="s">
        <v>42</v>
      </c>
      <c r="B52" s="44">
        <v>1</v>
      </c>
      <c r="C52" s="49" t="s">
        <v>53</v>
      </c>
      <c r="D52" s="49" t="s">
        <v>53</v>
      </c>
      <c r="E52" s="49" t="s">
        <v>53</v>
      </c>
      <c r="F52" s="52">
        <v>233.6</v>
      </c>
      <c r="G52" s="52">
        <v>0.64</v>
      </c>
      <c r="H52" s="52">
        <v>80.2</v>
      </c>
    </row>
    <row r="53" spans="1:8" outlineLevel="1">
      <c r="A53" s="11" t="s">
        <v>43</v>
      </c>
      <c r="B53" s="44" t="s">
        <v>51</v>
      </c>
      <c r="C53" s="50" t="s">
        <v>51</v>
      </c>
      <c r="D53" s="50" t="s">
        <v>51</v>
      </c>
      <c r="E53" s="50" t="s">
        <v>51</v>
      </c>
      <c r="F53" s="46" t="s">
        <v>51</v>
      </c>
      <c r="G53" s="47" t="s">
        <v>51</v>
      </c>
      <c r="H53" s="48" t="s">
        <v>51</v>
      </c>
    </row>
    <row r="54" spans="1:8" outlineLevel="1">
      <c r="A54" s="11" t="s">
        <v>44</v>
      </c>
      <c r="B54" s="44" t="s">
        <v>51</v>
      </c>
      <c r="C54" s="50" t="s">
        <v>51</v>
      </c>
      <c r="D54" s="50" t="s">
        <v>51</v>
      </c>
      <c r="E54" s="50" t="s">
        <v>51</v>
      </c>
      <c r="F54" s="46" t="s">
        <v>51</v>
      </c>
      <c r="G54" s="47" t="s">
        <v>51</v>
      </c>
      <c r="H54" s="48" t="s">
        <v>51</v>
      </c>
    </row>
    <row r="55" spans="1:8" outlineLevel="1">
      <c r="A55" s="11" t="s">
        <v>45</v>
      </c>
      <c r="B55" s="44" t="s">
        <v>51</v>
      </c>
      <c r="C55" s="49" t="s">
        <v>51</v>
      </c>
      <c r="D55" s="49" t="s">
        <v>51</v>
      </c>
      <c r="E55" s="49" t="s">
        <v>51</v>
      </c>
      <c r="F55" s="49" t="s">
        <v>51</v>
      </c>
      <c r="G55" s="49" t="s">
        <v>51</v>
      </c>
      <c r="H55" s="49" t="s">
        <v>51</v>
      </c>
    </row>
    <row r="56" spans="1:8" outlineLevel="1">
      <c r="A56" s="11" t="s">
        <v>46</v>
      </c>
      <c r="B56" s="44" t="s">
        <v>51</v>
      </c>
      <c r="C56" s="49" t="s">
        <v>51</v>
      </c>
      <c r="D56" s="49" t="s">
        <v>51</v>
      </c>
      <c r="E56" s="49" t="s">
        <v>51</v>
      </c>
      <c r="F56" s="49" t="s">
        <v>51</v>
      </c>
      <c r="G56" s="49" t="s">
        <v>51</v>
      </c>
      <c r="H56" s="49" t="s">
        <v>51</v>
      </c>
    </row>
    <row r="57" spans="1:8">
      <c r="A57" s="11" t="s">
        <v>47</v>
      </c>
      <c r="B57" s="44">
        <v>2</v>
      </c>
      <c r="C57" s="45" t="s">
        <v>53</v>
      </c>
      <c r="D57" s="45" t="s">
        <v>53</v>
      </c>
      <c r="E57" s="49" t="s">
        <v>53</v>
      </c>
      <c r="F57" s="46">
        <v>227</v>
      </c>
      <c r="G57" s="47">
        <v>0.62</v>
      </c>
      <c r="H57" s="48">
        <v>75.8</v>
      </c>
    </row>
    <row r="59" spans="1:8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44" t="s">
        <v>51</v>
      </c>
      <c r="C60" s="49" t="s">
        <v>51</v>
      </c>
      <c r="D60" s="49" t="s">
        <v>51</v>
      </c>
      <c r="E60" s="49" t="s">
        <v>51</v>
      </c>
      <c r="F60" s="49" t="s">
        <v>51</v>
      </c>
      <c r="G60" s="49" t="s">
        <v>51</v>
      </c>
      <c r="H60" s="49" t="s">
        <v>51</v>
      </c>
    </row>
    <row r="61" spans="1:8" outlineLevel="1">
      <c r="A61" s="11" t="s">
        <v>41</v>
      </c>
      <c r="B61" s="44" t="s">
        <v>51</v>
      </c>
      <c r="C61" s="49" t="s">
        <v>51</v>
      </c>
      <c r="D61" s="49" t="s">
        <v>51</v>
      </c>
      <c r="E61" s="49" t="s">
        <v>51</v>
      </c>
      <c r="F61" s="52" t="s">
        <v>51</v>
      </c>
      <c r="G61" s="52" t="s">
        <v>51</v>
      </c>
      <c r="H61" s="52" t="s">
        <v>51</v>
      </c>
    </row>
    <row r="62" spans="1:8" outlineLevel="1">
      <c r="A62" s="11" t="s">
        <v>42</v>
      </c>
      <c r="B62" s="44">
        <v>4</v>
      </c>
      <c r="C62" s="50" t="s">
        <v>53</v>
      </c>
      <c r="D62" s="50" t="s">
        <v>53</v>
      </c>
      <c r="E62" s="50" t="s">
        <v>53</v>
      </c>
      <c r="F62" s="46">
        <v>285.60000000000002</v>
      </c>
      <c r="G62" s="47">
        <v>0.78</v>
      </c>
      <c r="H62" s="52">
        <v>71.3</v>
      </c>
    </row>
    <row r="63" spans="1:8" outlineLevel="1">
      <c r="A63" s="11" t="s">
        <v>43</v>
      </c>
      <c r="B63" s="44">
        <v>3</v>
      </c>
      <c r="C63" s="50">
        <v>96000</v>
      </c>
      <c r="D63" s="50">
        <v>84813</v>
      </c>
      <c r="E63" s="50">
        <v>26395</v>
      </c>
      <c r="F63" s="46">
        <v>311.2</v>
      </c>
      <c r="G63" s="47">
        <v>0.85</v>
      </c>
      <c r="H63" s="48">
        <v>88.3</v>
      </c>
    </row>
    <row r="64" spans="1:8" outlineLevel="1">
      <c r="A64" s="11" t="s">
        <v>44</v>
      </c>
      <c r="B64" s="44" t="s">
        <v>51</v>
      </c>
      <c r="C64" s="49" t="s">
        <v>51</v>
      </c>
      <c r="D64" s="49" t="s">
        <v>51</v>
      </c>
      <c r="E64" s="49" t="s">
        <v>51</v>
      </c>
      <c r="F64" s="49" t="s">
        <v>51</v>
      </c>
      <c r="G64" s="49" t="s">
        <v>51</v>
      </c>
      <c r="H64" s="49" t="s">
        <v>51</v>
      </c>
    </row>
    <row r="65" spans="1:8" outlineLevel="1">
      <c r="A65" s="11" t="s">
        <v>45</v>
      </c>
      <c r="B65" s="44" t="s">
        <v>51</v>
      </c>
      <c r="C65" s="49" t="s">
        <v>51</v>
      </c>
      <c r="D65" s="49" t="s">
        <v>51</v>
      </c>
      <c r="E65" s="49" t="s">
        <v>51</v>
      </c>
      <c r="F65" s="49" t="s">
        <v>51</v>
      </c>
      <c r="G65" s="49" t="s">
        <v>51</v>
      </c>
      <c r="H65" s="49" t="s">
        <v>51</v>
      </c>
    </row>
    <row r="66" spans="1:8" outlineLevel="1">
      <c r="A66" s="11" t="s">
        <v>46</v>
      </c>
      <c r="B66" s="44" t="s">
        <v>51</v>
      </c>
      <c r="C66" s="49" t="s">
        <v>51</v>
      </c>
      <c r="D66" s="49" t="s">
        <v>51</v>
      </c>
      <c r="E66" s="49" t="s">
        <v>51</v>
      </c>
      <c r="F66" s="49" t="s">
        <v>51</v>
      </c>
      <c r="G66" s="49" t="s">
        <v>51</v>
      </c>
      <c r="H66" s="49" t="s">
        <v>51</v>
      </c>
    </row>
    <row r="67" spans="1:8">
      <c r="A67" s="11" t="s">
        <v>47</v>
      </c>
      <c r="B67" s="44">
        <v>7</v>
      </c>
      <c r="C67" s="45" t="s">
        <v>53</v>
      </c>
      <c r="D67" s="45" t="s">
        <v>53</v>
      </c>
      <c r="E67" s="49" t="s">
        <v>53</v>
      </c>
      <c r="F67" s="46">
        <v>302.3</v>
      </c>
      <c r="G67" s="47">
        <v>0.83</v>
      </c>
      <c r="H67" s="48">
        <v>81.5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 ht="12.75" customHeight="1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2.7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2.7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2.7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2.7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2.7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2.7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2.7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2.7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94" spans="1:9" s="57" customFormat="1" ht="13.15" customHeight="1" outlineLevel="1">
      <c r="A94" s="1695" t="s">
        <v>305</v>
      </c>
      <c r="B94" s="1695"/>
      <c r="C94" s="1695"/>
      <c r="D94" s="1695"/>
      <c r="E94" s="1695"/>
      <c r="F94" s="1695"/>
      <c r="G94" s="1695"/>
      <c r="H94" s="1695"/>
      <c r="I94" s="1695"/>
    </row>
    <row r="102" spans="1:9">
      <c r="A102" s="1695"/>
      <c r="B102" s="1695"/>
      <c r="C102" s="1695"/>
      <c r="D102" s="1695"/>
      <c r="E102" s="1695"/>
      <c r="F102" s="1695"/>
      <c r="G102" s="1695"/>
      <c r="H102" s="1695"/>
      <c r="I102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94:I94"/>
    <mergeCell ref="A102:I102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84" man="1"/>
  </col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02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2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79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67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/>
      <c r="F10" s="13" t="s">
        <v>22</v>
      </c>
      <c r="G10" s="1704"/>
      <c r="H10" s="1708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</row>
    <row r="12" spans="1:12" ht="12.75" customHeight="1">
      <c r="A12" s="14" t="s">
        <v>26</v>
      </c>
      <c r="B12" s="1730"/>
      <c r="C12" s="1708"/>
      <c r="D12" s="1709"/>
      <c r="E12" s="19" t="s">
        <v>10</v>
      </c>
      <c r="F12" s="20"/>
      <c r="G12" s="1705"/>
      <c r="H12" s="1708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</row>
    <row r="14" spans="1:12">
      <c r="A14" s="14"/>
      <c r="B14" s="1731"/>
      <c r="C14" s="21"/>
      <c r="D14" s="22"/>
      <c r="E14" s="1720"/>
      <c r="F14" s="1720"/>
      <c r="G14" s="1705"/>
      <c r="H14" s="1713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44">
        <v>2</v>
      </c>
      <c r="C19" s="50" t="s">
        <v>53</v>
      </c>
      <c r="D19" s="50" t="s">
        <v>53</v>
      </c>
      <c r="E19" s="50" t="s">
        <v>53</v>
      </c>
      <c r="F19" s="46">
        <v>251.7</v>
      </c>
      <c r="G19" s="47">
        <v>0.69</v>
      </c>
      <c r="H19" s="48">
        <v>98</v>
      </c>
    </row>
    <row r="20" spans="1:8" outlineLevel="1">
      <c r="A20" s="11" t="s">
        <v>41</v>
      </c>
      <c r="B20" s="44">
        <v>4</v>
      </c>
      <c r="C20" s="45">
        <v>27578</v>
      </c>
      <c r="D20" s="45">
        <v>23726</v>
      </c>
      <c r="E20" s="45">
        <v>6285</v>
      </c>
      <c r="F20" s="46">
        <v>264.89999999999998</v>
      </c>
      <c r="G20" s="47">
        <v>0.73</v>
      </c>
      <c r="H20" s="48">
        <v>86</v>
      </c>
    </row>
    <row r="21" spans="1:8" outlineLevel="1">
      <c r="A21" s="11" t="s">
        <v>42</v>
      </c>
      <c r="B21" s="44">
        <v>10</v>
      </c>
      <c r="C21" s="45">
        <v>175042</v>
      </c>
      <c r="D21" s="45">
        <v>148293</v>
      </c>
      <c r="E21" s="45">
        <v>44005</v>
      </c>
      <c r="F21" s="46">
        <v>296.7</v>
      </c>
      <c r="G21" s="47">
        <v>0.81</v>
      </c>
      <c r="H21" s="48">
        <v>84.7</v>
      </c>
    </row>
    <row r="22" spans="1:8" outlineLevel="1">
      <c r="A22" s="11" t="s">
        <v>43</v>
      </c>
      <c r="B22" s="44">
        <v>8</v>
      </c>
      <c r="C22" s="45">
        <v>299168</v>
      </c>
      <c r="D22" s="45">
        <v>250802</v>
      </c>
      <c r="E22" s="45">
        <v>76572</v>
      </c>
      <c r="F22" s="46">
        <v>305.3</v>
      </c>
      <c r="G22" s="47">
        <v>0.84</v>
      </c>
      <c r="H22" s="48">
        <v>83.8</v>
      </c>
    </row>
    <row r="23" spans="1:8" outlineLevel="1">
      <c r="A23" s="11" t="s">
        <v>44</v>
      </c>
      <c r="B23" s="44">
        <v>8</v>
      </c>
      <c r="C23" s="45">
        <v>516598</v>
      </c>
      <c r="D23" s="45">
        <v>459964</v>
      </c>
      <c r="E23" s="45">
        <v>129440</v>
      </c>
      <c r="F23" s="46">
        <v>281.39999999999998</v>
      </c>
      <c r="G23" s="47">
        <v>0.77</v>
      </c>
      <c r="H23" s="48">
        <v>89</v>
      </c>
    </row>
    <row r="24" spans="1:8" outlineLevel="1">
      <c r="A24" s="11" t="s">
        <v>45</v>
      </c>
      <c r="B24" s="44">
        <v>2</v>
      </c>
      <c r="C24" s="45" t="s">
        <v>53</v>
      </c>
      <c r="D24" s="45" t="s">
        <v>53</v>
      </c>
      <c r="E24" s="45" t="s">
        <v>53</v>
      </c>
      <c r="F24" s="46">
        <v>274.10000000000002</v>
      </c>
      <c r="G24" s="47">
        <v>0.75</v>
      </c>
      <c r="H24" s="48">
        <v>86.9</v>
      </c>
    </row>
    <row r="25" spans="1:8" outlineLevel="1">
      <c r="A25" s="11" t="s">
        <v>46</v>
      </c>
      <c r="B25" s="44">
        <v>3</v>
      </c>
      <c r="C25" s="50" t="s">
        <v>53</v>
      </c>
      <c r="D25" s="50" t="s">
        <v>53</v>
      </c>
      <c r="E25" s="50" t="s">
        <v>53</v>
      </c>
      <c r="F25" s="46">
        <v>323.60000000000002</v>
      </c>
      <c r="G25" s="47">
        <v>0.89</v>
      </c>
      <c r="H25" s="48">
        <v>80.900000000000006</v>
      </c>
    </row>
    <row r="26" spans="1:8">
      <c r="A26" s="11" t="s">
        <v>47</v>
      </c>
      <c r="B26" s="44">
        <v>37</v>
      </c>
      <c r="C26" s="45">
        <v>2087602</v>
      </c>
      <c r="D26" s="45">
        <v>1769054</v>
      </c>
      <c r="E26" s="45">
        <v>528254</v>
      </c>
      <c r="F26" s="46">
        <v>298.60000000000002</v>
      </c>
      <c r="G26" s="47">
        <v>0.82</v>
      </c>
      <c r="H26" s="48">
        <v>84.7</v>
      </c>
    </row>
    <row r="27" spans="1:8">
      <c r="A27" s="33"/>
      <c r="B27" s="34"/>
      <c r="C27" s="30"/>
      <c r="D27" s="30"/>
      <c r="E27" s="30"/>
      <c r="F27" s="31"/>
      <c r="G27" s="32"/>
      <c r="H27" s="31"/>
    </row>
    <row r="28" spans="1:8" ht="12.7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44">
        <v>2</v>
      </c>
      <c r="C30" s="50" t="s">
        <v>53</v>
      </c>
      <c r="D30" s="50" t="s">
        <v>53</v>
      </c>
      <c r="E30" s="50" t="s">
        <v>53</v>
      </c>
      <c r="F30" s="46">
        <v>318.10000000000002</v>
      </c>
      <c r="G30" s="47">
        <v>0.87</v>
      </c>
      <c r="H30" s="48">
        <v>84.1</v>
      </c>
    </row>
    <row r="31" spans="1:8" outlineLevel="1">
      <c r="A31" s="11" t="s">
        <v>41</v>
      </c>
      <c r="B31" s="44">
        <v>3</v>
      </c>
      <c r="C31" s="50">
        <v>14889</v>
      </c>
      <c r="D31" s="50">
        <v>11721</v>
      </c>
      <c r="E31" s="50">
        <v>3445</v>
      </c>
      <c r="F31" s="46">
        <v>293.89999999999998</v>
      </c>
      <c r="G31" s="47">
        <v>0.81</v>
      </c>
      <c r="H31" s="48">
        <v>78.7</v>
      </c>
    </row>
    <row r="32" spans="1:8" outlineLevel="1">
      <c r="A32" s="11" t="s">
        <v>42</v>
      </c>
      <c r="B32" s="44">
        <v>9</v>
      </c>
      <c r="C32" s="45">
        <v>155518</v>
      </c>
      <c r="D32" s="45">
        <v>135875</v>
      </c>
      <c r="E32" s="45">
        <v>38408</v>
      </c>
      <c r="F32" s="46">
        <v>282.7</v>
      </c>
      <c r="G32" s="47">
        <v>0.77</v>
      </c>
      <c r="H32" s="48">
        <v>87.4</v>
      </c>
    </row>
    <row r="33" spans="1:9" outlineLevel="1">
      <c r="A33" s="11" t="s">
        <v>43</v>
      </c>
      <c r="B33" s="44">
        <v>3</v>
      </c>
      <c r="C33" s="45">
        <v>131613</v>
      </c>
      <c r="D33" s="45">
        <v>116092</v>
      </c>
      <c r="E33" s="45">
        <v>35300</v>
      </c>
      <c r="F33" s="46">
        <v>304.10000000000002</v>
      </c>
      <c r="G33" s="47">
        <v>0.83</v>
      </c>
      <c r="H33" s="48">
        <v>88.2</v>
      </c>
    </row>
    <row r="34" spans="1:9" outlineLevel="1">
      <c r="A34" s="11" t="s">
        <v>44</v>
      </c>
      <c r="B34" s="44">
        <v>5</v>
      </c>
      <c r="C34" s="45" t="s">
        <v>53</v>
      </c>
      <c r="D34" s="45" t="s">
        <v>53</v>
      </c>
      <c r="E34" s="45" t="s">
        <v>53</v>
      </c>
      <c r="F34" s="46">
        <v>280.2</v>
      </c>
      <c r="G34" s="47">
        <v>0.77</v>
      </c>
      <c r="H34" s="48">
        <v>86.8</v>
      </c>
    </row>
    <row r="35" spans="1:9" outlineLevel="1">
      <c r="A35" s="11" t="s">
        <v>45</v>
      </c>
      <c r="B35" s="44">
        <v>1</v>
      </c>
      <c r="C35" s="50" t="s">
        <v>53</v>
      </c>
      <c r="D35" s="50" t="s">
        <v>53</v>
      </c>
      <c r="E35" s="50" t="s">
        <v>53</v>
      </c>
      <c r="F35" s="46">
        <v>325.89999999999998</v>
      </c>
      <c r="G35" s="47">
        <v>0.89</v>
      </c>
      <c r="H35" s="48">
        <v>88.2</v>
      </c>
    </row>
    <row r="36" spans="1:9" outlineLevel="1">
      <c r="A36" s="11" t="s">
        <v>46</v>
      </c>
      <c r="B36" s="44">
        <v>2</v>
      </c>
      <c r="C36" s="50" t="s">
        <v>53</v>
      </c>
      <c r="D36" s="50" t="s">
        <v>53</v>
      </c>
      <c r="E36" s="50" t="s">
        <v>53</v>
      </c>
      <c r="F36" s="46">
        <v>324.89999999999998</v>
      </c>
      <c r="G36" s="47">
        <v>0.89</v>
      </c>
      <c r="H36" s="48">
        <v>77.900000000000006</v>
      </c>
    </row>
    <row r="37" spans="1:9">
      <c r="A37" s="11" t="s">
        <v>47</v>
      </c>
      <c r="B37" s="44">
        <v>25</v>
      </c>
      <c r="C37" s="45">
        <v>1299280</v>
      </c>
      <c r="D37" s="45">
        <v>1087363</v>
      </c>
      <c r="E37" s="45">
        <v>332689</v>
      </c>
      <c r="F37" s="46">
        <v>306</v>
      </c>
      <c r="G37" s="47">
        <v>0.84</v>
      </c>
      <c r="H37" s="48">
        <v>83.7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44">
        <v>1</v>
      </c>
      <c r="C40" s="50" t="s">
        <v>53</v>
      </c>
      <c r="D40" s="50" t="s">
        <v>53</v>
      </c>
      <c r="E40" s="50" t="s">
        <v>53</v>
      </c>
      <c r="F40" s="46">
        <v>329.1</v>
      </c>
      <c r="G40" s="47">
        <v>0.9</v>
      </c>
      <c r="H40" s="48">
        <v>78.3</v>
      </c>
    </row>
    <row r="41" spans="1:9" outlineLevel="1">
      <c r="A41" s="11" t="s">
        <v>41</v>
      </c>
      <c r="B41" s="44">
        <v>1</v>
      </c>
      <c r="C41" s="49" t="s">
        <v>53</v>
      </c>
      <c r="D41" s="49" t="s">
        <v>53</v>
      </c>
      <c r="E41" s="49" t="s">
        <v>53</v>
      </c>
      <c r="F41" s="46">
        <v>322.7</v>
      </c>
      <c r="G41" s="47">
        <v>0.88</v>
      </c>
      <c r="H41" s="48">
        <v>89.7</v>
      </c>
    </row>
    <row r="42" spans="1:9" outlineLevel="1">
      <c r="A42" s="11" t="s">
        <v>42</v>
      </c>
      <c r="B42" s="44">
        <v>7</v>
      </c>
      <c r="C42" s="45">
        <v>125066</v>
      </c>
      <c r="D42" s="45">
        <v>102738</v>
      </c>
      <c r="E42" s="45">
        <v>31789</v>
      </c>
      <c r="F42" s="46">
        <v>309.39999999999998</v>
      </c>
      <c r="G42" s="47">
        <v>0.85</v>
      </c>
      <c r="H42" s="48">
        <v>82.1</v>
      </c>
    </row>
    <row r="43" spans="1:9" outlineLevel="1">
      <c r="A43" s="11" t="s">
        <v>43</v>
      </c>
      <c r="B43" s="44">
        <v>8</v>
      </c>
      <c r="C43" s="45">
        <v>280250</v>
      </c>
      <c r="D43" s="45">
        <v>251072</v>
      </c>
      <c r="E43" s="45">
        <v>74036</v>
      </c>
      <c r="F43" s="46">
        <v>294.89999999999998</v>
      </c>
      <c r="G43" s="47">
        <v>0.81</v>
      </c>
      <c r="H43" s="48">
        <v>89.6</v>
      </c>
    </row>
    <row r="44" spans="1:9" outlineLevel="1">
      <c r="A44" s="11" t="s">
        <v>44</v>
      </c>
      <c r="B44" s="44">
        <v>2</v>
      </c>
      <c r="C44" s="50" t="s">
        <v>53</v>
      </c>
      <c r="D44" s="50" t="s">
        <v>53</v>
      </c>
      <c r="E44" s="50" t="s">
        <v>53</v>
      </c>
      <c r="F44" s="46">
        <v>261.3</v>
      </c>
      <c r="G44" s="47">
        <v>0.72</v>
      </c>
      <c r="H44" s="48">
        <v>83.7</v>
      </c>
    </row>
    <row r="45" spans="1:9" outlineLevel="1">
      <c r="A45" s="11" t="s">
        <v>45</v>
      </c>
      <c r="B45" s="44" t="s">
        <v>51</v>
      </c>
      <c r="C45" s="49" t="s">
        <v>51</v>
      </c>
      <c r="D45" s="49" t="s">
        <v>51</v>
      </c>
      <c r="E45" s="49" t="s">
        <v>51</v>
      </c>
      <c r="F45" s="52" t="s">
        <v>51</v>
      </c>
      <c r="G45" s="55" t="s">
        <v>51</v>
      </c>
      <c r="H45" s="52" t="s">
        <v>51</v>
      </c>
    </row>
    <row r="46" spans="1:9" outlineLevel="1">
      <c r="A46" s="11" t="s">
        <v>46</v>
      </c>
      <c r="B46" s="44" t="s">
        <v>51</v>
      </c>
      <c r="C46" s="49" t="s">
        <v>51</v>
      </c>
      <c r="D46" s="49" t="s">
        <v>51</v>
      </c>
      <c r="E46" s="49" t="s">
        <v>51</v>
      </c>
      <c r="F46" s="49" t="s">
        <v>51</v>
      </c>
      <c r="G46" s="49" t="s">
        <v>51</v>
      </c>
      <c r="H46" s="49" t="s">
        <v>51</v>
      </c>
      <c r="I46" s="31"/>
    </row>
    <row r="47" spans="1:9">
      <c r="A47" s="11" t="s">
        <v>47</v>
      </c>
      <c r="B47" s="44">
        <v>19</v>
      </c>
      <c r="C47" s="45">
        <v>554403</v>
      </c>
      <c r="D47" s="45">
        <v>478823</v>
      </c>
      <c r="E47" s="45">
        <v>138778</v>
      </c>
      <c r="F47" s="46">
        <v>289.8</v>
      </c>
      <c r="G47" s="47">
        <v>0.79</v>
      </c>
      <c r="H47" s="48">
        <v>86.4</v>
      </c>
    </row>
    <row r="49" spans="1:8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44" t="s">
        <v>51</v>
      </c>
      <c r="C50" s="49" t="s">
        <v>51</v>
      </c>
      <c r="D50" s="49" t="s">
        <v>51</v>
      </c>
      <c r="E50" s="49" t="s">
        <v>51</v>
      </c>
      <c r="F50" s="49" t="s">
        <v>51</v>
      </c>
      <c r="G50" s="49" t="s">
        <v>51</v>
      </c>
      <c r="H50" s="49" t="s">
        <v>51</v>
      </c>
    </row>
    <row r="51" spans="1:8" outlineLevel="1">
      <c r="A51" s="11" t="s">
        <v>41</v>
      </c>
      <c r="B51" s="44" t="s">
        <v>51</v>
      </c>
      <c r="C51" s="49" t="s">
        <v>51</v>
      </c>
      <c r="D51" s="49" t="s">
        <v>51</v>
      </c>
      <c r="E51" s="49" t="s">
        <v>51</v>
      </c>
      <c r="F51" s="49" t="s">
        <v>51</v>
      </c>
      <c r="G51" s="49" t="s">
        <v>51</v>
      </c>
      <c r="H51" s="49" t="s">
        <v>51</v>
      </c>
    </row>
    <row r="52" spans="1:8" outlineLevel="1">
      <c r="A52" s="11" t="s">
        <v>42</v>
      </c>
      <c r="B52" s="44" t="s">
        <v>51</v>
      </c>
      <c r="C52" s="49" t="s">
        <v>51</v>
      </c>
      <c r="D52" s="49" t="s">
        <v>51</v>
      </c>
      <c r="E52" s="49" t="s">
        <v>51</v>
      </c>
      <c r="F52" s="49" t="s">
        <v>51</v>
      </c>
      <c r="G52" s="49" t="s">
        <v>51</v>
      </c>
      <c r="H52" s="49" t="s">
        <v>51</v>
      </c>
    </row>
    <row r="53" spans="1:8" outlineLevel="1">
      <c r="A53" s="11" t="s">
        <v>43</v>
      </c>
      <c r="B53" s="44" t="s">
        <v>51</v>
      </c>
      <c r="C53" s="49" t="s">
        <v>51</v>
      </c>
      <c r="D53" s="49" t="s">
        <v>51</v>
      </c>
      <c r="E53" s="49" t="s">
        <v>51</v>
      </c>
      <c r="F53" s="49" t="s">
        <v>51</v>
      </c>
      <c r="G53" s="49" t="s">
        <v>51</v>
      </c>
      <c r="H53" s="49" t="s">
        <v>51</v>
      </c>
    </row>
    <row r="54" spans="1:8" outlineLevel="1">
      <c r="A54" s="11" t="s">
        <v>44</v>
      </c>
      <c r="B54" s="44" t="s">
        <v>51</v>
      </c>
      <c r="C54" s="49" t="s">
        <v>51</v>
      </c>
      <c r="D54" s="49" t="s">
        <v>51</v>
      </c>
      <c r="E54" s="49" t="s">
        <v>51</v>
      </c>
      <c r="F54" s="49" t="s">
        <v>51</v>
      </c>
      <c r="G54" s="49" t="s">
        <v>51</v>
      </c>
      <c r="H54" s="49" t="s">
        <v>51</v>
      </c>
    </row>
    <row r="55" spans="1:8" outlineLevel="1">
      <c r="A55" s="11" t="s">
        <v>45</v>
      </c>
      <c r="B55" s="44" t="s">
        <v>51</v>
      </c>
      <c r="C55" s="49" t="s">
        <v>51</v>
      </c>
      <c r="D55" s="49" t="s">
        <v>51</v>
      </c>
      <c r="E55" s="49" t="s">
        <v>51</v>
      </c>
      <c r="F55" s="49" t="s">
        <v>51</v>
      </c>
      <c r="G55" s="49" t="s">
        <v>51</v>
      </c>
      <c r="H55" s="49" t="s">
        <v>51</v>
      </c>
    </row>
    <row r="56" spans="1:8" outlineLevel="1">
      <c r="A56" s="11" t="s">
        <v>46</v>
      </c>
      <c r="B56" s="44" t="s">
        <v>51</v>
      </c>
      <c r="C56" s="49" t="s">
        <v>51</v>
      </c>
      <c r="D56" s="49" t="s">
        <v>51</v>
      </c>
      <c r="E56" s="49" t="s">
        <v>51</v>
      </c>
      <c r="F56" s="49" t="s">
        <v>51</v>
      </c>
      <c r="G56" s="49" t="s">
        <v>51</v>
      </c>
      <c r="H56" s="49" t="s">
        <v>51</v>
      </c>
    </row>
    <row r="57" spans="1:8">
      <c r="A57" s="11" t="s">
        <v>47</v>
      </c>
      <c r="B57" s="44" t="s">
        <v>51</v>
      </c>
      <c r="C57" s="49" t="s">
        <v>51</v>
      </c>
      <c r="D57" s="49" t="s">
        <v>51</v>
      </c>
      <c r="E57" s="49" t="s">
        <v>51</v>
      </c>
      <c r="F57" s="49" t="s">
        <v>51</v>
      </c>
      <c r="G57" s="49" t="s">
        <v>51</v>
      </c>
      <c r="H57" s="49" t="s">
        <v>51</v>
      </c>
    </row>
    <row r="59" spans="1:8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44">
        <v>1</v>
      </c>
      <c r="C60" s="50" t="s">
        <v>53</v>
      </c>
      <c r="D60" s="50" t="s">
        <v>53</v>
      </c>
      <c r="E60" s="50" t="s">
        <v>53</v>
      </c>
      <c r="F60" s="46">
        <v>242.8</v>
      </c>
      <c r="G60" s="47">
        <v>0.67</v>
      </c>
      <c r="H60" s="48">
        <v>97.6</v>
      </c>
    </row>
    <row r="61" spans="1:8" outlineLevel="1">
      <c r="A61" s="11" t="s">
        <v>41</v>
      </c>
      <c r="B61" s="44">
        <v>2</v>
      </c>
      <c r="C61" s="50" t="s">
        <v>53</v>
      </c>
      <c r="D61" s="50" t="s">
        <v>53</v>
      </c>
      <c r="E61" s="50" t="s">
        <v>53</v>
      </c>
      <c r="F61" s="46">
        <v>255.6</v>
      </c>
      <c r="G61" s="47">
        <v>0.7</v>
      </c>
      <c r="H61" s="48">
        <v>89.5</v>
      </c>
    </row>
    <row r="62" spans="1:8" outlineLevel="1">
      <c r="A62" s="11" t="s">
        <v>42</v>
      </c>
      <c r="B62" s="44">
        <v>3</v>
      </c>
      <c r="C62" s="49">
        <v>46185</v>
      </c>
      <c r="D62" s="49">
        <v>34575</v>
      </c>
      <c r="E62" s="49">
        <v>9131</v>
      </c>
      <c r="F62" s="46">
        <v>264.10000000000002</v>
      </c>
      <c r="G62" s="47">
        <v>0.72</v>
      </c>
      <c r="H62" s="48">
        <v>74.900000000000006</v>
      </c>
    </row>
    <row r="63" spans="1:8" outlineLevel="1">
      <c r="A63" s="11" t="s">
        <v>43</v>
      </c>
      <c r="B63" s="44" t="s">
        <v>51</v>
      </c>
      <c r="C63" s="49" t="s">
        <v>51</v>
      </c>
      <c r="D63" s="49" t="s">
        <v>51</v>
      </c>
      <c r="E63" s="49" t="s">
        <v>51</v>
      </c>
      <c r="F63" s="49" t="s">
        <v>51</v>
      </c>
      <c r="G63" s="49" t="s">
        <v>51</v>
      </c>
      <c r="H63" s="49" t="s">
        <v>51</v>
      </c>
    </row>
    <row r="64" spans="1:8" outlineLevel="1">
      <c r="A64" s="11" t="s">
        <v>44</v>
      </c>
      <c r="B64" s="44" t="s">
        <v>51</v>
      </c>
      <c r="C64" s="49" t="s">
        <v>51</v>
      </c>
      <c r="D64" s="49" t="s">
        <v>51</v>
      </c>
      <c r="E64" s="49" t="s">
        <v>51</v>
      </c>
      <c r="F64" s="49" t="s">
        <v>51</v>
      </c>
      <c r="G64" s="49" t="s">
        <v>51</v>
      </c>
      <c r="H64" s="49" t="s">
        <v>51</v>
      </c>
    </row>
    <row r="65" spans="1:8" outlineLevel="1">
      <c r="A65" s="11" t="s">
        <v>45</v>
      </c>
      <c r="B65" s="44">
        <v>1</v>
      </c>
      <c r="C65" s="50" t="s">
        <v>53</v>
      </c>
      <c r="D65" s="50" t="s">
        <v>53</v>
      </c>
      <c r="E65" s="50" t="s">
        <v>53</v>
      </c>
      <c r="F65" s="46">
        <v>286.10000000000002</v>
      </c>
      <c r="G65" s="47">
        <v>0.78</v>
      </c>
      <c r="H65" s="48">
        <v>89.5</v>
      </c>
    </row>
    <row r="66" spans="1:8" outlineLevel="1">
      <c r="A66" s="11" t="s">
        <v>46</v>
      </c>
      <c r="B66" s="44" t="s">
        <v>51</v>
      </c>
      <c r="C66" s="49" t="s">
        <v>51</v>
      </c>
      <c r="D66" s="49" t="s">
        <v>51</v>
      </c>
      <c r="E66" s="49" t="s">
        <v>51</v>
      </c>
      <c r="F66" s="49" t="s">
        <v>51</v>
      </c>
      <c r="G66" s="49" t="s">
        <v>51</v>
      </c>
      <c r="H66" s="49" t="s">
        <v>51</v>
      </c>
    </row>
    <row r="67" spans="1:8">
      <c r="A67" s="11" t="s">
        <v>47</v>
      </c>
      <c r="B67" s="44">
        <v>7</v>
      </c>
      <c r="C67" s="45">
        <v>233920</v>
      </c>
      <c r="D67" s="45">
        <v>202868</v>
      </c>
      <c r="E67" s="49">
        <v>56787</v>
      </c>
      <c r="F67" s="46">
        <v>279.89999999999998</v>
      </c>
      <c r="G67" s="47">
        <v>0.77</v>
      </c>
      <c r="H67" s="48">
        <v>86.7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 ht="12.75" customHeight="1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2.7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2.7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2.7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2.7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2.7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2.7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2.7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2.7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94" spans="1:9" s="57" customFormat="1" ht="13.15" customHeight="1" outlineLevel="1">
      <c r="A94" s="1695" t="s">
        <v>305</v>
      </c>
      <c r="B94" s="1695"/>
      <c r="C94" s="1695"/>
      <c r="D94" s="1695"/>
      <c r="E94" s="1695"/>
      <c r="F94" s="1695"/>
      <c r="G94" s="1695"/>
      <c r="H94" s="1695"/>
      <c r="I94" s="1695"/>
    </row>
    <row r="102" spans="1:9">
      <c r="A102" s="1695"/>
      <c r="B102" s="1695"/>
      <c r="C102" s="1695"/>
      <c r="D102" s="1695"/>
      <c r="E102" s="1695"/>
      <c r="F102" s="1695"/>
      <c r="G102" s="1695"/>
      <c r="H102" s="1695"/>
      <c r="I102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94:I94"/>
    <mergeCell ref="A102:I102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84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02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2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80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67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/>
      <c r="F10" s="13" t="s">
        <v>22</v>
      </c>
      <c r="G10" s="1704"/>
      <c r="H10" s="1708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</row>
    <row r="12" spans="1:12" ht="12.75" customHeight="1">
      <c r="A12" s="14" t="s">
        <v>26</v>
      </c>
      <c r="B12" s="1730"/>
      <c r="C12" s="1708"/>
      <c r="D12" s="1709"/>
      <c r="E12" s="19" t="s">
        <v>10</v>
      </c>
      <c r="F12" s="20"/>
      <c r="G12" s="1705"/>
      <c r="H12" s="1708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</row>
    <row r="14" spans="1:12">
      <c r="A14" s="14"/>
      <c r="B14" s="1731"/>
      <c r="C14" s="21"/>
      <c r="D14" s="22"/>
      <c r="E14" s="1720"/>
      <c r="F14" s="1720"/>
      <c r="G14" s="1705"/>
      <c r="H14" s="1713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44">
        <v>10</v>
      </c>
      <c r="C19" s="49">
        <v>35930</v>
      </c>
      <c r="D19" s="49">
        <v>28349</v>
      </c>
      <c r="E19" s="49">
        <v>7597</v>
      </c>
      <c r="F19" s="46">
        <v>268</v>
      </c>
      <c r="G19" s="47">
        <v>0.73</v>
      </c>
      <c r="H19" s="48">
        <v>78.900000000000006</v>
      </c>
    </row>
    <row r="20" spans="1:8" outlineLevel="1">
      <c r="A20" s="11" t="s">
        <v>41</v>
      </c>
      <c r="B20" s="44">
        <v>24</v>
      </c>
      <c r="C20" s="45">
        <v>166890</v>
      </c>
      <c r="D20" s="45">
        <v>145968</v>
      </c>
      <c r="E20" s="49">
        <v>40229</v>
      </c>
      <c r="F20" s="46">
        <v>275.60000000000002</v>
      </c>
      <c r="G20" s="47">
        <v>0.76</v>
      </c>
      <c r="H20" s="48">
        <v>87.5</v>
      </c>
    </row>
    <row r="21" spans="1:8" outlineLevel="1">
      <c r="A21" s="11" t="s">
        <v>42</v>
      </c>
      <c r="B21" s="44">
        <v>22</v>
      </c>
      <c r="C21" s="45">
        <v>361564</v>
      </c>
      <c r="D21" s="45">
        <v>317068</v>
      </c>
      <c r="E21" s="49">
        <v>90393</v>
      </c>
      <c r="F21" s="46">
        <v>285.10000000000002</v>
      </c>
      <c r="G21" s="47">
        <v>0.78</v>
      </c>
      <c r="H21" s="48">
        <v>87.7</v>
      </c>
    </row>
    <row r="22" spans="1:8" outlineLevel="1">
      <c r="A22" s="11" t="s">
        <v>43</v>
      </c>
      <c r="B22" s="44">
        <v>1</v>
      </c>
      <c r="C22" s="50" t="s">
        <v>53</v>
      </c>
      <c r="D22" s="50" t="s">
        <v>53</v>
      </c>
      <c r="E22" s="50" t="s">
        <v>53</v>
      </c>
      <c r="F22" s="46">
        <v>277.60000000000002</v>
      </c>
      <c r="G22" s="47">
        <v>0.76</v>
      </c>
      <c r="H22" s="48">
        <v>90.3</v>
      </c>
    </row>
    <row r="23" spans="1:8" outlineLevel="1">
      <c r="A23" s="11" t="s">
        <v>44</v>
      </c>
      <c r="B23" s="44">
        <v>5</v>
      </c>
      <c r="C23" s="45">
        <v>346766</v>
      </c>
      <c r="D23" s="45">
        <v>299928</v>
      </c>
      <c r="E23" s="45">
        <v>91303</v>
      </c>
      <c r="F23" s="46">
        <v>304.39999999999998</v>
      </c>
      <c r="G23" s="47">
        <v>0.83</v>
      </c>
      <c r="H23" s="48">
        <v>86.5</v>
      </c>
    </row>
    <row r="24" spans="1:8" outlineLevel="1">
      <c r="A24" s="11" t="s">
        <v>45</v>
      </c>
      <c r="B24" s="44">
        <v>3</v>
      </c>
      <c r="C24" s="50" t="s">
        <v>53</v>
      </c>
      <c r="D24" s="50" t="s">
        <v>53</v>
      </c>
      <c r="E24" s="50" t="s">
        <v>53</v>
      </c>
      <c r="F24" s="46">
        <v>299.7</v>
      </c>
      <c r="G24" s="47">
        <v>0.82</v>
      </c>
      <c r="H24" s="48">
        <v>84.1</v>
      </c>
    </row>
    <row r="25" spans="1:8" outlineLevel="1">
      <c r="A25" s="11" t="s">
        <v>46</v>
      </c>
      <c r="B25" s="44" t="s">
        <v>51</v>
      </c>
      <c r="C25" s="49" t="s">
        <v>51</v>
      </c>
      <c r="D25" s="49" t="s">
        <v>51</v>
      </c>
      <c r="E25" s="49" t="s">
        <v>51</v>
      </c>
      <c r="F25" s="49" t="s">
        <v>51</v>
      </c>
      <c r="G25" s="49" t="s">
        <v>51</v>
      </c>
      <c r="H25" s="49" t="s">
        <v>51</v>
      </c>
    </row>
    <row r="26" spans="1:8">
      <c r="A26" s="11" t="s">
        <v>47</v>
      </c>
      <c r="B26" s="44">
        <v>65</v>
      </c>
      <c r="C26" s="45">
        <v>1374359</v>
      </c>
      <c r="D26" s="45">
        <v>1183287</v>
      </c>
      <c r="E26" s="45">
        <v>346149</v>
      </c>
      <c r="F26" s="46">
        <v>292.5</v>
      </c>
      <c r="G26" s="47">
        <v>0.8</v>
      </c>
      <c r="H26" s="48">
        <v>86.1</v>
      </c>
    </row>
    <row r="27" spans="1:8">
      <c r="A27" s="33"/>
      <c r="B27" s="34"/>
      <c r="C27" s="30"/>
      <c r="D27" s="30"/>
      <c r="E27" s="30"/>
      <c r="F27" s="31"/>
      <c r="G27" s="32"/>
      <c r="H27" s="31"/>
    </row>
    <row r="28" spans="1:8" ht="12.7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44">
        <v>12</v>
      </c>
      <c r="C30" s="45">
        <v>36513</v>
      </c>
      <c r="D30" s="45">
        <v>28595</v>
      </c>
      <c r="E30" s="45">
        <v>7716</v>
      </c>
      <c r="F30" s="46">
        <v>269.8</v>
      </c>
      <c r="G30" s="47">
        <v>0.74</v>
      </c>
      <c r="H30" s="48">
        <v>78.3</v>
      </c>
    </row>
    <row r="31" spans="1:8" outlineLevel="1">
      <c r="A31" s="11" t="s">
        <v>41</v>
      </c>
      <c r="B31" s="44">
        <v>23</v>
      </c>
      <c r="C31" s="45">
        <v>138821</v>
      </c>
      <c r="D31" s="45">
        <v>120896</v>
      </c>
      <c r="E31" s="45">
        <v>33549</v>
      </c>
      <c r="F31" s="46">
        <v>277.5</v>
      </c>
      <c r="G31" s="47">
        <v>0.76</v>
      </c>
      <c r="H31" s="48">
        <v>87.1</v>
      </c>
    </row>
    <row r="32" spans="1:8" outlineLevel="1">
      <c r="A32" s="11" t="s">
        <v>42</v>
      </c>
      <c r="B32" s="44">
        <v>11</v>
      </c>
      <c r="C32" s="45">
        <v>170353</v>
      </c>
      <c r="D32" s="45">
        <v>145927</v>
      </c>
      <c r="E32" s="49">
        <v>42144</v>
      </c>
      <c r="F32" s="46">
        <v>288.8</v>
      </c>
      <c r="G32" s="47">
        <v>0.79</v>
      </c>
      <c r="H32" s="48">
        <v>85.7</v>
      </c>
    </row>
    <row r="33" spans="1:9" outlineLevel="1">
      <c r="A33" s="11" t="s">
        <v>43</v>
      </c>
      <c r="B33" s="44">
        <v>1</v>
      </c>
      <c r="C33" s="50" t="s">
        <v>53</v>
      </c>
      <c r="D33" s="50" t="s">
        <v>53</v>
      </c>
      <c r="E33" s="50" t="s">
        <v>53</v>
      </c>
      <c r="F33" s="46">
        <v>277.60000000000002</v>
      </c>
      <c r="G33" s="47">
        <v>0.76</v>
      </c>
      <c r="H33" s="48">
        <v>90.3</v>
      </c>
    </row>
    <row r="34" spans="1:9" outlineLevel="1">
      <c r="A34" s="11" t="s">
        <v>44</v>
      </c>
      <c r="B34" s="44">
        <v>4</v>
      </c>
      <c r="C34" s="50" t="s">
        <v>53</v>
      </c>
      <c r="D34" s="50" t="s">
        <v>53</v>
      </c>
      <c r="E34" s="50" t="s">
        <v>53</v>
      </c>
      <c r="F34" s="46">
        <v>305</v>
      </c>
      <c r="G34" s="47">
        <v>0.84</v>
      </c>
      <c r="H34" s="48">
        <v>85.7</v>
      </c>
    </row>
    <row r="35" spans="1:9" outlineLevel="1">
      <c r="A35" s="11" t="s">
        <v>45</v>
      </c>
      <c r="B35" s="44">
        <v>3</v>
      </c>
      <c r="C35" s="50" t="s">
        <v>53</v>
      </c>
      <c r="D35" s="50" t="s">
        <v>53</v>
      </c>
      <c r="E35" s="50" t="s">
        <v>53</v>
      </c>
      <c r="F35" s="46">
        <v>299.7</v>
      </c>
      <c r="G35" s="47">
        <v>0.82</v>
      </c>
      <c r="H35" s="48">
        <v>84.1</v>
      </c>
    </row>
    <row r="36" spans="1:9" outlineLevel="1">
      <c r="A36" s="11" t="s">
        <v>46</v>
      </c>
      <c r="B36" s="44" t="s">
        <v>51</v>
      </c>
      <c r="C36" s="49" t="s">
        <v>51</v>
      </c>
      <c r="D36" s="49" t="s">
        <v>51</v>
      </c>
      <c r="E36" s="49" t="s">
        <v>51</v>
      </c>
      <c r="F36" s="49" t="s">
        <v>51</v>
      </c>
      <c r="G36" s="49" t="s">
        <v>51</v>
      </c>
      <c r="H36" s="49" t="s">
        <v>51</v>
      </c>
    </row>
    <row r="37" spans="1:9">
      <c r="A37" s="11" t="s">
        <v>47</v>
      </c>
      <c r="B37" s="44">
        <v>54</v>
      </c>
      <c r="C37" s="45">
        <v>1088580</v>
      </c>
      <c r="D37" s="45">
        <v>927095</v>
      </c>
      <c r="E37" s="45">
        <v>273143</v>
      </c>
      <c r="F37" s="46">
        <v>294.60000000000002</v>
      </c>
      <c r="G37" s="47">
        <v>0.81</v>
      </c>
      <c r="H37" s="48">
        <v>85.2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44">
        <v>13</v>
      </c>
      <c r="C40" s="49" t="s">
        <v>53</v>
      </c>
      <c r="D40" s="49" t="s">
        <v>53</v>
      </c>
      <c r="E40" s="49" t="s">
        <v>53</v>
      </c>
      <c r="F40" s="46">
        <v>281.60000000000002</v>
      </c>
      <c r="G40" s="47">
        <v>0.77</v>
      </c>
      <c r="H40" s="48">
        <v>85.8</v>
      </c>
    </row>
    <row r="41" spans="1:9" outlineLevel="1">
      <c r="A41" s="11" t="s">
        <v>41</v>
      </c>
      <c r="B41" s="44">
        <v>11</v>
      </c>
      <c r="C41" s="49">
        <v>70752</v>
      </c>
      <c r="D41" s="49">
        <v>62400</v>
      </c>
      <c r="E41" s="49">
        <v>17594</v>
      </c>
      <c r="F41" s="46">
        <v>282</v>
      </c>
      <c r="G41" s="47">
        <v>0.77</v>
      </c>
      <c r="H41" s="48">
        <v>88.2</v>
      </c>
    </row>
    <row r="42" spans="1:9" outlineLevel="1">
      <c r="A42" s="11" t="s">
        <v>42</v>
      </c>
      <c r="B42" s="44">
        <v>5</v>
      </c>
      <c r="C42" s="50" t="s">
        <v>53</v>
      </c>
      <c r="D42" s="50" t="s">
        <v>53</v>
      </c>
      <c r="E42" s="50" t="s">
        <v>53</v>
      </c>
      <c r="F42" s="46">
        <v>281.89999999999998</v>
      </c>
      <c r="G42" s="47">
        <v>0.77</v>
      </c>
      <c r="H42" s="48">
        <v>89</v>
      </c>
    </row>
    <row r="43" spans="1:9" outlineLevel="1">
      <c r="A43" s="11" t="s">
        <v>43</v>
      </c>
      <c r="B43" s="44" t="s">
        <v>51</v>
      </c>
      <c r="C43" s="49" t="s">
        <v>51</v>
      </c>
      <c r="D43" s="49" t="s">
        <v>51</v>
      </c>
      <c r="E43" s="49" t="s">
        <v>51</v>
      </c>
      <c r="F43" s="49" t="s">
        <v>51</v>
      </c>
      <c r="G43" s="49" t="s">
        <v>51</v>
      </c>
      <c r="H43" s="49" t="s">
        <v>51</v>
      </c>
    </row>
    <row r="44" spans="1:9" outlineLevel="1">
      <c r="A44" s="11" t="s">
        <v>44</v>
      </c>
      <c r="B44" s="44" t="s">
        <v>51</v>
      </c>
      <c r="C44" s="49" t="s">
        <v>51</v>
      </c>
      <c r="D44" s="49" t="s">
        <v>51</v>
      </c>
      <c r="E44" s="49" t="s">
        <v>51</v>
      </c>
      <c r="F44" s="49" t="s">
        <v>51</v>
      </c>
      <c r="G44" s="49" t="s">
        <v>51</v>
      </c>
      <c r="H44" s="49" t="s">
        <v>51</v>
      </c>
    </row>
    <row r="45" spans="1:9" outlineLevel="1">
      <c r="A45" s="11" t="s">
        <v>45</v>
      </c>
      <c r="B45" s="44" t="s">
        <v>51</v>
      </c>
      <c r="C45" s="49" t="s">
        <v>51</v>
      </c>
      <c r="D45" s="49" t="s">
        <v>51</v>
      </c>
      <c r="E45" s="49" t="s">
        <v>51</v>
      </c>
      <c r="F45" s="49" t="s">
        <v>51</v>
      </c>
      <c r="G45" s="49" t="s">
        <v>51</v>
      </c>
      <c r="H45" s="49" t="s">
        <v>51</v>
      </c>
    </row>
    <row r="46" spans="1:9" outlineLevel="1">
      <c r="A46" s="11" t="s">
        <v>46</v>
      </c>
      <c r="B46" s="44" t="s">
        <v>51</v>
      </c>
      <c r="C46" s="49" t="s">
        <v>51</v>
      </c>
      <c r="D46" s="49" t="s">
        <v>51</v>
      </c>
      <c r="E46" s="49" t="s">
        <v>51</v>
      </c>
      <c r="F46" s="49" t="s">
        <v>51</v>
      </c>
      <c r="G46" s="49" t="s">
        <v>51</v>
      </c>
      <c r="H46" s="49" t="s">
        <v>51</v>
      </c>
      <c r="I46" s="31"/>
    </row>
    <row r="47" spans="1:9">
      <c r="A47" s="11" t="s">
        <v>47</v>
      </c>
      <c r="B47" s="44">
        <v>29</v>
      </c>
      <c r="C47" s="50" t="s">
        <v>53</v>
      </c>
      <c r="D47" s="50" t="s">
        <v>53</v>
      </c>
      <c r="E47" s="50" t="s">
        <v>53</v>
      </c>
      <c r="F47" s="46">
        <v>281.89999999999998</v>
      </c>
      <c r="G47" s="47">
        <v>0.77</v>
      </c>
      <c r="H47" s="48">
        <v>87.9</v>
      </c>
    </row>
    <row r="49" spans="1:8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44">
        <v>1</v>
      </c>
      <c r="C50" s="50" t="s">
        <v>53</v>
      </c>
      <c r="D50" s="50" t="s">
        <v>53</v>
      </c>
      <c r="E50" s="50" t="s">
        <v>53</v>
      </c>
      <c r="F50" s="46">
        <v>235.7</v>
      </c>
      <c r="G50" s="47">
        <v>0.65</v>
      </c>
      <c r="H50" s="48">
        <v>98.2</v>
      </c>
    </row>
    <row r="51" spans="1:8" outlineLevel="1">
      <c r="A51" s="11" t="s">
        <v>41</v>
      </c>
      <c r="B51" s="44" t="s">
        <v>51</v>
      </c>
      <c r="C51" s="49" t="s">
        <v>51</v>
      </c>
      <c r="D51" s="49" t="s">
        <v>51</v>
      </c>
      <c r="E51" s="49" t="s">
        <v>51</v>
      </c>
      <c r="F51" s="49" t="s">
        <v>51</v>
      </c>
      <c r="G51" s="49" t="s">
        <v>51</v>
      </c>
      <c r="H51" s="49" t="s">
        <v>51</v>
      </c>
    </row>
    <row r="52" spans="1:8" outlineLevel="1">
      <c r="A52" s="11" t="s">
        <v>42</v>
      </c>
      <c r="B52" s="44" t="s">
        <v>51</v>
      </c>
      <c r="C52" s="49" t="s">
        <v>51</v>
      </c>
      <c r="D52" s="49" t="s">
        <v>51</v>
      </c>
      <c r="E52" s="49" t="s">
        <v>51</v>
      </c>
      <c r="F52" s="49" t="s">
        <v>51</v>
      </c>
      <c r="G52" s="49" t="s">
        <v>51</v>
      </c>
      <c r="H52" s="49" t="s">
        <v>51</v>
      </c>
    </row>
    <row r="53" spans="1:8" outlineLevel="1">
      <c r="A53" s="11" t="s">
        <v>43</v>
      </c>
      <c r="B53" s="44" t="s">
        <v>51</v>
      </c>
      <c r="C53" s="49" t="s">
        <v>51</v>
      </c>
      <c r="D53" s="49" t="s">
        <v>51</v>
      </c>
      <c r="E53" s="49" t="s">
        <v>51</v>
      </c>
      <c r="F53" s="49" t="s">
        <v>51</v>
      </c>
      <c r="G53" s="49" t="s">
        <v>51</v>
      </c>
      <c r="H53" s="49" t="s">
        <v>51</v>
      </c>
    </row>
    <row r="54" spans="1:8" outlineLevel="1">
      <c r="A54" s="11" t="s">
        <v>44</v>
      </c>
      <c r="B54" s="44">
        <v>1</v>
      </c>
      <c r="C54" s="50" t="s">
        <v>53</v>
      </c>
      <c r="D54" s="50" t="s">
        <v>53</v>
      </c>
      <c r="E54" s="50" t="s">
        <v>53</v>
      </c>
      <c r="F54" s="46">
        <v>302.10000000000002</v>
      </c>
      <c r="G54" s="47">
        <v>0.83</v>
      </c>
      <c r="H54" s="48">
        <v>89.8</v>
      </c>
    </row>
    <row r="55" spans="1:8" outlineLevel="1">
      <c r="A55" s="11" t="s">
        <v>45</v>
      </c>
      <c r="B55" s="44" t="s">
        <v>51</v>
      </c>
      <c r="C55" s="49" t="s">
        <v>51</v>
      </c>
      <c r="D55" s="49" t="s">
        <v>51</v>
      </c>
      <c r="E55" s="49" t="s">
        <v>51</v>
      </c>
      <c r="F55" s="49" t="s">
        <v>51</v>
      </c>
      <c r="G55" s="49" t="s">
        <v>51</v>
      </c>
      <c r="H55" s="49" t="s">
        <v>51</v>
      </c>
    </row>
    <row r="56" spans="1:8" outlineLevel="1">
      <c r="A56" s="11" t="s">
        <v>46</v>
      </c>
      <c r="B56" s="44" t="s">
        <v>51</v>
      </c>
      <c r="C56" s="49" t="s">
        <v>51</v>
      </c>
      <c r="D56" s="49" t="s">
        <v>51</v>
      </c>
      <c r="E56" s="49" t="s">
        <v>51</v>
      </c>
      <c r="F56" s="49" t="s">
        <v>51</v>
      </c>
      <c r="G56" s="49" t="s">
        <v>51</v>
      </c>
      <c r="H56" s="49" t="s">
        <v>51</v>
      </c>
    </row>
    <row r="57" spans="1:8">
      <c r="A57" s="11" t="s">
        <v>47</v>
      </c>
      <c r="B57" s="44">
        <v>2</v>
      </c>
      <c r="C57" s="50" t="s">
        <v>53</v>
      </c>
      <c r="D57" s="50" t="s">
        <v>53</v>
      </c>
      <c r="E57" s="50" t="s">
        <v>53</v>
      </c>
      <c r="F57" s="46">
        <v>299.10000000000002</v>
      </c>
      <c r="G57" s="47">
        <v>0.82</v>
      </c>
      <c r="H57" s="48">
        <v>90.1</v>
      </c>
    </row>
    <row r="59" spans="1:8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44">
        <v>1</v>
      </c>
      <c r="C60" s="50" t="s">
        <v>53</v>
      </c>
      <c r="D60" s="50" t="s">
        <v>53</v>
      </c>
      <c r="E60" s="50" t="s">
        <v>53</v>
      </c>
      <c r="F60" s="46">
        <v>281.89999999999998</v>
      </c>
      <c r="G60" s="47">
        <v>0.77</v>
      </c>
      <c r="H60" s="48">
        <v>89.4</v>
      </c>
    </row>
    <row r="61" spans="1:8" outlineLevel="1">
      <c r="A61" s="11" t="s">
        <v>41</v>
      </c>
      <c r="B61" s="44">
        <v>6</v>
      </c>
      <c r="C61" s="50">
        <v>40216</v>
      </c>
      <c r="D61" s="50">
        <v>37440</v>
      </c>
      <c r="E61" s="50">
        <v>10216</v>
      </c>
      <c r="F61" s="46">
        <v>272.89999999999998</v>
      </c>
      <c r="G61" s="47">
        <v>0.75</v>
      </c>
      <c r="H61" s="48">
        <v>93.1</v>
      </c>
    </row>
    <row r="62" spans="1:8" outlineLevel="1">
      <c r="A62" s="11" t="s">
        <v>42</v>
      </c>
      <c r="B62" s="44">
        <v>1</v>
      </c>
      <c r="C62" s="50" t="s">
        <v>53</v>
      </c>
      <c r="D62" s="50" t="s">
        <v>53</v>
      </c>
      <c r="E62" s="50" t="s">
        <v>53</v>
      </c>
      <c r="F62" s="46">
        <v>285.8</v>
      </c>
      <c r="G62" s="47">
        <v>0.78</v>
      </c>
      <c r="H62" s="48">
        <v>98.1</v>
      </c>
    </row>
    <row r="63" spans="1:8" outlineLevel="1">
      <c r="A63" s="11" t="s">
        <v>43</v>
      </c>
      <c r="B63" s="44" t="s">
        <v>51</v>
      </c>
      <c r="C63" s="49" t="s">
        <v>51</v>
      </c>
      <c r="D63" s="49" t="s">
        <v>51</v>
      </c>
      <c r="E63" s="49" t="s">
        <v>51</v>
      </c>
      <c r="F63" s="49" t="s">
        <v>51</v>
      </c>
      <c r="G63" s="49" t="s">
        <v>51</v>
      </c>
      <c r="H63" s="49" t="s">
        <v>51</v>
      </c>
    </row>
    <row r="64" spans="1:8" outlineLevel="1">
      <c r="A64" s="11" t="s">
        <v>44</v>
      </c>
      <c r="B64" s="44" t="s">
        <v>51</v>
      </c>
      <c r="C64" s="49" t="s">
        <v>51</v>
      </c>
      <c r="D64" s="49" t="s">
        <v>51</v>
      </c>
      <c r="E64" s="49" t="s">
        <v>51</v>
      </c>
      <c r="F64" s="49" t="s">
        <v>51</v>
      </c>
      <c r="G64" s="49" t="s">
        <v>51</v>
      </c>
      <c r="H64" s="49" t="s">
        <v>51</v>
      </c>
    </row>
    <row r="65" spans="1:8" outlineLevel="1">
      <c r="A65" s="11" t="s">
        <v>45</v>
      </c>
      <c r="B65" s="44" t="s">
        <v>51</v>
      </c>
      <c r="C65" s="49" t="s">
        <v>51</v>
      </c>
      <c r="D65" s="49" t="s">
        <v>51</v>
      </c>
      <c r="E65" s="49" t="s">
        <v>51</v>
      </c>
      <c r="F65" s="49" t="s">
        <v>51</v>
      </c>
      <c r="G65" s="49" t="s">
        <v>51</v>
      </c>
      <c r="H65" s="49" t="s">
        <v>51</v>
      </c>
    </row>
    <row r="66" spans="1:8" outlineLevel="1">
      <c r="A66" s="11" t="s">
        <v>46</v>
      </c>
      <c r="B66" s="44" t="s">
        <v>51</v>
      </c>
      <c r="C66" s="49" t="s">
        <v>51</v>
      </c>
      <c r="D66" s="49" t="s">
        <v>51</v>
      </c>
      <c r="E66" s="49" t="s">
        <v>51</v>
      </c>
      <c r="F66" s="49" t="s">
        <v>51</v>
      </c>
      <c r="G66" s="49" t="s">
        <v>51</v>
      </c>
      <c r="H66" s="49" t="s">
        <v>51</v>
      </c>
    </row>
    <row r="67" spans="1:8">
      <c r="A67" s="11" t="s">
        <v>47</v>
      </c>
      <c r="B67" s="44">
        <v>8</v>
      </c>
      <c r="C67" s="49" t="s">
        <v>53</v>
      </c>
      <c r="D67" s="49" t="s">
        <v>53</v>
      </c>
      <c r="E67" s="49" t="s">
        <v>53</v>
      </c>
      <c r="F67" s="46">
        <v>276.3</v>
      </c>
      <c r="G67" s="47">
        <v>0.76</v>
      </c>
      <c r="H67" s="48">
        <v>93.9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 ht="12.75" customHeight="1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2.7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2.7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2.7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2.7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2.7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2.7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2.7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2.7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94" spans="1:9" s="57" customFormat="1" ht="13.15" customHeight="1" outlineLevel="1">
      <c r="A94" s="1695" t="s">
        <v>305</v>
      </c>
      <c r="B94" s="1695"/>
      <c r="C94" s="1695"/>
      <c r="D94" s="1695"/>
      <c r="E94" s="1695"/>
      <c r="F94" s="1695"/>
      <c r="G94" s="1695"/>
      <c r="H94" s="1695"/>
      <c r="I94" s="1695"/>
    </row>
    <row r="102" spans="1:9">
      <c r="A102" s="1695"/>
      <c r="B102" s="1695"/>
      <c r="C102" s="1695"/>
      <c r="D102" s="1695"/>
      <c r="E102" s="1695"/>
      <c r="F102" s="1695"/>
      <c r="G102" s="1695"/>
      <c r="H102" s="1695"/>
      <c r="I102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94:I94"/>
    <mergeCell ref="A102:I102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84" man="1"/>
  </col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02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2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81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67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/>
      <c r="F10" s="13" t="s">
        <v>22</v>
      </c>
      <c r="G10" s="1704"/>
      <c r="H10" s="1708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</row>
    <row r="12" spans="1:12" ht="12.75" customHeight="1">
      <c r="A12" s="14" t="s">
        <v>26</v>
      </c>
      <c r="B12" s="1730"/>
      <c r="C12" s="1708"/>
      <c r="D12" s="1709"/>
      <c r="E12" s="19" t="s">
        <v>10</v>
      </c>
      <c r="F12" s="20"/>
      <c r="G12" s="1705"/>
      <c r="H12" s="1708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</row>
    <row r="14" spans="1:12">
      <c r="A14" s="14"/>
      <c r="B14" s="1731"/>
      <c r="C14" s="21"/>
      <c r="D14" s="22"/>
      <c r="E14" s="1720"/>
      <c r="F14" s="1720"/>
      <c r="G14" s="1705"/>
      <c r="H14" s="1713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44">
        <v>4</v>
      </c>
      <c r="C19" s="49">
        <v>13273</v>
      </c>
      <c r="D19" s="49">
        <v>11371</v>
      </c>
      <c r="E19" s="49">
        <v>3097</v>
      </c>
      <c r="F19" s="46">
        <v>272.39999999999998</v>
      </c>
      <c r="G19" s="47">
        <v>0.75</v>
      </c>
      <c r="H19" s="48">
        <v>85.7</v>
      </c>
    </row>
    <row r="20" spans="1:8" outlineLevel="1">
      <c r="A20" s="11" t="s">
        <v>41</v>
      </c>
      <c r="B20" s="44">
        <v>3</v>
      </c>
      <c r="C20" s="49">
        <v>19215</v>
      </c>
      <c r="D20" s="49">
        <v>5949</v>
      </c>
      <c r="E20" s="49">
        <v>1672</v>
      </c>
      <c r="F20" s="46">
        <v>281</v>
      </c>
      <c r="G20" s="47">
        <v>0.77</v>
      </c>
      <c r="H20" s="48">
        <v>31</v>
      </c>
    </row>
    <row r="21" spans="1:8" outlineLevel="1">
      <c r="A21" s="11" t="s">
        <v>42</v>
      </c>
      <c r="B21" s="44">
        <v>7</v>
      </c>
      <c r="C21" s="45">
        <v>132550</v>
      </c>
      <c r="D21" s="45">
        <v>101324</v>
      </c>
      <c r="E21" s="49">
        <v>31339</v>
      </c>
      <c r="F21" s="46">
        <v>309.3</v>
      </c>
      <c r="G21" s="47">
        <v>0.85</v>
      </c>
      <c r="H21" s="48">
        <v>76.400000000000006</v>
      </c>
    </row>
    <row r="22" spans="1:8" outlineLevel="1">
      <c r="A22" s="11" t="s">
        <v>43</v>
      </c>
      <c r="B22" s="44">
        <v>16</v>
      </c>
      <c r="C22" s="45">
        <v>696993</v>
      </c>
      <c r="D22" s="45">
        <v>598493</v>
      </c>
      <c r="E22" s="45">
        <v>175939</v>
      </c>
      <c r="F22" s="46">
        <v>294</v>
      </c>
      <c r="G22" s="47">
        <v>0.81</v>
      </c>
      <c r="H22" s="48">
        <v>85.9</v>
      </c>
    </row>
    <row r="23" spans="1:8" outlineLevel="1">
      <c r="A23" s="11" t="s">
        <v>44</v>
      </c>
      <c r="B23" s="44">
        <v>10</v>
      </c>
      <c r="C23" s="45">
        <v>701145</v>
      </c>
      <c r="D23" s="45">
        <v>562643</v>
      </c>
      <c r="E23" s="45">
        <v>178676</v>
      </c>
      <c r="F23" s="46">
        <v>317.60000000000002</v>
      </c>
      <c r="G23" s="47">
        <v>0.87</v>
      </c>
      <c r="H23" s="48">
        <v>80.2</v>
      </c>
    </row>
    <row r="24" spans="1:8" outlineLevel="1">
      <c r="A24" s="11" t="s">
        <v>45</v>
      </c>
      <c r="B24" s="44">
        <v>3</v>
      </c>
      <c r="C24" s="45">
        <v>420730</v>
      </c>
      <c r="D24" s="45">
        <v>254017</v>
      </c>
      <c r="E24" s="49">
        <v>76044</v>
      </c>
      <c r="F24" s="46">
        <v>299.39999999999998</v>
      </c>
      <c r="G24" s="47">
        <v>0.82</v>
      </c>
      <c r="H24" s="48">
        <v>60.4</v>
      </c>
    </row>
    <row r="25" spans="1:8" outlineLevel="1">
      <c r="A25" s="11" t="s">
        <v>46</v>
      </c>
      <c r="B25" s="44" t="s">
        <v>51</v>
      </c>
      <c r="C25" s="49" t="s">
        <v>51</v>
      </c>
      <c r="D25" s="49" t="s">
        <v>51</v>
      </c>
      <c r="E25" s="49" t="s">
        <v>51</v>
      </c>
      <c r="F25" s="49" t="s">
        <v>51</v>
      </c>
      <c r="G25" s="49" t="s">
        <v>51</v>
      </c>
      <c r="H25" s="49" t="s">
        <v>51</v>
      </c>
    </row>
    <row r="26" spans="1:8">
      <c r="A26" s="11" t="s">
        <v>47</v>
      </c>
      <c r="B26" s="44">
        <v>43</v>
      </c>
      <c r="C26" s="45">
        <v>1983906</v>
      </c>
      <c r="D26" s="45">
        <v>1533796</v>
      </c>
      <c r="E26" s="45">
        <v>466767</v>
      </c>
      <c r="F26" s="46">
        <v>304.3</v>
      </c>
      <c r="G26" s="47">
        <v>0.83</v>
      </c>
      <c r="H26" s="48">
        <v>77.3</v>
      </c>
    </row>
    <row r="27" spans="1:8">
      <c r="A27" s="33"/>
      <c r="B27" s="34"/>
      <c r="C27" s="30"/>
      <c r="D27" s="30"/>
      <c r="E27" s="30"/>
      <c r="F27" s="31"/>
      <c r="G27" s="32"/>
      <c r="H27" s="31"/>
    </row>
    <row r="28" spans="1:8" ht="12.7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44">
        <v>3</v>
      </c>
      <c r="C30" s="49" t="s">
        <v>53</v>
      </c>
      <c r="D30" s="49" t="s">
        <v>53</v>
      </c>
      <c r="E30" s="49" t="s">
        <v>53</v>
      </c>
      <c r="F30" s="46">
        <v>279.5</v>
      </c>
      <c r="G30" s="47">
        <v>0.77</v>
      </c>
      <c r="H30" s="48">
        <v>88</v>
      </c>
    </row>
    <row r="31" spans="1:8" outlineLevel="1">
      <c r="A31" s="11" t="s">
        <v>41</v>
      </c>
      <c r="B31" s="44">
        <v>2</v>
      </c>
      <c r="C31" s="49" t="s">
        <v>53</v>
      </c>
      <c r="D31" s="49" t="s">
        <v>51</v>
      </c>
      <c r="E31" s="49" t="s">
        <v>51</v>
      </c>
      <c r="F31" s="46" t="s">
        <v>51</v>
      </c>
      <c r="G31" s="47" t="s">
        <v>51</v>
      </c>
      <c r="H31" s="48" t="s">
        <v>51</v>
      </c>
    </row>
    <row r="32" spans="1:8" outlineLevel="1">
      <c r="A32" s="11" t="s">
        <v>42</v>
      </c>
      <c r="B32" s="44">
        <v>9</v>
      </c>
      <c r="C32" s="45">
        <v>138040</v>
      </c>
      <c r="D32" s="49">
        <v>103736</v>
      </c>
      <c r="E32" s="49">
        <v>30850</v>
      </c>
      <c r="F32" s="46">
        <v>297.39999999999998</v>
      </c>
      <c r="G32" s="47">
        <v>0.81</v>
      </c>
      <c r="H32" s="48">
        <v>75.099999999999994</v>
      </c>
    </row>
    <row r="33" spans="1:9" outlineLevel="1">
      <c r="A33" s="11" t="s">
        <v>43</v>
      </c>
      <c r="B33" s="44">
        <v>7</v>
      </c>
      <c r="C33" s="45">
        <v>308806</v>
      </c>
      <c r="D33" s="45">
        <v>262947</v>
      </c>
      <c r="E33" s="49">
        <v>77174</v>
      </c>
      <c r="F33" s="46">
        <v>293.5</v>
      </c>
      <c r="G33" s="47">
        <v>0.8</v>
      </c>
      <c r="H33" s="48">
        <v>85.1</v>
      </c>
    </row>
    <row r="34" spans="1:9" outlineLevel="1">
      <c r="A34" s="11" t="s">
        <v>44</v>
      </c>
      <c r="B34" s="44">
        <v>10</v>
      </c>
      <c r="C34" s="45">
        <v>693908</v>
      </c>
      <c r="D34" s="45">
        <v>552873</v>
      </c>
      <c r="E34" s="45">
        <v>175306</v>
      </c>
      <c r="F34" s="46">
        <v>317.10000000000002</v>
      </c>
      <c r="G34" s="47">
        <v>0.87</v>
      </c>
      <c r="H34" s="48">
        <v>79.7</v>
      </c>
    </row>
    <row r="35" spans="1:9" outlineLevel="1">
      <c r="A35" s="11" t="s">
        <v>45</v>
      </c>
      <c r="B35" s="44">
        <v>2</v>
      </c>
      <c r="C35" s="45" t="s">
        <v>53</v>
      </c>
      <c r="D35" s="45" t="s">
        <v>53</v>
      </c>
      <c r="E35" s="49" t="s">
        <v>53</v>
      </c>
      <c r="F35" s="46">
        <v>309.2</v>
      </c>
      <c r="G35" s="47">
        <v>0.85</v>
      </c>
      <c r="H35" s="48">
        <v>50</v>
      </c>
    </row>
    <row r="36" spans="1:9" outlineLevel="1">
      <c r="A36" s="11" t="s">
        <v>46</v>
      </c>
      <c r="B36" s="44" t="s">
        <v>51</v>
      </c>
      <c r="C36" s="49" t="s">
        <v>51</v>
      </c>
      <c r="D36" s="49" t="s">
        <v>51</v>
      </c>
      <c r="E36" s="49" t="s">
        <v>51</v>
      </c>
      <c r="F36" s="49" t="s">
        <v>51</v>
      </c>
      <c r="G36" s="49" t="s">
        <v>51</v>
      </c>
      <c r="H36" s="49" t="s">
        <v>51</v>
      </c>
    </row>
    <row r="37" spans="1:9">
      <c r="A37" s="11" t="s">
        <v>47</v>
      </c>
      <c r="B37" s="44">
        <v>33</v>
      </c>
      <c r="C37" s="45">
        <v>1437765</v>
      </c>
      <c r="D37" s="45">
        <v>1065033</v>
      </c>
      <c r="E37" s="45">
        <v>328109</v>
      </c>
      <c r="F37" s="46">
        <v>308.10000000000002</v>
      </c>
      <c r="G37" s="47">
        <v>0.84</v>
      </c>
      <c r="H37" s="48">
        <v>74.099999999999994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44">
        <v>4</v>
      </c>
      <c r="C40" s="49" t="s">
        <v>53</v>
      </c>
      <c r="D40" s="49" t="s">
        <v>53</v>
      </c>
      <c r="E40" s="49" t="s">
        <v>53</v>
      </c>
      <c r="F40" s="46">
        <v>313.10000000000002</v>
      </c>
      <c r="G40" s="47">
        <v>0.86</v>
      </c>
      <c r="H40" s="48">
        <v>77.900000000000006</v>
      </c>
    </row>
    <row r="41" spans="1:9" outlineLevel="1">
      <c r="A41" s="11" t="s">
        <v>41</v>
      </c>
      <c r="B41" s="44">
        <v>1</v>
      </c>
      <c r="C41" s="50" t="s">
        <v>53</v>
      </c>
      <c r="D41" s="50" t="s">
        <v>53</v>
      </c>
      <c r="E41" s="50" t="s">
        <v>53</v>
      </c>
      <c r="F41" s="46">
        <v>282</v>
      </c>
      <c r="G41" s="47">
        <v>0.77</v>
      </c>
      <c r="H41" s="48">
        <v>90.8</v>
      </c>
    </row>
    <row r="42" spans="1:9" outlineLevel="1">
      <c r="A42" s="11" t="s">
        <v>42</v>
      </c>
      <c r="B42" s="44">
        <v>6</v>
      </c>
      <c r="C42" s="45">
        <v>111141</v>
      </c>
      <c r="D42" s="45">
        <v>94616</v>
      </c>
      <c r="E42" s="49">
        <v>28953</v>
      </c>
      <c r="F42" s="46">
        <v>306</v>
      </c>
      <c r="G42" s="47">
        <v>0.84</v>
      </c>
      <c r="H42" s="48">
        <v>85.1</v>
      </c>
    </row>
    <row r="43" spans="1:9" outlineLevel="1">
      <c r="A43" s="11" t="s">
        <v>43</v>
      </c>
      <c r="B43" s="44">
        <v>5</v>
      </c>
      <c r="C43" s="45">
        <v>203993</v>
      </c>
      <c r="D43" s="45">
        <v>176419</v>
      </c>
      <c r="E43" s="49">
        <v>53689</v>
      </c>
      <c r="F43" s="46">
        <v>304.3</v>
      </c>
      <c r="G43" s="47">
        <v>0.83</v>
      </c>
      <c r="H43" s="48">
        <v>86.5</v>
      </c>
    </row>
    <row r="44" spans="1:9" outlineLevel="1">
      <c r="A44" s="11" t="s">
        <v>44</v>
      </c>
      <c r="B44" s="44">
        <v>1</v>
      </c>
      <c r="C44" s="50" t="s">
        <v>53</v>
      </c>
      <c r="D44" s="50" t="s">
        <v>53</v>
      </c>
      <c r="E44" s="50" t="s">
        <v>53</v>
      </c>
      <c r="F44" s="46">
        <v>245.8</v>
      </c>
      <c r="G44" s="47">
        <v>0.67</v>
      </c>
      <c r="H44" s="48">
        <v>84.5</v>
      </c>
    </row>
    <row r="45" spans="1:9" outlineLevel="1">
      <c r="A45" s="11" t="s">
        <v>45</v>
      </c>
      <c r="B45" s="44" t="s">
        <v>51</v>
      </c>
      <c r="C45" s="49" t="s">
        <v>51</v>
      </c>
      <c r="D45" s="49" t="s">
        <v>51</v>
      </c>
      <c r="E45" s="49" t="s">
        <v>51</v>
      </c>
      <c r="F45" s="49" t="s">
        <v>51</v>
      </c>
      <c r="G45" s="49" t="s">
        <v>51</v>
      </c>
      <c r="H45" s="49" t="s">
        <v>51</v>
      </c>
    </row>
    <row r="46" spans="1:9" outlineLevel="1">
      <c r="A46" s="11" t="s">
        <v>46</v>
      </c>
      <c r="B46" s="44" t="s">
        <v>51</v>
      </c>
      <c r="C46" s="49" t="s">
        <v>51</v>
      </c>
      <c r="D46" s="49" t="s">
        <v>51</v>
      </c>
      <c r="E46" s="49" t="s">
        <v>51</v>
      </c>
      <c r="F46" s="49" t="s">
        <v>51</v>
      </c>
      <c r="G46" s="49" t="s">
        <v>51</v>
      </c>
      <c r="H46" s="49" t="s">
        <v>51</v>
      </c>
      <c r="I46" s="31"/>
    </row>
    <row r="47" spans="1:9">
      <c r="A47" s="11" t="s">
        <v>47</v>
      </c>
      <c r="B47" s="44">
        <v>17</v>
      </c>
      <c r="C47" s="45">
        <v>381572</v>
      </c>
      <c r="D47" s="45">
        <v>326841</v>
      </c>
      <c r="E47" s="49">
        <v>97036</v>
      </c>
      <c r="F47" s="46">
        <v>296.89999999999998</v>
      </c>
      <c r="G47" s="47">
        <v>0.81</v>
      </c>
      <c r="H47" s="48">
        <v>85.7</v>
      </c>
    </row>
    <row r="49" spans="1:8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44" t="s">
        <v>51</v>
      </c>
      <c r="C50" s="49" t="s">
        <v>51</v>
      </c>
      <c r="D50" s="49" t="s">
        <v>51</v>
      </c>
      <c r="E50" s="49" t="s">
        <v>51</v>
      </c>
      <c r="F50" s="49" t="s">
        <v>51</v>
      </c>
      <c r="G50" s="49" t="s">
        <v>51</v>
      </c>
      <c r="H50" s="49" t="s">
        <v>51</v>
      </c>
    </row>
    <row r="51" spans="1:8" outlineLevel="1">
      <c r="A51" s="11" t="s">
        <v>41</v>
      </c>
      <c r="B51" s="44">
        <v>1</v>
      </c>
      <c r="C51" s="50" t="s">
        <v>53</v>
      </c>
      <c r="D51" s="50" t="s">
        <v>53</v>
      </c>
      <c r="E51" s="50" t="s">
        <v>53</v>
      </c>
      <c r="F51" s="46">
        <v>273.39999999999998</v>
      </c>
      <c r="G51" s="47">
        <v>0.75</v>
      </c>
      <c r="H51" s="48">
        <v>85.8</v>
      </c>
    </row>
    <row r="52" spans="1:8" outlineLevel="1">
      <c r="A52" s="11" t="s">
        <v>42</v>
      </c>
      <c r="B52" s="44">
        <v>2</v>
      </c>
      <c r="C52" s="50" t="s">
        <v>53</v>
      </c>
      <c r="D52" s="50" t="s">
        <v>53</v>
      </c>
      <c r="E52" s="50" t="s">
        <v>53</v>
      </c>
      <c r="F52" s="46">
        <v>335.9</v>
      </c>
      <c r="G52" s="47">
        <v>0.92</v>
      </c>
      <c r="H52" s="48">
        <v>75.400000000000006</v>
      </c>
    </row>
    <row r="53" spans="1:8" outlineLevel="1">
      <c r="A53" s="11" t="s">
        <v>43</v>
      </c>
      <c r="B53" s="44" t="s">
        <v>51</v>
      </c>
      <c r="C53" s="49" t="s">
        <v>51</v>
      </c>
      <c r="D53" s="49" t="s">
        <v>51</v>
      </c>
      <c r="E53" s="49" t="s">
        <v>51</v>
      </c>
      <c r="F53" s="49" t="s">
        <v>51</v>
      </c>
      <c r="G53" s="49" t="s">
        <v>51</v>
      </c>
      <c r="H53" s="49" t="s">
        <v>51</v>
      </c>
    </row>
    <row r="54" spans="1:8" outlineLevel="1">
      <c r="A54" s="11" t="s">
        <v>44</v>
      </c>
      <c r="B54" s="44" t="s">
        <v>51</v>
      </c>
      <c r="C54" s="49" t="s">
        <v>51</v>
      </c>
      <c r="D54" s="49" t="s">
        <v>51</v>
      </c>
      <c r="E54" s="49" t="s">
        <v>51</v>
      </c>
      <c r="F54" s="49" t="s">
        <v>51</v>
      </c>
      <c r="G54" s="49" t="s">
        <v>51</v>
      </c>
      <c r="H54" s="49" t="s">
        <v>51</v>
      </c>
    </row>
    <row r="55" spans="1:8" outlineLevel="1">
      <c r="A55" s="11" t="s">
        <v>45</v>
      </c>
      <c r="B55" s="44" t="s">
        <v>51</v>
      </c>
      <c r="C55" s="49" t="s">
        <v>51</v>
      </c>
      <c r="D55" s="49" t="s">
        <v>51</v>
      </c>
      <c r="E55" s="49" t="s">
        <v>51</v>
      </c>
      <c r="F55" s="49" t="s">
        <v>51</v>
      </c>
      <c r="G55" s="49" t="s">
        <v>51</v>
      </c>
      <c r="H55" s="49" t="s">
        <v>51</v>
      </c>
    </row>
    <row r="56" spans="1:8" outlineLevel="1">
      <c r="A56" s="11" t="s">
        <v>46</v>
      </c>
      <c r="B56" s="44" t="s">
        <v>51</v>
      </c>
      <c r="C56" s="49" t="s">
        <v>51</v>
      </c>
      <c r="D56" s="49" t="s">
        <v>51</v>
      </c>
      <c r="E56" s="49" t="s">
        <v>51</v>
      </c>
      <c r="F56" s="49" t="s">
        <v>51</v>
      </c>
      <c r="G56" s="49" t="s">
        <v>51</v>
      </c>
      <c r="H56" s="49" t="s">
        <v>51</v>
      </c>
    </row>
    <row r="57" spans="1:8">
      <c r="A57" s="11" t="s">
        <v>47</v>
      </c>
      <c r="B57" s="44">
        <v>3</v>
      </c>
      <c r="C57" s="49">
        <v>26676</v>
      </c>
      <c r="D57" s="49">
        <v>20726</v>
      </c>
      <c r="E57" s="49">
        <v>6641</v>
      </c>
      <c r="F57" s="46">
        <v>320.39999999999998</v>
      </c>
      <c r="G57" s="47">
        <v>0.88</v>
      </c>
      <c r="H57" s="48">
        <v>77.7</v>
      </c>
    </row>
    <row r="59" spans="1:8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44">
        <v>1</v>
      </c>
      <c r="C60" s="50" t="s">
        <v>53</v>
      </c>
      <c r="D60" s="50" t="s">
        <v>53</v>
      </c>
      <c r="E60" s="50" t="s">
        <v>53</v>
      </c>
      <c r="F60" s="46">
        <v>248.9</v>
      </c>
      <c r="G60" s="47">
        <v>0.68</v>
      </c>
      <c r="H60" s="48">
        <v>81.400000000000006</v>
      </c>
    </row>
    <row r="61" spans="1:8" outlineLevel="1">
      <c r="A61" s="11" t="s">
        <v>41</v>
      </c>
      <c r="B61" s="44" t="s">
        <v>51</v>
      </c>
      <c r="C61" s="49" t="s">
        <v>51</v>
      </c>
      <c r="D61" s="49" t="s">
        <v>51</v>
      </c>
      <c r="E61" s="49" t="s">
        <v>51</v>
      </c>
      <c r="F61" s="49" t="s">
        <v>51</v>
      </c>
      <c r="G61" s="49" t="s">
        <v>51</v>
      </c>
      <c r="H61" s="49" t="s">
        <v>51</v>
      </c>
    </row>
    <row r="62" spans="1:8" outlineLevel="1">
      <c r="A62" s="11" t="s">
        <v>42</v>
      </c>
      <c r="B62" s="44">
        <v>2</v>
      </c>
      <c r="C62" s="50" t="s">
        <v>53</v>
      </c>
      <c r="D62" s="50" t="s">
        <v>53</v>
      </c>
      <c r="E62" s="50" t="s">
        <v>53</v>
      </c>
      <c r="F62" s="46">
        <v>314.8</v>
      </c>
      <c r="G62" s="47">
        <v>0.86</v>
      </c>
      <c r="H62" s="48">
        <v>90.5</v>
      </c>
    </row>
    <row r="63" spans="1:8" outlineLevel="1">
      <c r="A63" s="11" t="s">
        <v>43</v>
      </c>
      <c r="B63" s="44">
        <v>3</v>
      </c>
      <c r="C63" s="45">
        <v>104548</v>
      </c>
      <c r="D63" s="45">
        <v>91391</v>
      </c>
      <c r="E63" s="45">
        <v>25822</v>
      </c>
      <c r="F63" s="46">
        <v>282.5</v>
      </c>
      <c r="G63" s="47">
        <v>0.77</v>
      </c>
      <c r="H63" s="48">
        <v>87.4</v>
      </c>
    </row>
    <row r="64" spans="1:8" outlineLevel="1">
      <c r="A64" s="11" t="s">
        <v>44</v>
      </c>
      <c r="B64" s="44" t="s">
        <v>51</v>
      </c>
      <c r="C64" s="49" t="s">
        <v>51</v>
      </c>
      <c r="D64" s="49" t="s">
        <v>51</v>
      </c>
      <c r="E64" s="49" t="s">
        <v>51</v>
      </c>
      <c r="F64" s="49" t="s">
        <v>51</v>
      </c>
      <c r="G64" s="49" t="s">
        <v>51</v>
      </c>
      <c r="H64" s="49" t="s">
        <v>51</v>
      </c>
    </row>
    <row r="65" spans="1:8" outlineLevel="1">
      <c r="A65" s="11" t="s">
        <v>45</v>
      </c>
      <c r="B65" s="44" t="s">
        <v>51</v>
      </c>
      <c r="C65" s="49" t="s">
        <v>51</v>
      </c>
      <c r="D65" s="49" t="s">
        <v>51</v>
      </c>
      <c r="E65" s="49" t="s">
        <v>51</v>
      </c>
      <c r="F65" s="49" t="s">
        <v>51</v>
      </c>
      <c r="G65" s="49" t="s">
        <v>51</v>
      </c>
      <c r="H65" s="49" t="s">
        <v>51</v>
      </c>
    </row>
    <row r="66" spans="1:8" outlineLevel="1">
      <c r="A66" s="11" t="s">
        <v>46</v>
      </c>
      <c r="B66" s="44" t="s">
        <v>51</v>
      </c>
      <c r="C66" s="49" t="s">
        <v>51</v>
      </c>
      <c r="D66" s="49" t="s">
        <v>51</v>
      </c>
      <c r="E66" s="49" t="s">
        <v>51</v>
      </c>
      <c r="F66" s="49" t="s">
        <v>51</v>
      </c>
      <c r="G66" s="49" t="s">
        <v>51</v>
      </c>
      <c r="H66" s="49" t="s">
        <v>51</v>
      </c>
    </row>
    <row r="67" spans="1:8">
      <c r="A67" s="11" t="s">
        <v>47</v>
      </c>
      <c r="B67" s="44">
        <v>6</v>
      </c>
      <c r="C67" s="45">
        <v>137892</v>
      </c>
      <c r="D67" s="49">
        <v>121197</v>
      </c>
      <c r="E67" s="49">
        <v>34982</v>
      </c>
      <c r="F67" s="46">
        <v>288.60000000000002</v>
      </c>
      <c r="G67" s="47">
        <v>0.79</v>
      </c>
      <c r="H67" s="48">
        <v>87.9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 ht="12.75" customHeight="1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2.7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2.7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2.7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2.7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2.7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2.7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2.7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2.7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94" spans="1:9" s="57" customFormat="1" ht="13.15" customHeight="1" outlineLevel="1">
      <c r="A94" s="1695" t="s">
        <v>305</v>
      </c>
      <c r="B94" s="1695"/>
      <c r="C94" s="1695"/>
      <c r="D94" s="1695"/>
      <c r="E94" s="1695"/>
      <c r="F94" s="1695"/>
      <c r="G94" s="1695"/>
      <c r="H94" s="1695"/>
      <c r="I94" s="1695"/>
    </row>
    <row r="102" spans="1:9">
      <c r="A102" s="1695"/>
      <c r="B102" s="1695"/>
      <c r="C102" s="1695"/>
      <c r="D102" s="1695"/>
      <c r="E102" s="1695"/>
      <c r="F102" s="1695"/>
      <c r="G102" s="1695"/>
      <c r="H102" s="1695"/>
      <c r="I102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94:I94"/>
    <mergeCell ref="A102:I102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84" man="1"/>
  </col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L102"/>
  <sheetViews>
    <sheetView zoomScaleNormal="100" workbookViewId="0"/>
  </sheetViews>
  <sheetFormatPr baseColWidth="10" defaultColWidth="9.140625" defaultRowHeight="12.75" outlineLevelRow="1"/>
  <cols>
    <col min="1" max="1" width="28.42578125" style="3" customWidth="1"/>
    <col min="2" max="8" width="17.7109375" style="3" customWidth="1"/>
    <col min="9" max="16384" width="9.140625" style="3"/>
  </cols>
  <sheetData>
    <row r="1" spans="1:12">
      <c r="A1" s="2"/>
      <c r="B1" s="1"/>
      <c r="C1" s="2"/>
      <c r="D1" s="2"/>
      <c r="E1" s="2"/>
      <c r="F1" s="2"/>
      <c r="G1" s="2"/>
      <c r="H1" s="2"/>
    </row>
    <row r="2" spans="1:12" ht="15">
      <c r="A2" s="1728" t="s">
        <v>143</v>
      </c>
      <c r="B2" s="1728"/>
      <c r="C2" s="1728"/>
      <c r="D2" s="1728"/>
      <c r="E2" s="1728"/>
      <c r="F2" s="1728"/>
      <c r="G2" s="1728"/>
      <c r="H2" s="1728"/>
      <c r="I2" s="1728"/>
      <c r="J2" s="1728"/>
      <c r="K2" s="1728"/>
      <c r="L2" s="1728"/>
    </row>
    <row r="3" spans="1:12" ht="12.75" customHeight="1">
      <c r="A3" s="4" t="s">
        <v>144</v>
      </c>
      <c r="B3" s="5"/>
      <c r="C3" s="5"/>
      <c r="D3" s="5"/>
      <c r="E3" s="5"/>
      <c r="F3" s="5"/>
      <c r="G3" s="5"/>
      <c r="H3" s="5"/>
      <c r="I3" s="5"/>
    </row>
    <row r="4" spans="1:12">
      <c r="A4" s="2"/>
      <c r="B4" s="2"/>
      <c r="C4" s="2"/>
      <c r="D4" s="2"/>
      <c r="E4" s="2"/>
      <c r="F4" s="2"/>
      <c r="G4" s="2"/>
      <c r="H4" s="2"/>
    </row>
    <row r="5" spans="1:12">
      <c r="A5" s="1696" t="s">
        <v>82</v>
      </c>
      <c r="B5" s="1696"/>
      <c r="C5" s="1696"/>
      <c r="D5" s="1696"/>
      <c r="E5" s="1696"/>
      <c r="F5" s="1696"/>
      <c r="G5" s="1696"/>
      <c r="H5" s="1696"/>
    </row>
    <row r="6" spans="1:12" ht="13.15" customHeight="1">
      <c r="A6" s="6" t="s">
        <v>10</v>
      </c>
      <c r="B6" s="1729" t="s">
        <v>11</v>
      </c>
      <c r="C6" s="1732" t="s">
        <v>67</v>
      </c>
      <c r="D6" s="1734" t="s">
        <v>13</v>
      </c>
      <c r="E6" s="7" t="s">
        <v>10</v>
      </c>
      <c r="F6" s="8" t="s">
        <v>10</v>
      </c>
      <c r="G6" s="9" t="s">
        <v>10</v>
      </c>
      <c r="H6" s="1712" t="s">
        <v>14</v>
      </c>
    </row>
    <row r="7" spans="1:12">
      <c r="A7" s="11" t="s">
        <v>10</v>
      </c>
      <c r="B7" s="1730"/>
      <c r="C7" s="1701"/>
      <c r="D7" s="1735"/>
      <c r="E7" s="12" t="s">
        <v>10</v>
      </c>
      <c r="F7" s="1715" t="s">
        <v>15</v>
      </c>
      <c r="G7" s="1704"/>
      <c r="H7" s="1708"/>
    </row>
    <row r="8" spans="1:12">
      <c r="A8" s="11" t="s">
        <v>10</v>
      </c>
      <c r="B8" s="1730"/>
      <c r="C8" s="1733"/>
      <c r="D8" s="1736"/>
      <c r="E8" s="13" t="s">
        <v>16</v>
      </c>
      <c r="F8" s="1737" t="s">
        <v>10</v>
      </c>
      <c r="G8" s="1738"/>
      <c r="H8" s="1708"/>
    </row>
    <row r="9" spans="1:12" ht="13.15" customHeight="1">
      <c r="A9" s="14" t="s">
        <v>17</v>
      </c>
      <c r="B9" s="1730"/>
      <c r="C9" s="9" t="s">
        <v>10</v>
      </c>
      <c r="D9" s="15" t="s">
        <v>10</v>
      </c>
      <c r="E9" s="13" t="s">
        <v>18</v>
      </c>
      <c r="F9" s="7" t="s">
        <v>10</v>
      </c>
      <c r="G9" s="1703" t="s">
        <v>19</v>
      </c>
      <c r="H9" s="1708"/>
    </row>
    <row r="10" spans="1:12" ht="14.25">
      <c r="A10" s="14" t="s">
        <v>20</v>
      </c>
      <c r="B10" s="1730"/>
      <c r="C10" s="16" t="s">
        <v>10</v>
      </c>
      <c r="D10" s="17" t="s">
        <v>10</v>
      </c>
      <c r="E10" s="18"/>
      <c r="F10" s="13" t="s">
        <v>22</v>
      </c>
      <c r="G10" s="1704"/>
      <c r="H10" s="1708"/>
    </row>
    <row r="11" spans="1:12" ht="12.75" customHeight="1">
      <c r="A11" s="14" t="s">
        <v>23</v>
      </c>
      <c r="B11" s="1730"/>
      <c r="C11" s="1708" t="s">
        <v>24</v>
      </c>
      <c r="D11" s="1709"/>
      <c r="E11" s="12" t="s">
        <v>10</v>
      </c>
      <c r="F11" s="13" t="s">
        <v>25</v>
      </c>
      <c r="G11" s="1704"/>
      <c r="H11" s="1708"/>
    </row>
    <row r="12" spans="1:12" ht="12.75" customHeight="1">
      <c r="A12" s="14" t="s">
        <v>26</v>
      </c>
      <c r="B12" s="1730"/>
      <c r="C12" s="1708"/>
      <c r="D12" s="1709"/>
      <c r="E12" s="19" t="s">
        <v>10</v>
      </c>
      <c r="F12" s="20"/>
      <c r="G12" s="1705"/>
      <c r="H12" s="1708"/>
    </row>
    <row r="13" spans="1:12" ht="12.75" customHeight="1">
      <c r="A13" s="14" t="s">
        <v>27</v>
      </c>
      <c r="B13" s="1730"/>
      <c r="C13" s="16" t="s">
        <v>10</v>
      </c>
      <c r="D13" s="17" t="s">
        <v>10</v>
      </c>
      <c r="E13" s="1718" t="s">
        <v>28</v>
      </c>
      <c r="F13" s="1718"/>
      <c r="G13" s="1703"/>
      <c r="H13" s="1708"/>
    </row>
    <row r="14" spans="1:12">
      <c r="A14" s="14"/>
      <c r="B14" s="1731"/>
      <c r="C14" s="21"/>
      <c r="D14" s="22"/>
      <c r="E14" s="1720"/>
      <c r="F14" s="1720"/>
      <c r="G14" s="1705"/>
      <c r="H14" s="1713"/>
    </row>
    <row r="15" spans="1:12">
      <c r="A15" s="14"/>
      <c r="B15" s="1725" t="s">
        <v>29</v>
      </c>
      <c r="C15" s="1720"/>
      <c r="D15" s="1711"/>
      <c r="E15" s="23" t="s">
        <v>30</v>
      </c>
      <c r="F15" s="1739" t="s">
        <v>29</v>
      </c>
      <c r="G15" s="1740"/>
      <c r="H15" s="24" t="s">
        <v>31</v>
      </c>
    </row>
    <row r="16" spans="1:12">
      <c r="A16" s="11" t="s">
        <v>10</v>
      </c>
      <c r="B16" s="23" t="s">
        <v>32</v>
      </c>
      <c r="C16" s="23" t="s">
        <v>33</v>
      </c>
      <c r="D16" s="23" t="s">
        <v>34</v>
      </c>
      <c r="E16" s="23" t="s">
        <v>35</v>
      </c>
      <c r="F16" s="23" t="s">
        <v>36</v>
      </c>
      <c r="G16" s="25" t="s">
        <v>37</v>
      </c>
      <c r="H16" s="26" t="s">
        <v>38</v>
      </c>
    </row>
    <row r="17" spans="1:8">
      <c r="A17" s="27" t="s">
        <v>10</v>
      </c>
      <c r="B17" s="28" t="s">
        <v>10</v>
      </c>
      <c r="C17" s="28" t="s">
        <v>10</v>
      </c>
      <c r="D17" s="28" t="s">
        <v>10</v>
      </c>
      <c r="E17" s="28" t="s">
        <v>10</v>
      </c>
      <c r="F17" s="28" t="s">
        <v>10</v>
      </c>
      <c r="G17" s="28" t="s">
        <v>10</v>
      </c>
      <c r="H17" s="28" t="s">
        <v>10</v>
      </c>
    </row>
    <row r="18" spans="1:8">
      <c r="A18" s="2" t="s">
        <v>10</v>
      </c>
      <c r="B18" s="1696" t="s">
        <v>39</v>
      </c>
      <c r="C18" s="1696"/>
      <c r="D18" s="1696"/>
      <c r="E18" s="1696"/>
      <c r="F18" s="1696"/>
      <c r="G18" s="1696"/>
      <c r="H18" s="1696"/>
    </row>
    <row r="19" spans="1:8" outlineLevel="1">
      <c r="A19" s="11" t="s">
        <v>40</v>
      </c>
      <c r="B19" s="44"/>
      <c r="C19" s="50"/>
      <c r="D19" s="50"/>
      <c r="E19" s="50"/>
      <c r="F19" s="46"/>
      <c r="G19" s="47"/>
      <c r="H19" s="48"/>
    </row>
    <row r="20" spans="1:8" outlineLevel="1">
      <c r="A20" s="11" t="s">
        <v>41</v>
      </c>
      <c r="B20" s="44" t="s">
        <v>51</v>
      </c>
      <c r="C20" s="49" t="s">
        <v>51</v>
      </c>
      <c r="D20" s="49" t="s">
        <v>51</v>
      </c>
      <c r="E20" s="49" t="s">
        <v>51</v>
      </c>
      <c r="F20" s="49" t="s">
        <v>51</v>
      </c>
      <c r="G20" s="49" t="s">
        <v>51</v>
      </c>
      <c r="H20" s="49" t="s">
        <v>51</v>
      </c>
    </row>
    <row r="21" spans="1:8" outlineLevel="1">
      <c r="A21" s="11" t="s">
        <v>42</v>
      </c>
      <c r="B21" s="44">
        <v>1</v>
      </c>
      <c r="C21" s="49" t="s">
        <v>53</v>
      </c>
      <c r="D21" s="49" t="s">
        <v>53</v>
      </c>
      <c r="E21" s="49" t="s">
        <v>53</v>
      </c>
      <c r="F21" s="31">
        <v>301.2</v>
      </c>
      <c r="G21" s="32">
        <v>0.83</v>
      </c>
      <c r="H21" s="31">
        <v>76.3</v>
      </c>
    </row>
    <row r="22" spans="1:8" outlineLevel="1">
      <c r="A22" s="11" t="s">
        <v>43</v>
      </c>
      <c r="B22" s="44" t="s">
        <v>51</v>
      </c>
      <c r="C22" s="49" t="s">
        <v>51</v>
      </c>
      <c r="D22" s="49" t="s">
        <v>51</v>
      </c>
      <c r="E22" s="49" t="s">
        <v>51</v>
      </c>
      <c r="F22" s="49" t="s">
        <v>51</v>
      </c>
      <c r="G22" s="49" t="s">
        <v>51</v>
      </c>
      <c r="H22" s="49" t="s">
        <v>51</v>
      </c>
    </row>
    <row r="23" spans="1:8" outlineLevel="1">
      <c r="A23" s="11" t="s">
        <v>44</v>
      </c>
      <c r="B23" s="44" t="s">
        <v>51</v>
      </c>
      <c r="C23" s="49" t="s">
        <v>51</v>
      </c>
      <c r="D23" s="49" t="s">
        <v>51</v>
      </c>
      <c r="E23" s="49" t="s">
        <v>51</v>
      </c>
      <c r="F23" s="49" t="s">
        <v>51</v>
      </c>
      <c r="G23" s="49" t="s">
        <v>51</v>
      </c>
      <c r="H23" s="49" t="s">
        <v>51</v>
      </c>
    </row>
    <row r="24" spans="1:8" outlineLevel="1">
      <c r="A24" s="11" t="s">
        <v>45</v>
      </c>
      <c r="B24" s="44" t="s">
        <v>51</v>
      </c>
      <c r="C24" s="49" t="s">
        <v>51</v>
      </c>
      <c r="D24" s="49" t="s">
        <v>51</v>
      </c>
      <c r="E24" s="49" t="s">
        <v>51</v>
      </c>
      <c r="F24" s="49" t="s">
        <v>51</v>
      </c>
      <c r="G24" s="49" t="s">
        <v>51</v>
      </c>
      <c r="H24" s="49" t="s">
        <v>51</v>
      </c>
    </row>
    <row r="25" spans="1:8" outlineLevel="1">
      <c r="A25" s="11" t="s">
        <v>46</v>
      </c>
      <c r="B25" s="44" t="s">
        <v>51</v>
      </c>
      <c r="C25" s="49" t="s">
        <v>51</v>
      </c>
      <c r="D25" s="49" t="s">
        <v>51</v>
      </c>
      <c r="E25" s="49" t="s">
        <v>51</v>
      </c>
      <c r="F25" s="49" t="s">
        <v>51</v>
      </c>
      <c r="G25" s="49" t="s">
        <v>51</v>
      </c>
      <c r="H25" s="49" t="s">
        <v>51</v>
      </c>
    </row>
    <row r="26" spans="1:8">
      <c r="A26" s="11" t="s">
        <v>47</v>
      </c>
      <c r="B26" s="44" t="s">
        <v>51</v>
      </c>
      <c r="C26" s="50" t="s">
        <v>51</v>
      </c>
      <c r="D26" s="50" t="s">
        <v>51</v>
      </c>
      <c r="E26" s="50" t="s">
        <v>51</v>
      </c>
      <c r="F26" s="46" t="s">
        <v>51</v>
      </c>
      <c r="G26" s="47" t="s">
        <v>51</v>
      </c>
      <c r="H26" s="48" t="s">
        <v>51</v>
      </c>
    </row>
    <row r="27" spans="1:8">
      <c r="A27" s="33"/>
      <c r="B27" s="34">
        <v>1</v>
      </c>
      <c r="C27" s="30" t="s">
        <v>53</v>
      </c>
      <c r="D27" s="30" t="s">
        <v>53</v>
      </c>
      <c r="E27" s="30" t="s">
        <v>53</v>
      </c>
      <c r="F27" s="31">
        <v>301.2</v>
      </c>
      <c r="G27" s="32">
        <v>0.83</v>
      </c>
      <c r="H27" s="31">
        <v>76.3</v>
      </c>
    </row>
    <row r="28" spans="1:8" ht="12.75" customHeight="1">
      <c r="A28" s="33"/>
      <c r="B28" s="35" t="s">
        <v>48</v>
      </c>
      <c r="C28" s="36"/>
      <c r="D28" s="36"/>
      <c r="E28" s="37"/>
      <c r="F28" s="38"/>
      <c r="G28" s="39"/>
      <c r="H28" s="38"/>
    </row>
    <row r="29" spans="1:8">
      <c r="A29" s="2" t="s">
        <v>10</v>
      </c>
      <c r="B29" s="1696" t="s">
        <v>49</v>
      </c>
      <c r="C29" s="1696"/>
      <c r="D29" s="1696"/>
      <c r="E29" s="1696"/>
      <c r="F29" s="1696"/>
      <c r="G29" s="1696"/>
      <c r="H29" s="1696"/>
    </row>
    <row r="30" spans="1:8" outlineLevel="1">
      <c r="A30" s="11" t="s">
        <v>40</v>
      </c>
      <c r="B30" s="44" t="s">
        <v>51</v>
      </c>
      <c r="C30" s="50" t="s">
        <v>51</v>
      </c>
      <c r="D30" s="50" t="s">
        <v>51</v>
      </c>
      <c r="E30" s="50" t="s">
        <v>51</v>
      </c>
      <c r="F30" s="46" t="s">
        <v>51</v>
      </c>
      <c r="G30" s="47" t="s">
        <v>51</v>
      </c>
      <c r="H30" s="48" t="s">
        <v>51</v>
      </c>
    </row>
    <row r="31" spans="1:8" outlineLevel="1">
      <c r="A31" s="11" t="s">
        <v>41</v>
      </c>
      <c r="B31" s="44">
        <v>1</v>
      </c>
      <c r="C31" s="49" t="s">
        <v>53</v>
      </c>
      <c r="D31" s="49" t="s">
        <v>53</v>
      </c>
      <c r="E31" s="49" t="s">
        <v>53</v>
      </c>
      <c r="F31" s="46">
        <v>301.2</v>
      </c>
      <c r="G31" s="47">
        <v>0.83</v>
      </c>
      <c r="H31" s="48">
        <v>76.3</v>
      </c>
    </row>
    <row r="32" spans="1:8" outlineLevel="1">
      <c r="A32" s="11" t="s">
        <v>42</v>
      </c>
      <c r="B32" s="44" t="s">
        <v>51</v>
      </c>
      <c r="C32" s="49" t="s">
        <v>51</v>
      </c>
      <c r="D32" s="49" t="s">
        <v>51</v>
      </c>
      <c r="E32" s="49" t="s">
        <v>51</v>
      </c>
      <c r="F32" s="49" t="s">
        <v>51</v>
      </c>
      <c r="G32" s="49" t="s">
        <v>51</v>
      </c>
      <c r="H32" s="49" t="s">
        <v>51</v>
      </c>
    </row>
    <row r="33" spans="1:9" outlineLevel="1">
      <c r="A33" s="11" t="s">
        <v>43</v>
      </c>
      <c r="B33" s="44" t="s">
        <v>51</v>
      </c>
      <c r="C33" s="49" t="s">
        <v>51</v>
      </c>
      <c r="D33" s="49" t="s">
        <v>51</v>
      </c>
      <c r="E33" s="49" t="s">
        <v>51</v>
      </c>
      <c r="F33" s="49" t="s">
        <v>51</v>
      </c>
      <c r="G33" s="49" t="s">
        <v>51</v>
      </c>
      <c r="H33" s="49" t="s">
        <v>51</v>
      </c>
    </row>
    <row r="34" spans="1:9" outlineLevel="1">
      <c r="A34" s="11" t="s">
        <v>44</v>
      </c>
      <c r="B34" s="44" t="s">
        <v>51</v>
      </c>
      <c r="C34" s="49" t="s">
        <v>51</v>
      </c>
      <c r="D34" s="49" t="s">
        <v>51</v>
      </c>
      <c r="E34" s="49" t="s">
        <v>51</v>
      </c>
      <c r="F34" s="49" t="s">
        <v>51</v>
      </c>
      <c r="G34" s="49" t="s">
        <v>51</v>
      </c>
      <c r="H34" s="49" t="s">
        <v>51</v>
      </c>
    </row>
    <row r="35" spans="1:9" outlineLevel="1">
      <c r="A35" s="11" t="s">
        <v>45</v>
      </c>
      <c r="B35" s="44" t="s">
        <v>51</v>
      </c>
      <c r="C35" s="49" t="s">
        <v>51</v>
      </c>
      <c r="D35" s="49" t="s">
        <v>51</v>
      </c>
      <c r="E35" s="49" t="s">
        <v>51</v>
      </c>
      <c r="F35" s="49" t="s">
        <v>51</v>
      </c>
      <c r="G35" s="49" t="s">
        <v>51</v>
      </c>
      <c r="H35" s="49" t="s">
        <v>51</v>
      </c>
    </row>
    <row r="36" spans="1:9" outlineLevel="1">
      <c r="A36" s="11" t="s">
        <v>46</v>
      </c>
      <c r="B36" s="44" t="s">
        <v>51</v>
      </c>
      <c r="C36" s="49" t="s">
        <v>51</v>
      </c>
      <c r="D36" s="49" t="s">
        <v>51</v>
      </c>
      <c r="E36" s="49" t="s">
        <v>51</v>
      </c>
      <c r="F36" s="49" t="s">
        <v>51</v>
      </c>
      <c r="G36" s="49" t="s">
        <v>51</v>
      </c>
      <c r="H36" s="49" t="s">
        <v>51</v>
      </c>
    </row>
    <row r="37" spans="1:9">
      <c r="A37" s="11" t="s">
        <v>47</v>
      </c>
      <c r="B37" s="44">
        <v>1</v>
      </c>
      <c r="C37" s="50" t="s">
        <v>53</v>
      </c>
      <c r="D37" s="50" t="s">
        <v>53</v>
      </c>
      <c r="E37" s="50" t="s">
        <v>53</v>
      </c>
      <c r="F37" s="46">
        <v>301.2</v>
      </c>
      <c r="G37" s="47">
        <v>0.83</v>
      </c>
      <c r="H37" s="48">
        <v>76.3</v>
      </c>
    </row>
    <row r="38" spans="1:9">
      <c r="A38" s="1696"/>
      <c r="B38" s="1696"/>
      <c r="C38" s="1696"/>
      <c r="D38" s="1696"/>
      <c r="E38" s="1696"/>
      <c r="F38" s="1696"/>
      <c r="G38" s="1696"/>
      <c r="H38" s="1696"/>
    </row>
    <row r="39" spans="1:9">
      <c r="A39" s="2" t="s">
        <v>10</v>
      </c>
      <c r="B39" s="1696" t="s">
        <v>50</v>
      </c>
      <c r="C39" s="1696"/>
      <c r="D39" s="1696"/>
      <c r="E39" s="1696"/>
      <c r="F39" s="1696"/>
      <c r="G39" s="1696"/>
      <c r="H39" s="1696"/>
    </row>
    <row r="40" spans="1:9" outlineLevel="1">
      <c r="A40" s="11" t="s">
        <v>40</v>
      </c>
      <c r="B40" s="44" t="s">
        <v>51</v>
      </c>
      <c r="C40" s="49" t="s">
        <v>51</v>
      </c>
      <c r="D40" s="49" t="s">
        <v>51</v>
      </c>
      <c r="E40" s="49" t="s">
        <v>51</v>
      </c>
      <c r="F40" s="49" t="s">
        <v>51</v>
      </c>
      <c r="G40" s="49" t="s">
        <v>51</v>
      </c>
      <c r="H40" s="49" t="s">
        <v>51</v>
      </c>
    </row>
    <row r="41" spans="1:9" outlineLevel="1">
      <c r="A41" s="11" t="s">
        <v>41</v>
      </c>
      <c r="B41" s="44" t="s">
        <v>51</v>
      </c>
      <c r="C41" s="49" t="s">
        <v>51</v>
      </c>
      <c r="D41" s="49" t="s">
        <v>51</v>
      </c>
      <c r="E41" s="49" t="s">
        <v>51</v>
      </c>
      <c r="F41" s="49" t="s">
        <v>51</v>
      </c>
      <c r="G41" s="49" t="s">
        <v>51</v>
      </c>
      <c r="H41" s="49" t="s">
        <v>51</v>
      </c>
    </row>
    <row r="42" spans="1:9" outlineLevel="1">
      <c r="A42" s="11" t="s">
        <v>42</v>
      </c>
      <c r="B42" s="44" t="s">
        <v>51</v>
      </c>
      <c r="C42" s="49" t="s">
        <v>51</v>
      </c>
      <c r="D42" s="49" t="s">
        <v>51</v>
      </c>
      <c r="E42" s="49" t="s">
        <v>51</v>
      </c>
      <c r="F42" s="49" t="s">
        <v>51</v>
      </c>
      <c r="G42" s="49" t="s">
        <v>51</v>
      </c>
      <c r="H42" s="49" t="s">
        <v>51</v>
      </c>
    </row>
    <row r="43" spans="1:9" outlineLevel="1">
      <c r="A43" s="11" t="s">
        <v>43</v>
      </c>
      <c r="B43" s="44" t="s">
        <v>51</v>
      </c>
      <c r="C43" s="49" t="s">
        <v>51</v>
      </c>
      <c r="D43" s="49" t="s">
        <v>51</v>
      </c>
      <c r="E43" s="49" t="s">
        <v>51</v>
      </c>
      <c r="F43" s="49" t="s">
        <v>51</v>
      </c>
      <c r="G43" s="49" t="s">
        <v>51</v>
      </c>
      <c r="H43" s="49" t="s">
        <v>51</v>
      </c>
    </row>
    <row r="44" spans="1:9" outlineLevel="1">
      <c r="A44" s="11" t="s">
        <v>44</v>
      </c>
      <c r="B44" s="44" t="s">
        <v>51</v>
      </c>
      <c r="C44" s="49" t="s">
        <v>51</v>
      </c>
      <c r="D44" s="49" t="s">
        <v>51</v>
      </c>
      <c r="E44" s="49" t="s">
        <v>51</v>
      </c>
      <c r="F44" s="49" t="s">
        <v>51</v>
      </c>
      <c r="G44" s="49" t="s">
        <v>51</v>
      </c>
      <c r="H44" s="49" t="s">
        <v>51</v>
      </c>
    </row>
    <row r="45" spans="1:9" outlineLevel="1">
      <c r="A45" s="11" t="s">
        <v>45</v>
      </c>
      <c r="B45" s="44" t="s">
        <v>51</v>
      </c>
      <c r="C45" s="49" t="s">
        <v>51</v>
      </c>
      <c r="D45" s="49" t="s">
        <v>51</v>
      </c>
      <c r="E45" s="49" t="s">
        <v>51</v>
      </c>
      <c r="F45" s="49" t="s">
        <v>51</v>
      </c>
      <c r="G45" s="49" t="s">
        <v>51</v>
      </c>
      <c r="H45" s="49" t="s">
        <v>51</v>
      </c>
    </row>
    <row r="46" spans="1:9" outlineLevel="1">
      <c r="A46" s="11" t="s">
        <v>46</v>
      </c>
      <c r="B46" s="44" t="s">
        <v>51</v>
      </c>
      <c r="C46" s="49" t="s">
        <v>51</v>
      </c>
      <c r="D46" s="49" t="s">
        <v>51</v>
      </c>
      <c r="E46" s="49" t="s">
        <v>51</v>
      </c>
      <c r="F46" s="49" t="s">
        <v>51</v>
      </c>
      <c r="G46" s="49" t="s">
        <v>51</v>
      </c>
      <c r="H46" s="49" t="s">
        <v>51</v>
      </c>
      <c r="I46" s="31"/>
    </row>
    <row r="47" spans="1:9">
      <c r="A47" s="11" t="s">
        <v>47</v>
      </c>
      <c r="B47" s="44" t="s">
        <v>51</v>
      </c>
      <c r="C47" s="49" t="s">
        <v>51</v>
      </c>
      <c r="D47" s="49" t="s">
        <v>51</v>
      </c>
      <c r="E47" s="49" t="s">
        <v>51</v>
      </c>
      <c r="F47" s="49" t="s">
        <v>51</v>
      </c>
      <c r="G47" s="49" t="s">
        <v>51</v>
      </c>
      <c r="H47" s="49" t="s">
        <v>51</v>
      </c>
    </row>
    <row r="49" spans="1:8">
      <c r="A49" s="2" t="s">
        <v>10</v>
      </c>
      <c r="B49" s="1696" t="s">
        <v>52</v>
      </c>
      <c r="C49" s="1696"/>
      <c r="D49" s="1696"/>
      <c r="E49" s="1696"/>
      <c r="F49" s="1696"/>
      <c r="G49" s="1696"/>
      <c r="H49" s="1696"/>
    </row>
    <row r="50" spans="1:8" outlineLevel="1">
      <c r="A50" s="11" t="s">
        <v>40</v>
      </c>
      <c r="B50" s="44" t="s">
        <v>51</v>
      </c>
      <c r="C50" s="49" t="s">
        <v>51</v>
      </c>
      <c r="D50" s="49" t="s">
        <v>51</v>
      </c>
      <c r="E50" s="49" t="s">
        <v>51</v>
      </c>
      <c r="F50" s="49" t="s">
        <v>51</v>
      </c>
      <c r="G50" s="49" t="s">
        <v>51</v>
      </c>
      <c r="H50" s="49" t="s">
        <v>51</v>
      </c>
    </row>
    <row r="51" spans="1:8" outlineLevel="1">
      <c r="A51" s="11" t="s">
        <v>41</v>
      </c>
      <c r="B51" s="44" t="s">
        <v>51</v>
      </c>
      <c r="C51" s="49" t="s">
        <v>51</v>
      </c>
      <c r="D51" s="49" t="s">
        <v>51</v>
      </c>
      <c r="E51" s="49" t="s">
        <v>51</v>
      </c>
      <c r="F51" s="49" t="s">
        <v>51</v>
      </c>
      <c r="G51" s="49" t="s">
        <v>51</v>
      </c>
      <c r="H51" s="49" t="s">
        <v>51</v>
      </c>
    </row>
    <row r="52" spans="1:8" outlineLevel="1">
      <c r="A52" s="11" t="s">
        <v>42</v>
      </c>
      <c r="B52" s="44" t="s">
        <v>51</v>
      </c>
      <c r="C52" s="49" t="s">
        <v>51</v>
      </c>
      <c r="D52" s="49" t="s">
        <v>51</v>
      </c>
      <c r="E52" s="49" t="s">
        <v>51</v>
      </c>
      <c r="F52" s="49" t="s">
        <v>51</v>
      </c>
      <c r="G52" s="49" t="s">
        <v>51</v>
      </c>
      <c r="H52" s="49" t="s">
        <v>51</v>
      </c>
    </row>
    <row r="53" spans="1:8" outlineLevel="1">
      <c r="A53" s="11" t="s">
        <v>43</v>
      </c>
      <c r="B53" s="44" t="s">
        <v>51</v>
      </c>
      <c r="C53" s="49" t="s">
        <v>51</v>
      </c>
      <c r="D53" s="49" t="s">
        <v>51</v>
      </c>
      <c r="E53" s="49" t="s">
        <v>51</v>
      </c>
      <c r="F53" s="49" t="s">
        <v>51</v>
      </c>
      <c r="G53" s="49" t="s">
        <v>51</v>
      </c>
      <c r="H53" s="49" t="s">
        <v>51</v>
      </c>
    </row>
    <row r="54" spans="1:8" outlineLevel="1">
      <c r="A54" s="11" t="s">
        <v>44</v>
      </c>
      <c r="B54" s="44" t="s">
        <v>51</v>
      </c>
      <c r="C54" s="49" t="s">
        <v>51</v>
      </c>
      <c r="D54" s="49" t="s">
        <v>51</v>
      </c>
      <c r="E54" s="49" t="s">
        <v>51</v>
      </c>
      <c r="F54" s="49" t="s">
        <v>51</v>
      </c>
      <c r="G54" s="49" t="s">
        <v>51</v>
      </c>
      <c r="H54" s="49" t="s">
        <v>51</v>
      </c>
    </row>
    <row r="55" spans="1:8" outlineLevel="1">
      <c r="A55" s="11" t="s">
        <v>45</v>
      </c>
      <c r="B55" s="44" t="s">
        <v>51</v>
      </c>
      <c r="C55" s="49" t="s">
        <v>51</v>
      </c>
      <c r="D55" s="49" t="s">
        <v>51</v>
      </c>
      <c r="E55" s="49" t="s">
        <v>51</v>
      </c>
      <c r="F55" s="49" t="s">
        <v>51</v>
      </c>
      <c r="G55" s="49" t="s">
        <v>51</v>
      </c>
      <c r="H55" s="49" t="s">
        <v>51</v>
      </c>
    </row>
    <row r="56" spans="1:8" outlineLevel="1">
      <c r="A56" s="11" t="s">
        <v>46</v>
      </c>
      <c r="B56" s="44" t="s">
        <v>51</v>
      </c>
      <c r="C56" s="49" t="s">
        <v>51</v>
      </c>
      <c r="D56" s="49" t="s">
        <v>51</v>
      </c>
      <c r="E56" s="49" t="s">
        <v>51</v>
      </c>
      <c r="F56" s="49" t="s">
        <v>51</v>
      </c>
      <c r="G56" s="49" t="s">
        <v>51</v>
      </c>
      <c r="H56" s="49" t="s">
        <v>51</v>
      </c>
    </row>
    <row r="57" spans="1:8">
      <c r="A57" s="11" t="s">
        <v>47</v>
      </c>
      <c r="B57" s="44" t="s">
        <v>51</v>
      </c>
      <c r="C57" s="49" t="s">
        <v>51</v>
      </c>
      <c r="D57" s="49" t="s">
        <v>51</v>
      </c>
      <c r="E57" s="49" t="s">
        <v>51</v>
      </c>
      <c r="F57" s="49" t="s">
        <v>51</v>
      </c>
      <c r="G57" s="49" t="s">
        <v>51</v>
      </c>
      <c r="H57" s="49" t="s">
        <v>51</v>
      </c>
    </row>
    <row r="59" spans="1:8">
      <c r="A59" s="2" t="s">
        <v>10</v>
      </c>
      <c r="B59" s="1696" t="s">
        <v>54</v>
      </c>
      <c r="C59" s="1696"/>
      <c r="D59" s="1696"/>
      <c r="E59" s="1696"/>
      <c r="F59" s="1696"/>
      <c r="G59" s="1696"/>
      <c r="H59" s="1696"/>
    </row>
    <row r="60" spans="1:8" outlineLevel="1">
      <c r="A60" s="11" t="s">
        <v>40</v>
      </c>
      <c r="B60" s="44" t="s">
        <v>51</v>
      </c>
      <c r="C60" s="49" t="s">
        <v>51</v>
      </c>
      <c r="D60" s="49" t="s">
        <v>51</v>
      </c>
      <c r="E60" s="49" t="s">
        <v>51</v>
      </c>
      <c r="F60" s="49" t="s">
        <v>51</v>
      </c>
      <c r="G60" s="49" t="s">
        <v>51</v>
      </c>
      <c r="H60" s="49" t="s">
        <v>51</v>
      </c>
    </row>
    <row r="61" spans="1:8" outlineLevel="1">
      <c r="A61" s="11" t="s">
        <v>41</v>
      </c>
      <c r="B61" s="44" t="s">
        <v>51</v>
      </c>
      <c r="C61" s="49" t="s">
        <v>51</v>
      </c>
      <c r="D61" s="49" t="s">
        <v>51</v>
      </c>
      <c r="E61" s="49" t="s">
        <v>51</v>
      </c>
      <c r="F61" s="49" t="s">
        <v>51</v>
      </c>
      <c r="G61" s="49" t="s">
        <v>51</v>
      </c>
      <c r="H61" s="49" t="s">
        <v>51</v>
      </c>
    </row>
    <row r="62" spans="1:8" outlineLevel="1">
      <c r="A62" s="11" t="s">
        <v>42</v>
      </c>
      <c r="B62" s="44" t="s">
        <v>51</v>
      </c>
      <c r="C62" s="49" t="s">
        <v>51</v>
      </c>
      <c r="D62" s="49" t="s">
        <v>51</v>
      </c>
      <c r="E62" s="49" t="s">
        <v>51</v>
      </c>
      <c r="F62" s="49" t="s">
        <v>51</v>
      </c>
      <c r="G62" s="49" t="s">
        <v>51</v>
      </c>
      <c r="H62" s="49" t="s">
        <v>51</v>
      </c>
    </row>
    <row r="63" spans="1:8" outlineLevel="1">
      <c r="A63" s="11" t="s">
        <v>43</v>
      </c>
      <c r="B63" s="44" t="s">
        <v>51</v>
      </c>
      <c r="C63" s="49" t="s">
        <v>51</v>
      </c>
      <c r="D63" s="49" t="s">
        <v>51</v>
      </c>
      <c r="E63" s="49" t="s">
        <v>51</v>
      </c>
      <c r="F63" s="49" t="s">
        <v>51</v>
      </c>
      <c r="G63" s="49" t="s">
        <v>51</v>
      </c>
      <c r="H63" s="49" t="s">
        <v>51</v>
      </c>
    </row>
    <row r="64" spans="1:8" outlineLevel="1">
      <c r="A64" s="11" t="s">
        <v>44</v>
      </c>
      <c r="B64" s="44" t="s">
        <v>51</v>
      </c>
      <c r="C64" s="49" t="s">
        <v>51</v>
      </c>
      <c r="D64" s="49" t="s">
        <v>51</v>
      </c>
      <c r="E64" s="49" t="s">
        <v>51</v>
      </c>
      <c r="F64" s="49" t="s">
        <v>51</v>
      </c>
      <c r="G64" s="49" t="s">
        <v>51</v>
      </c>
      <c r="H64" s="49" t="s">
        <v>51</v>
      </c>
    </row>
    <row r="65" spans="1:8" outlineLevel="1">
      <c r="A65" s="11" t="s">
        <v>45</v>
      </c>
      <c r="B65" s="44" t="s">
        <v>51</v>
      </c>
      <c r="C65" s="49" t="s">
        <v>51</v>
      </c>
      <c r="D65" s="49" t="s">
        <v>51</v>
      </c>
      <c r="E65" s="49" t="s">
        <v>51</v>
      </c>
      <c r="F65" s="49" t="s">
        <v>51</v>
      </c>
      <c r="G65" s="49" t="s">
        <v>51</v>
      </c>
      <c r="H65" s="49" t="s">
        <v>51</v>
      </c>
    </row>
    <row r="66" spans="1:8" outlineLevel="1">
      <c r="A66" s="11" t="s">
        <v>46</v>
      </c>
      <c r="B66" s="44" t="s">
        <v>51</v>
      </c>
      <c r="C66" s="49" t="s">
        <v>51</v>
      </c>
      <c r="D66" s="49" t="s">
        <v>51</v>
      </c>
      <c r="E66" s="49" t="s">
        <v>51</v>
      </c>
      <c r="F66" s="49" t="s">
        <v>51</v>
      </c>
      <c r="G66" s="49" t="s">
        <v>51</v>
      </c>
      <c r="H66" s="49" t="s">
        <v>51</v>
      </c>
    </row>
    <row r="67" spans="1:8">
      <c r="A67" s="11" t="s">
        <v>47</v>
      </c>
      <c r="B67" s="44" t="s">
        <v>51</v>
      </c>
      <c r="C67" s="49" t="s">
        <v>51</v>
      </c>
      <c r="D67" s="49" t="s">
        <v>51</v>
      </c>
      <c r="E67" s="49" t="s">
        <v>51</v>
      </c>
      <c r="F67" s="49" t="s">
        <v>51</v>
      </c>
      <c r="G67" s="49" t="s">
        <v>51</v>
      </c>
      <c r="H67" s="49" t="s">
        <v>51</v>
      </c>
    </row>
    <row r="68" spans="1:8">
      <c r="A68" s="33"/>
      <c r="B68" s="40"/>
      <c r="C68" s="36"/>
      <c r="D68" s="36"/>
      <c r="E68" s="37"/>
      <c r="F68" s="38"/>
      <c r="G68" s="39"/>
      <c r="H68" s="38"/>
    </row>
    <row r="69" spans="1:8">
      <c r="A69" s="33"/>
      <c r="B69" s="40"/>
      <c r="C69" s="36"/>
      <c r="D69" s="36"/>
      <c r="E69" s="37"/>
      <c r="F69" s="38"/>
      <c r="G69" s="39"/>
      <c r="H69" s="38"/>
    </row>
    <row r="70" spans="1:8">
      <c r="A70" s="33"/>
      <c r="B70" s="40"/>
      <c r="C70" s="36"/>
      <c r="D70" s="36"/>
      <c r="E70" s="37"/>
      <c r="F70" s="38"/>
      <c r="G70" s="39"/>
      <c r="H70" s="38"/>
    </row>
    <row r="71" spans="1:8">
      <c r="A71" s="1696" t="s">
        <v>55</v>
      </c>
      <c r="B71" s="1696"/>
      <c r="C71" s="1696"/>
      <c r="D71" s="1696"/>
      <c r="E71" s="1696"/>
      <c r="F71" s="1696"/>
      <c r="G71" s="1696"/>
      <c r="H71" s="1696"/>
    </row>
    <row r="72" spans="1:8" ht="12.75" customHeight="1">
      <c r="A72" s="1696" t="s">
        <v>56</v>
      </c>
      <c r="B72" s="1696"/>
      <c r="C72" s="1696"/>
      <c r="D72" s="1696"/>
      <c r="E72" s="1696"/>
      <c r="F72" s="1696"/>
      <c r="G72" s="1696"/>
      <c r="H72" s="1696"/>
    </row>
    <row r="73" spans="1:8" ht="12.75" customHeight="1">
      <c r="A73" s="1696" t="s">
        <v>57</v>
      </c>
      <c r="B73" s="1696"/>
      <c r="C73" s="1696"/>
      <c r="D73" s="1696"/>
      <c r="E73" s="1696"/>
      <c r="F73" s="1696"/>
      <c r="G73" s="1696"/>
      <c r="H73" s="1696"/>
    </row>
    <row r="74" spans="1:8" ht="12.75" customHeight="1">
      <c r="A74" s="1696" t="s">
        <v>58</v>
      </c>
      <c r="B74" s="1696"/>
      <c r="C74" s="1696"/>
      <c r="D74" s="1696"/>
      <c r="E74" s="1696"/>
      <c r="F74" s="1696"/>
      <c r="G74" s="1696"/>
      <c r="H74" s="1696"/>
    </row>
    <row r="75" spans="1:8" ht="12.75" customHeight="1">
      <c r="A75" s="1696" t="s">
        <v>59</v>
      </c>
      <c r="B75" s="1696"/>
      <c r="C75" s="1696"/>
      <c r="D75" s="1696"/>
      <c r="E75" s="1696"/>
      <c r="F75" s="1696"/>
      <c r="G75" s="1696"/>
      <c r="H75" s="1696"/>
    </row>
    <row r="76" spans="1:8" ht="12.75" customHeight="1">
      <c r="A76" s="1696" t="s">
        <v>60</v>
      </c>
      <c r="B76" s="1696"/>
      <c r="C76" s="1696"/>
      <c r="D76" s="1696"/>
      <c r="E76" s="1696"/>
      <c r="F76" s="1696"/>
      <c r="G76" s="1696"/>
      <c r="H76" s="1696"/>
    </row>
    <row r="77" spans="1:8" ht="12.75" customHeight="1">
      <c r="A77" s="1696" t="s">
        <v>61</v>
      </c>
      <c r="B77" s="1696"/>
      <c r="C77" s="1696"/>
      <c r="D77" s="1696"/>
      <c r="E77" s="1696"/>
      <c r="F77" s="1696"/>
      <c r="G77" s="1696"/>
      <c r="H77" s="1696"/>
    </row>
    <row r="78" spans="1:8" ht="12.75" customHeight="1">
      <c r="A78" s="1696" t="s">
        <v>62</v>
      </c>
      <c r="B78" s="1696"/>
      <c r="C78" s="1696"/>
      <c r="D78" s="1696"/>
      <c r="E78" s="1696"/>
      <c r="F78" s="1696"/>
      <c r="G78" s="1696"/>
      <c r="H78" s="1696"/>
    </row>
    <row r="79" spans="1:8" ht="12.75" customHeight="1">
      <c r="A79" s="1696" t="s">
        <v>63</v>
      </c>
      <c r="B79" s="1696"/>
      <c r="C79" s="1696"/>
      <c r="D79" s="1696"/>
      <c r="E79" s="1696"/>
      <c r="F79" s="1696"/>
      <c r="G79" s="1696"/>
      <c r="H79" s="1696"/>
    </row>
    <row r="80" spans="1:8" ht="12.75" customHeight="1">
      <c r="A80" s="1696" t="s">
        <v>64</v>
      </c>
      <c r="B80" s="1696"/>
      <c r="C80" s="1696"/>
      <c r="D80" s="1696"/>
      <c r="E80" s="1696"/>
      <c r="F80" s="1696"/>
      <c r="G80" s="1696"/>
      <c r="H80" s="1696"/>
    </row>
    <row r="81" spans="1:9" ht="12.75" customHeight="1">
      <c r="A81" s="1696" t="s">
        <v>65</v>
      </c>
      <c r="B81" s="1696"/>
      <c r="C81" s="1696"/>
      <c r="D81" s="1696"/>
      <c r="E81" s="1696"/>
      <c r="F81" s="1696"/>
      <c r="G81" s="1696"/>
      <c r="H81" s="1696"/>
    </row>
    <row r="94" spans="1:9" s="57" customFormat="1" ht="13.15" customHeight="1" outlineLevel="1">
      <c r="A94" s="1695" t="s">
        <v>305</v>
      </c>
      <c r="B94" s="1695"/>
      <c r="C94" s="1695"/>
      <c r="D94" s="1695"/>
      <c r="E94" s="1695"/>
      <c r="F94" s="1695"/>
      <c r="G94" s="1695"/>
      <c r="H94" s="1695"/>
      <c r="I94" s="1695"/>
    </row>
    <row r="102" spans="1:9">
      <c r="A102" s="1695"/>
      <c r="B102" s="1695"/>
      <c r="C102" s="1695"/>
      <c r="D102" s="1695"/>
      <c r="E102" s="1695"/>
      <c r="F102" s="1695"/>
      <c r="G102" s="1695"/>
      <c r="H102" s="1695"/>
      <c r="I102" s="1695"/>
    </row>
  </sheetData>
  <mergeCells count="33">
    <mergeCell ref="B29:H29"/>
    <mergeCell ref="A2:L2"/>
    <mergeCell ref="A5:H5"/>
    <mergeCell ref="B6:B14"/>
    <mergeCell ref="C6:C8"/>
    <mergeCell ref="D6:D8"/>
    <mergeCell ref="H6:H14"/>
    <mergeCell ref="F7:G7"/>
    <mergeCell ref="F8:G8"/>
    <mergeCell ref="G9:G12"/>
    <mergeCell ref="C11:D11"/>
    <mergeCell ref="C12:D12"/>
    <mergeCell ref="E13:G14"/>
    <mergeCell ref="B15:D15"/>
    <mergeCell ref="F15:G15"/>
    <mergeCell ref="B18:H18"/>
    <mergeCell ref="A78:H78"/>
    <mergeCell ref="A38:H38"/>
    <mergeCell ref="B39:H39"/>
    <mergeCell ref="B49:H49"/>
    <mergeCell ref="B59:H59"/>
    <mergeCell ref="A71:H71"/>
    <mergeCell ref="A72:H72"/>
    <mergeCell ref="A73:H73"/>
    <mergeCell ref="A74:H74"/>
    <mergeCell ref="A75:H75"/>
    <mergeCell ref="A76:H76"/>
    <mergeCell ref="A77:H77"/>
    <mergeCell ref="A79:H79"/>
    <mergeCell ref="A80:H80"/>
    <mergeCell ref="A81:H81"/>
    <mergeCell ref="A94:I94"/>
    <mergeCell ref="A102:I102"/>
  </mergeCells>
  <pageMargins left="0" right="0" top="0" bottom="0" header="0.51181102362204722" footer="0.51181102362204722"/>
  <pageSetup scale="65" orientation="portrait" horizontalDpi="300" verticalDpi="300" r:id="rId1"/>
  <headerFooter alignWithMargins="0"/>
  <colBreaks count="1" manualBreakCount="1">
    <brk id="8" max="84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A1:P80"/>
  <sheetViews>
    <sheetView showGridLines="0" zoomScaleNormal="100" workbookViewId="0"/>
  </sheetViews>
  <sheetFormatPr baseColWidth="10" defaultColWidth="11.42578125" defaultRowHeight="12.75"/>
  <cols>
    <col min="1" max="1" width="32.42578125" style="821" customWidth="1"/>
    <col min="2" max="8" width="14.28515625" style="821" customWidth="1"/>
    <col min="9" max="256" width="11.42578125" style="821"/>
    <col min="257" max="257" width="32.42578125" style="821" customWidth="1"/>
    <col min="258" max="264" width="14.28515625" style="821" customWidth="1"/>
    <col min="265" max="512" width="11.42578125" style="821"/>
    <col min="513" max="513" width="32.42578125" style="821" customWidth="1"/>
    <col min="514" max="520" width="14.28515625" style="821" customWidth="1"/>
    <col min="521" max="768" width="11.42578125" style="821"/>
    <col min="769" max="769" width="32.42578125" style="821" customWidth="1"/>
    <col min="770" max="776" width="14.28515625" style="821" customWidth="1"/>
    <col min="777" max="1024" width="11.42578125" style="821"/>
    <col min="1025" max="1025" width="32.42578125" style="821" customWidth="1"/>
    <col min="1026" max="1032" width="14.28515625" style="821" customWidth="1"/>
    <col min="1033" max="1280" width="11.42578125" style="821"/>
    <col min="1281" max="1281" width="32.42578125" style="821" customWidth="1"/>
    <col min="1282" max="1288" width="14.28515625" style="821" customWidth="1"/>
    <col min="1289" max="1536" width="11.42578125" style="821"/>
    <col min="1537" max="1537" width="32.42578125" style="821" customWidth="1"/>
    <col min="1538" max="1544" width="14.28515625" style="821" customWidth="1"/>
    <col min="1545" max="1792" width="11.42578125" style="821"/>
    <col min="1793" max="1793" width="32.42578125" style="821" customWidth="1"/>
    <col min="1794" max="1800" width="14.28515625" style="821" customWidth="1"/>
    <col min="1801" max="2048" width="11.42578125" style="821"/>
    <col min="2049" max="2049" width="32.42578125" style="821" customWidth="1"/>
    <col min="2050" max="2056" width="14.28515625" style="821" customWidth="1"/>
    <col min="2057" max="2304" width="11.42578125" style="821"/>
    <col min="2305" max="2305" width="32.42578125" style="821" customWidth="1"/>
    <col min="2306" max="2312" width="14.28515625" style="821" customWidth="1"/>
    <col min="2313" max="2560" width="11.42578125" style="821"/>
    <col min="2561" max="2561" width="32.42578125" style="821" customWidth="1"/>
    <col min="2562" max="2568" width="14.28515625" style="821" customWidth="1"/>
    <col min="2569" max="2816" width="11.42578125" style="821"/>
    <col min="2817" max="2817" width="32.42578125" style="821" customWidth="1"/>
    <col min="2818" max="2824" width="14.28515625" style="821" customWidth="1"/>
    <col min="2825" max="3072" width="11.42578125" style="821"/>
    <col min="3073" max="3073" width="32.42578125" style="821" customWidth="1"/>
    <col min="3074" max="3080" width="14.28515625" style="821" customWidth="1"/>
    <col min="3081" max="3328" width="11.42578125" style="821"/>
    <col min="3329" max="3329" width="32.42578125" style="821" customWidth="1"/>
    <col min="3330" max="3336" width="14.28515625" style="821" customWidth="1"/>
    <col min="3337" max="3584" width="11.42578125" style="821"/>
    <col min="3585" max="3585" width="32.42578125" style="821" customWidth="1"/>
    <col min="3586" max="3592" width="14.28515625" style="821" customWidth="1"/>
    <col min="3593" max="3840" width="11.42578125" style="821"/>
    <col min="3841" max="3841" width="32.42578125" style="821" customWidth="1"/>
    <col min="3842" max="3848" width="14.28515625" style="821" customWidth="1"/>
    <col min="3849" max="4096" width="11.42578125" style="821"/>
    <col min="4097" max="4097" width="32.42578125" style="821" customWidth="1"/>
    <col min="4098" max="4104" width="14.28515625" style="821" customWidth="1"/>
    <col min="4105" max="4352" width="11.42578125" style="821"/>
    <col min="4353" max="4353" width="32.42578125" style="821" customWidth="1"/>
    <col min="4354" max="4360" width="14.28515625" style="821" customWidth="1"/>
    <col min="4361" max="4608" width="11.42578125" style="821"/>
    <col min="4609" max="4609" width="32.42578125" style="821" customWidth="1"/>
    <col min="4610" max="4616" width="14.28515625" style="821" customWidth="1"/>
    <col min="4617" max="4864" width="11.42578125" style="821"/>
    <col min="4865" max="4865" width="32.42578125" style="821" customWidth="1"/>
    <col min="4866" max="4872" width="14.28515625" style="821" customWidth="1"/>
    <col min="4873" max="5120" width="11.42578125" style="821"/>
    <col min="5121" max="5121" width="32.42578125" style="821" customWidth="1"/>
    <col min="5122" max="5128" width="14.28515625" style="821" customWidth="1"/>
    <col min="5129" max="5376" width="11.42578125" style="821"/>
    <col min="5377" max="5377" width="32.42578125" style="821" customWidth="1"/>
    <col min="5378" max="5384" width="14.28515625" style="821" customWidth="1"/>
    <col min="5385" max="5632" width="11.42578125" style="821"/>
    <col min="5633" max="5633" width="32.42578125" style="821" customWidth="1"/>
    <col min="5634" max="5640" width="14.28515625" style="821" customWidth="1"/>
    <col min="5641" max="5888" width="11.42578125" style="821"/>
    <col min="5889" max="5889" width="32.42578125" style="821" customWidth="1"/>
    <col min="5890" max="5896" width="14.28515625" style="821" customWidth="1"/>
    <col min="5897" max="6144" width="11.42578125" style="821"/>
    <col min="6145" max="6145" width="32.42578125" style="821" customWidth="1"/>
    <col min="6146" max="6152" width="14.28515625" style="821" customWidth="1"/>
    <col min="6153" max="6400" width="11.42578125" style="821"/>
    <col min="6401" max="6401" width="32.42578125" style="821" customWidth="1"/>
    <col min="6402" max="6408" width="14.28515625" style="821" customWidth="1"/>
    <col min="6409" max="6656" width="11.42578125" style="821"/>
    <col min="6657" max="6657" width="32.42578125" style="821" customWidth="1"/>
    <col min="6658" max="6664" width="14.28515625" style="821" customWidth="1"/>
    <col min="6665" max="6912" width="11.42578125" style="821"/>
    <col min="6913" max="6913" width="32.42578125" style="821" customWidth="1"/>
    <col min="6914" max="6920" width="14.28515625" style="821" customWidth="1"/>
    <col min="6921" max="7168" width="11.42578125" style="821"/>
    <col min="7169" max="7169" width="32.42578125" style="821" customWidth="1"/>
    <col min="7170" max="7176" width="14.28515625" style="821" customWidth="1"/>
    <col min="7177" max="7424" width="11.42578125" style="821"/>
    <col min="7425" max="7425" width="32.42578125" style="821" customWidth="1"/>
    <col min="7426" max="7432" width="14.28515625" style="821" customWidth="1"/>
    <col min="7433" max="7680" width="11.42578125" style="821"/>
    <col min="7681" max="7681" width="32.42578125" style="821" customWidth="1"/>
    <col min="7682" max="7688" width="14.28515625" style="821" customWidth="1"/>
    <col min="7689" max="7936" width="11.42578125" style="821"/>
    <col min="7937" max="7937" width="32.42578125" style="821" customWidth="1"/>
    <col min="7938" max="7944" width="14.28515625" style="821" customWidth="1"/>
    <col min="7945" max="8192" width="11.42578125" style="821"/>
    <col min="8193" max="8193" width="32.42578125" style="821" customWidth="1"/>
    <col min="8194" max="8200" width="14.28515625" style="821" customWidth="1"/>
    <col min="8201" max="8448" width="11.42578125" style="821"/>
    <col min="8449" max="8449" width="32.42578125" style="821" customWidth="1"/>
    <col min="8450" max="8456" width="14.28515625" style="821" customWidth="1"/>
    <col min="8457" max="8704" width="11.42578125" style="821"/>
    <col min="8705" max="8705" width="32.42578125" style="821" customWidth="1"/>
    <col min="8706" max="8712" width="14.28515625" style="821" customWidth="1"/>
    <col min="8713" max="8960" width="11.42578125" style="821"/>
    <col min="8961" max="8961" width="32.42578125" style="821" customWidth="1"/>
    <col min="8962" max="8968" width="14.28515625" style="821" customWidth="1"/>
    <col min="8969" max="9216" width="11.42578125" style="821"/>
    <col min="9217" max="9217" width="32.42578125" style="821" customWidth="1"/>
    <col min="9218" max="9224" width="14.28515625" style="821" customWidth="1"/>
    <col min="9225" max="9472" width="11.42578125" style="821"/>
    <col min="9473" max="9473" width="32.42578125" style="821" customWidth="1"/>
    <col min="9474" max="9480" width="14.28515625" style="821" customWidth="1"/>
    <col min="9481" max="9728" width="11.42578125" style="821"/>
    <col min="9729" max="9729" width="32.42578125" style="821" customWidth="1"/>
    <col min="9730" max="9736" width="14.28515625" style="821" customWidth="1"/>
    <col min="9737" max="9984" width="11.42578125" style="821"/>
    <col min="9985" max="9985" width="32.42578125" style="821" customWidth="1"/>
    <col min="9986" max="9992" width="14.28515625" style="821" customWidth="1"/>
    <col min="9993" max="10240" width="11.42578125" style="821"/>
    <col min="10241" max="10241" width="32.42578125" style="821" customWidth="1"/>
    <col min="10242" max="10248" width="14.28515625" style="821" customWidth="1"/>
    <col min="10249" max="10496" width="11.42578125" style="821"/>
    <col min="10497" max="10497" width="32.42578125" style="821" customWidth="1"/>
    <col min="10498" max="10504" width="14.28515625" style="821" customWidth="1"/>
    <col min="10505" max="10752" width="11.42578125" style="821"/>
    <col min="10753" max="10753" width="32.42578125" style="821" customWidth="1"/>
    <col min="10754" max="10760" width="14.28515625" style="821" customWidth="1"/>
    <col min="10761" max="11008" width="11.42578125" style="821"/>
    <col min="11009" max="11009" width="32.42578125" style="821" customWidth="1"/>
    <col min="11010" max="11016" width="14.28515625" style="821" customWidth="1"/>
    <col min="11017" max="11264" width="11.42578125" style="821"/>
    <col min="11265" max="11265" width="32.42578125" style="821" customWidth="1"/>
    <col min="11266" max="11272" width="14.28515625" style="821" customWidth="1"/>
    <col min="11273" max="11520" width="11.42578125" style="821"/>
    <col min="11521" max="11521" width="32.42578125" style="821" customWidth="1"/>
    <col min="11522" max="11528" width="14.28515625" style="821" customWidth="1"/>
    <col min="11529" max="11776" width="11.42578125" style="821"/>
    <col min="11777" max="11777" width="32.42578125" style="821" customWidth="1"/>
    <col min="11778" max="11784" width="14.28515625" style="821" customWidth="1"/>
    <col min="11785" max="12032" width="11.42578125" style="821"/>
    <col min="12033" max="12033" width="32.42578125" style="821" customWidth="1"/>
    <col min="12034" max="12040" width="14.28515625" style="821" customWidth="1"/>
    <col min="12041" max="12288" width="11.42578125" style="821"/>
    <col min="12289" max="12289" width="32.42578125" style="821" customWidth="1"/>
    <col min="12290" max="12296" width="14.28515625" style="821" customWidth="1"/>
    <col min="12297" max="12544" width="11.42578125" style="821"/>
    <col min="12545" max="12545" width="32.42578125" style="821" customWidth="1"/>
    <col min="12546" max="12552" width="14.28515625" style="821" customWidth="1"/>
    <col min="12553" max="12800" width="11.42578125" style="821"/>
    <col min="12801" max="12801" width="32.42578125" style="821" customWidth="1"/>
    <col min="12802" max="12808" width="14.28515625" style="821" customWidth="1"/>
    <col min="12809" max="13056" width="11.42578125" style="821"/>
    <col min="13057" max="13057" width="32.42578125" style="821" customWidth="1"/>
    <col min="13058" max="13064" width="14.28515625" style="821" customWidth="1"/>
    <col min="13065" max="13312" width="11.42578125" style="821"/>
    <col min="13313" max="13313" width="32.42578125" style="821" customWidth="1"/>
    <col min="13314" max="13320" width="14.28515625" style="821" customWidth="1"/>
    <col min="13321" max="13568" width="11.42578125" style="821"/>
    <col min="13569" max="13569" width="32.42578125" style="821" customWidth="1"/>
    <col min="13570" max="13576" width="14.28515625" style="821" customWidth="1"/>
    <col min="13577" max="13824" width="11.42578125" style="821"/>
    <col min="13825" max="13825" width="32.42578125" style="821" customWidth="1"/>
    <col min="13826" max="13832" width="14.28515625" style="821" customWidth="1"/>
    <col min="13833" max="14080" width="11.42578125" style="821"/>
    <col min="14081" max="14081" width="32.42578125" style="821" customWidth="1"/>
    <col min="14082" max="14088" width="14.28515625" style="821" customWidth="1"/>
    <col min="14089" max="14336" width="11.42578125" style="821"/>
    <col min="14337" max="14337" width="32.42578125" style="821" customWidth="1"/>
    <col min="14338" max="14344" width="14.28515625" style="821" customWidth="1"/>
    <col min="14345" max="14592" width="11.42578125" style="821"/>
    <col min="14593" max="14593" width="32.42578125" style="821" customWidth="1"/>
    <col min="14594" max="14600" width="14.28515625" style="821" customWidth="1"/>
    <col min="14601" max="14848" width="11.42578125" style="821"/>
    <col min="14849" max="14849" width="32.42578125" style="821" customWidth="1"/>
    <col min="14850" max="14856" width="14.28515625" style="821" customWidth="1"/>
    <col min="14857" max="15104" width="11.42578125" style="821"/>
    <col min="15105" max="15105" width="32.42578125" style="821" customWidth="1"/>
    <col min="15106" max="15112" width="14.28515625" style="821" customWidth="1"/>
    <col min="15113" max="15360" width="11.42578125" style="821"/>
    <col min="15361" max="15361" width="32.42578125" style="821" customWidth="1"/>
    <col min="15362" max="15368" width="14.28515625" style="821" customWidth="1"/>
    <col min="15369" max="15616" width="11.42578125" style="821"/>
    <col min="15617" max="15617" width="32.42578125" style="821" customWidth="1"/>
    <col min="15618" max="15624" width="14.28515625" style="821" customWidth="1"/>
    <col min="15625" max="15872" width="11.42578125" style="821"/>
    <col min="15873" max="15873" width="32.42578125" style="821" customWidth="1"/>
    <col min="15874" max="15880" width="14.28515625" style="821" customWidth="1"/>
    <col min="15881" max="16128" width="11.42578125" style="821"/>
    <col min="16129" max="16129" width="32.42578125" style="821" customWidth="1"/>
    <col min="16130" max="16136" width="14.28515625" style="821" customWidth="1"/>
    <col min="16137" max="16384" width="11.42578125" style="821"/>
  </cols>
  <sheetData>
    <row r="1" spans="1:10" s="819" customFormat="1" ht="15">
      <c r="A1" s="839" t="s">
        <v>978</v>
      </c>
      <c r="B1" s="818"/>
      <c r="C1" s="818"/>
      <c r="D1" s="818"/>
      <c r="E1" s="818"/>
      <c r="F1" s="818"/>
      <c r="G1" s="818"/>
      <c r="H1" s="818"/>
      <c r="I1" s="818"/>
    </row>
    <row r="2" spans="1:10" ht="15.75">
      <c r="A2" s="840" t="s">
        <v>842</v>
      </c>
      <c r="B2" s="820"/>
      <c r="C2" s="820"/>
      <c r="D2" s="820"/>
      <c r="E2" s="820"/>
      <c r="F2" s="820"/>
      <c r="G2" s="820"/>
      <c r="H2" s="820"/>
      <c r="I2" s="820"/>
    </row>
    <row r="3" spans="1:10">
      <c r="A3" s="820"/>
      <c r="B3" s="822"/>
      <c r="C3" s="820"/>
      <c r="D3" s="820"/>
      <c r="E3" s="820"/>
      <c r="F3" s="820"/>
      <c r="G3" s="820"/>
      <c r="H3" s="820"/>
      <c r="I3" s="820"/>
    </row>
    <row r="4" spans="1:10">
      <c r="A4" s="823"/>
      <c r="B4" s="1741" t="s">
        <v>816</v>
      </c>
      <c r="C4" s="1744" t="s">
        <v>817</v>
      </c>
      <c r="D4" s="1745"/>
      <c r="E4" s="1745"/>
      <c r="F4" s="1745"/>
      <c r="G4" s="1745"/>
      <c r="H4" s="1745"/>
      <c r="I4" s="820"/>
    </row>
    <row r="5" spans="1:10">
      <c r="A5" s="824"/>
      <c r="B5" s="1742"/>
      <c r="C5" s="1746" t="s">
        <v>818</v>
      </c>
      <c r="D5" s="1744" t="s">
        <v>819</v>
      </c>
      <c r="E5" s="1745"/>
      <c r="F5" s="1745"/>
      <c r="G5" s="1749"/>
      <c r="H5" s="1750" t="s">
        <v>820</v>
      </c>
      <c r="I5" s="820"/>
    </row>
    <row r="6" spans="1:10" ht="15" customHeight="1">
      <c r="A6" s="824"/>
      <c r="B6" s="1742"/>
      <c r="C6" s="1747"/>
      <c r="D6" s="1741" t="s">
        <v>821</v>
      </c>
      <c r="E6" s="825" t="s">
        <v>822</v>
      </c>
      <c r="F6" s="1741" t="s">
        <v>823</v>
      </c>
      <c r="G6" s="825" t="s">
        <v>822</v>
      </c>
      <c r="H6" s="1751"/>
      <c r="I6" s="820"/>
    </row>
    <row r="7" spans="1:10" ht="30" customHeight="1">
      <c r="A7" s="824"/>
      <c r="B7" s="1742"/>
      <c r="C7" s="1747"/>
      <c r="D7" s="1742"/>
      <c r="E7" s="1753" t="s">
        <v>824</v>
      </c>
      <c r="F7" s="1742"/>
      <c r="G7" s="1755" t="s">
        <v>841</v>
      </c>
      <c r="H7" s="1751"/>
      <c r="I7" s="820"/>
    </row>
    <row r="8" spans="1:10">
      <c r="A8" s="826"/>
      <c r="B8" s="1743"/>
      <c r="C8" s="1748"/>
      <c r="D8" s="1743"/>
      <c r="E8" s="1754"/>
      <c r="F8" s="1743"/>
      <c r="G8" s="1756"/>
      <c r="H8" s="1752"/>
      <c r="I8" s="820"/>
    </row>
    <row r="9" spans="1:10">
      <c r="A9" s="827"/>
      <c r="B9" s="828"/>
      <c r="C9" s="829"/>
      <c r="D9" s="829"/>
      <c r="E9" s="829"/>
      <c r="F9" s="829"/>
      <c r="G9" s="829"/>
      <c r="H9" s="829"/>
      <c r="I9" s="820"/>
    </row>
    <row r="10" spans="1:10">
      <c r="A10" s="827"/>
      <c r="B10" s="830" t="s">
        <v>825</v>
      </c>
      <c r="C10" s="827"/>
      <c r="D10" s="827"/>
      <c r="E10" s="827"/>
      <c r="F10" s="827"/>
      <c r="G10" s="827"/>
      <c r="H10" s="827"/>
      <c r="I10" s="820"/>
    </row>
    <row r="11" spans="1:10">
      <c r="A11" s="827"/>
      <c r="B11" s="827"/>
      <c r="C11" s="827"/>
      <c r="D11" s="827"/>
      <c r="E11" s="827"/>
      <c r="F11" s="827"/>
      <c r="G11" s="827"/>
      <c r="H11" s="827"/>
      <c r="I11" s="820"/>
    </row>
    <row r="12" spans="1:10" ht="14.25">
      <c r="A12" s="824" t="s">
        <v>843</v>
      </c>
      <c r="B12" s="831">
        <v>2706</v>
      </c>
      <c r="C12" s="832">
        <v>2684</v>
      </c>
      <c r="D12" s="832">
        <v>1828</v>
      </c>
      <c r="E12" s="832">
        <v>1810</v>
      </c>
      <c r="F12" s="832">
        <v>1160</v>
      </c>
      <c r="G12" s="832">
        <v>1045</v>
      </c>
      <c r="H12" s="832">
        <v>11</v>
      </c>
      <c r="I12" s="820"/>
      <c r="J12" s="833"/>
    </row>
    <row r="13" spans="1:10">
      <c r="A13" s="824" t="s">
        <v>255</v>
      </c>
      <c r="B13" s="831"/>
      <c r="C13" s="831"/>
      <c r="D13" s="831"/>
      <c r="E13" s="831"/>
      <c r="F13" s="831"/>
      <c r="G13" s="831"/>
      <c r="H13" s="831"/>
      <c r="I13" s="820"/>
      <c r="J13" s="833"/>
    </row>
    <row r="14" spans="1:10">
      <c r="A14" s="824" t="s">
        <v>826</v>
      </c>
      <c r="B14" s="831">
        <v>100</v>
      </c>
      <c r="C14" s="832">
        <v>100</v>
      </c>
      <c r="D14" s="832">
        <v>15</v>
      </c>
      <c r="E14" s="832">
        <v>14</v>
      </c>
      <c r="F14" s="832">
        <v>95</v>
      </c>
      <c r="G14" s="832">
        <v>84</v>
      </c>
      <c r="H14" s="834" t="s">
        <v>827</v>
      </c>
      <c r="I14" s="820"/>
    </row>
    <row r="15" spans="1:10">
      <c r="A15" s="824" t="s">
        <v>828</v>
      </c>
      <c r="B15" s="831">
        <v>1921</v>
      </c>
      <c r="C15" s="832">
        <v>1916</v>
      </c>
      <c r="D15" s="832">
        <v>1515</v>
      </c>
      <c r="E15" s="832">
        <v>1501</v>
      </c>
      <c r="F15" s="832">
        <v>644</v>
      </c>
      <c r="G15" s="832">
        <v>571</v>
      </c>
      <c r="H15" s="834" t="s">
        <v>827</v>
      </c>
      <c r="I15" s="820"/>
    </row>
    <row r="16" spans="1:10">
      <c r="A16" s="824" t="s">
        <v>655</v>
      </c>
      <c r="B16" s="831">
        <v>1</v>
      </c>
      <c r="C16" s="832">
        <v>1</v>
      </c>
      <c r="D16" s="834" t="s">
        <v>827</v>
      </c>
      <c r="E16" s="834" t="s">
        <v>827</v>
      </c>
      <c r="F16" s="834" t="s">
        <v>827</v>
      </c>
      <c r="G16" s="834" t="s">
        <v>827</v>
      </c>
      <c r="H16" s="834" t="s">
        <v>827</v>
      </c>
      <c r="I16" s="820"/>
    </row>
    <row r="17" spans="1:9">
      <c r="A17" s="824" t="s">
        <v>829</v>
      </c>
      <c r="B17" s="831">
        <v>36</v>
      </c>
      <c r="C17" s="832">
        <v>36</v>
      </c>
      <c r="D17" s="832">
        <v>28</v>
      </c>
      <c r="E17" s="832">
        <v>28</v>
      </c>
      <c r="F17" s="832">
        <v>11</v>
      </c>
      <c r="G17" s="832">
        <v>10</v>
      </c>
      <c r="H17" s="834" t="s">
        <v>827</v>
      </c>
      <c r="I17" s="820"/>
    </row>
    <row r="18" spans="1:9">
      <c r="A18" s="824" t="s">
        <v>830</v>
      </c>
      <c r="B18" s="831">
        <v>48</v>
      </c>
      <c r="C18" s="832">
        <v>48</v>
      </c>
      <c r="D18" s="832">
        <v>10</v>
      </c>
      <c r="E18" s="832">
        <v>10</v>
      </c>
      <c r="F18" s="832">
        <v>44</v>
      </c>
      <c r="G18" s="832">
        <v>42</v>
      </c>
      <c r="H18" s="834" t="s">
        <v>827</v>
      </c>
      <c r="I18" s="820"/>
    </row>
    <row r="19" spans="1:9">
      <c r="A19" s="824" t="s">
        <v>831</v>
      </c>
      <c r="B19" s="831">
        <v>19</v>
      </c>
      <c r="C19" s="832">
        <v>17</v>
      </c>
      <c r="D19" s="832">
        <v>7</v>
      </c>
      <c r="E19" s="832">
        <v>7</v>
      </c>
      <c r="F19" s="832">
        <v>7</v>
      </c>
      <c r="G19" s="832">
        <v>5</v>
      </c>
      <c r="H19" s="834" t="s">
        <v>827</v>
      </c>
      <c r="I19" s="820"/>
    </row>
    <row r="20" spans="1:9">
      <c r="A20" s="824" t="s">
        <v>832</v>
      </c>
      <c r="B20" s="831">
        <v>116</v>
      </c>
      <c r="C20" s="832">
        <v>112</v>
      </c>
      <c r="D20" s="832">
        <v>24</v>
      </c>
      <c r="E20" s="832">
        <v>23</v>
      </c>
      <c r="F20" s="832">
        <v>95</v>
      </c>
      <c r="G20" s="832">
        <v>86</v>
      </c>
      <c r="H20" s="832">
        <v>4</v>
      </c>
      <c r="I20" s="820"/>
    </row>
    <row r="21" spans="1:9">
      <c r="A21" s="824" t="s">
        <v>833</v>
      </c>
      <c r="B21" s="831">
        <v>126</v>
      </c>
      <c r="C21" s="832">
        <v>124</v>
      </c>
      <c r="D21" s="832">
        <v>12</v>
      </c>
      <c r="E21" s="832">
        <v>11</v>
      </c>
      <c r="F21" s="832">
        <v>119</v>
      </c>
      <c r="G21" s="832">
        <v>112</v>
      </c>
      <c r="H21" s="834" t="s">
        <v>827</v>
      </c>
      <c r="I21" s="820"/>
    </row>
    <row r="22" spans="1:9">
      <c r="A22" s="824" t="s">
        <v>834</v>
      </c>
      <c r="B22" s="831">
        <v>26</v>
      </c>
      <c r="C22" s="832">
        <v>26</v>
      </c>
      <c r="D22" s="832">
        <v>4</v>
      </c>
      <c r="E22" s="832">
        <v>4</v>
      </c>
      <c r="F22" s="832">
        <v>27</v>
      </c>
      <c r="G22" s="832">
        <v>25</v>
      </c>
      <c r="H22" s="834" t="s">
        <v>827</v>
      </c>
      <c r="I22" s="820"/>
    </row>
    <row r="23" spans="1:9">
      <c r="A23" s="824" t="s">
        <v>835</v>
      </c>
      <c r="B23" s="831">
        <v>2</v>
      </c>
      <c r="C23" s="832">
        <v>2</v>
      </c>
      <c r="D23" s="834" t="s">
        <v>827</v>
      </c>
      <c r="E23" s="834" t="s">
        <v>827</v>
      </c>
      <c r="F23" s="832">
        <v>1</v>
      </c>
      <c r="G23" s="832">
        <v>1</v>
      </c>
      <c r="H23" s="834" t="s">
        <v>827</v>
      </c>
      <c r="I23" s="820"/>
    </row>
    <row r="24" spans="1:9">
      <c r="A24" s="824" t="s">
        <v>836</v>
      </c>
      <c r="B24" s="831">
        <v>197</v>
      </c>
      <c r="C24" s="832">
        <v>197</v>
      </c>
      <c r="D24" s="832">
        <v>157</v>
      </c>
      <c r="E24" s="832">
        <v>156</v>
      </c>
      <c r="F24" s="832">
        <v>55</v>
      </c>
      <c r="G24" s="832">
        <v>50</v>
      </c>
      <c r="H24" s="834" t="s">
        <v>827</v>
      </c>
      <c r="I24" s="820"/>
    </row>
    <row r="25" spans="1:9">
      <c r="A25" s="824" t="s">
        <v>837</v>
      </c>
      <c r="B25" s="831">
        <v>16</v>
      </c>
      <c r="C25" s="832">
        <v>16</v>
      </c>
      <c r="D25" s="832">
        <v>7</v>
      </c>
      <c r="E25" s="832">
        <v>7</v>
      </c>
      <c r="F25" s="832">
        <v>11</v>
      </c>
      <c r="G25" s="832">
        <v>11</v>
      </c>
      <c r="H25" s="834" t="s">
        <v>827</v>
      </c>
      <c r="I25" s="820"/>
    </row>
    <row r="26" spans="1:9">
      <c r="A26" s="824" t="s">
        <v>838</v>
      </c>
      <c r="B26" s="831">
        <v>31</v>
      </c>
      <c r="C26" s="832">
        <v>22</v>
      </c>
      <c r="D26" s="832">
        <v>17</v>
      </c>
      <c r="E26" s="832">
        <v>17</v>
      </c>
      <c r="F26" s="832">
        <v>6</v>
      </c>
      <c r="G26" s="832">
        <v>5</v>
      </c>
      <c r="H26" s="832">
        <v>7</v>
      </c>
      <c r="I26" s="820"/>
    </row>
    <row r="27" spans="1:9">
      <c r="A27" s="824" t="s">
        <v>839</v>
      </c>
      <c r="B27" s="831">
        <v>67</v>
      </c>
      <c r="C27" s="832">
        <v>67</v>
      </c>
      <c r="D27" s="832">
        <v>32</v>
      </c>
      <c r="E27" s="832">
        <v>32</v>
      </c>
      <c r="F27" s="832">
        <v>45</v>
      </c>
      <c r="G27" s="832">
        <v>43</v>
      </c>
      <c r="H27" s="834" t="s">
        <v>827</v>
      </c>
      <c r="I27" s="820"/>
    </row>
    <row r="28" spans="1:9">
      <c r="A28" s="827"/>
      <c r="B28" s="831"/>
      <c r="C28" s="831"/>
      <c r="D28" s="831"/>
      <c r="E28" s="831"/>
      <c r="F28" s="831"/>
      <c r="G28" s="831"/>
      <c r="H28" s="831"/>
      <c r="I28" s="820"/>
    </row>
    <row r="29" spans="1:9">
      <c r="A29" s="827"/>
      <c r="B29" s="835" t="s">
        <v>840</v>
      </c>
      <c r="C29" s="831"/>
      <c r="D29" s="831"/>
      <c r="E29" s="831"/>
      <c r="F29" s="831"/>
      <c r="G29" s="831"/>
      <c r="H29" s="831"/>
      <c r="I29" s="820"/>
    </row>
    <row r="30" spans="1:9">
      <c r="A30" s="827"/>
      <c r="B30" s="836"/>
      <c r="C30" s="831"/>
      <c r="D30" s="831"/>
      <c r="E30" s="831"/>
      <c r="F30" s="831"/>
      <c r="G30" s="831"/>
      <c r="H30" s="831"/>
      <c r="I30" s="820"/>
    </row>
    <row r="31" spans="1:9" ht="14.25">
      <c r="A31" s="824" t="s">
        <v>843</v>
      </c>
      <c r="B31" s="831">
        <v>36214394</v>
      </c>
      <c r="C31" s="832">
        <v>19247340</v>
      </c>
      <c r="D31" s="832">
        <v>5262929</v>
      </c>
      <c r="E31" s="832">
        <v>4957460</v>
      </c>
      <c r="F31" s="832">
        <v>10890748</v>
      </c>
      <c r="G31" s="832">
        <v>6802873</v>
      </c>
      <c r="H31" s="832">
        <v>16856192</v>
      </c>
      <c r="I31" s="820"/>
    </row>
    <row r="32" spans="1:9">
      <c r="A32" s="824" t="s">
        <v>255</v>
      </c>
      <c r="B32" s="831"/>
      <c r="C32" s="831"/>
      <c r="D32" s="831"/>
      <c r="E32" s="831"/>
      <c r="F32" s="831"/>
      <c r="G32" s="831"/>
      <c r="H32" s="831"/>
      <c r="I32" s="820"/>
    </row>
    <row r="33" spans="1:9">
      <c r="A33" s="824" t="s">
        <v>826</v>
      </c>
      <c r="B33" s="831">
        <v>2766630</v>
      </c>
      <c r="C33" s="832">
        <v>2765670</v>
      </c>
      <c r="D33" s="832">
        <v>35605</v>
      </c>
      <c r="E33" s="832">
        <v>29462</v>
      </c>
      <c r="F33" s="832">
        <v>2728340</v>
      </c>
      <c r="G33" s="832">
        <v>1866977</v>
      </c>
      <c r="H33" s="834" t="s">
        <v>827</v>
      </c>
      <c r="I33" s="820"/>
    </row>
    <row r="34" spans="1:9">
      <c r="A34" s="824" t="s">
        <v>828</v>
      </c>
      <c r="B34" s="837">
        <v>5486801</v>
      </c>
      <c r="C34" s="832">
        <v>5454657</v>
      </c>
      <c r="D34" s="832">
        <v>2120522</v>
      </c>
      <c r="E34" s="832">
        <v>1961694</v>
      </c>
      <c r="F34" s="832">
        <v>3104738</v>
      </c>
      <c r="G34" s="832">
        <v>1639637</v>
      </c>
      <c r="H34" s="834" t="s">
        <v>827</v>
      </c>
      <c r="I34" s="820"/>
    </row>
    <row r="35" spans="1:9">
      <c r="A35" s="824" t="s">
        <v>655</v>
      </c>
      <c r="B35" s="837">
        <v>9665</v>
      </c>
      <c r="C35" s="832">
        <v>9665</v>
      </c>
      <c r="D35" s="834" t="s">
        <v>827</v>
      </c>
      <c r="E35" s="834" t="s">
        <v>827</v>
      </c>
      <c r="F35" s="834" t="s">
        <v>827</v>
      </c>
      <c r="G35" s="834" t="s">
        <v>827</v>
      </c>
      <c r="H35" s="834" t="s">
        <v>827</v>
      </c>
      <c r="I35" s="820"/>
    </row>
    <row r="36" spans="1:9">
      <c r="A36" s="824" t="s">
        <v>829</v>
      </c>
      <c r="B36" s="837">
        <v>955884</v>
      </c>
      <c r="C36" s="832">
        <v>955744</v>
      </c>
      <c r="D36" s="832">
        <v>643291</v>
      </c>
      <c r="E36" s="832">
        <v>639701</v>
      </c>
      <c r="F36" s="832">
        <v>263277</v>
      </c>
      <c r="G36" s="832">
        <v>187002</v>
      </c>
      <c r="H36" s="834" t="s">
        <v>827</v>
      </c>
      <c r="I36" s="820"/>
    </row>
    <row r="37" spans="1:9">
      <c r="A37" s="824" t="s">
        <v>830</v>
      </c>
      <c r="B37" s="837">
        <v>585862</v>
      </c>
      <c r="C37" s="832">
        <v>577755</v>
      </c>
      <c r="D37" s="832">
        <v>20450</v>
      </c>
      <c r="E37" s="832">
        <v>19500</v>
      </c>
      <c r="F37" s="832">
        <v>461651</v>
      </c>
      <c r="G37" s="832">
        <v>348023</v>
      </c>
      <c r="H37" s="834" t="s">
        <v>827</v>
      </c>
      <c r="I37" s="820"/>
    </row>
    <row r="38" spans="1:9">
      <c r="A38" s="824" t="s">
        <v>831</v>
      </c>
      <c r="B38" s="837">
        <v>1131344</v>
      </c>
      <c r="C38" s="832" t="s">
        <v>53</v>
      </c>
      <c r="D38" s="832">
        <v>181500</v>
      </c>
      <c r="E38" s="832">
        <v>181000</v>
      </c>
      <c r="F38" s="832">
        <v>137411</v>
      </c>
      <c r="G38" s="832">
        <v>73011</v>
      </c>
      <c r="H38" s="834" t="s">
        <v>827</v>
      </c>
      <c r="I38" s="820"/>
    </row>
    <row r="39" spans="1:9">
      <c r="A39" s="824" t="s">
        <v>832</v>
      </c>
      <c r="B39" s="837">
        <v>6771371</v>
      </c>
      <c r="C39" s="832">
        <v>2895477</v>
      </c>
      <c r="D39" s="832">
        <v>115565</v>
      </c>
      <c r="E39" s="832">
        <v>94397</v>
      </c>
      <c r="F39" s="832">
        <v>1428394</v>
      </c>
      <c r="G39" s="832">
        <v>422506</v>
      </c>
      <c r="H39" s="832">
        <v>3816752</v>
      </c>
      <c r="I39" s="820"/>
    </row>
    <row r="40" spans="1:9">
      <c r="A40" s="824" t="s">
        <v>833</v>
      </c>
      <c r="B40" s="837">
        <v>1178466</v>
      </c>
      <c r="C40" s="832">
        <v>1178331</v>
      </c>
      <c r="D40" s="832">
        <v>12319</v>
      </c>
      <c r="E40" s="832">
        <v>11250</v>
      </c>
      <c r="F40" s="832">
        <v>1130534</v>
      </c>
      <c r="G40" s="832">
        <v>888479</v>
      </c>
      <c r="H40" s="834" t="s">
        <v>827</v>
      </c>
      <c r="I40" s="820"/>
    </row>
    <row r="41" spans="1:9">
      <c r="A41" s="824" t="s">
        <v>834</v>
      </c>
      <c r="B41" s="831">
        <v>414431</v>
      </c>
      <c r="C41" s="832">
        <v>414431</v>
      </c>
      <c r="D41" s="832">
        <v>19600</v>
      </c>
      <c r="E41" s="832">
        <v>17300</v>
      </c>
      <c r="F41" s="832">
        <v>392731</v>
      </c>
      <c r="G41" s="832">
        <v>339661</v>
      </c>
      <c r="H41" s="834" t="s">
        <v>827</v>
      </c>
      <c r="I41" s="820"/>
    </row>
    <row r="42" spans="1:9">
      <c r="A42" s="824" t="s">
        <v>835</v>
      </c>
      <c r="B42" s="832" t="s">
        <v>53</v>
      </c>
      <c r="C42" s="832" t="s">
        <v>53</v>
      </c>
      <c r="D42" s="834" t="s">
        <v>827</v>
      </c>
      <c r="E42" s="834" t="s">
        <v>827</v>
      </c>
      <c r="F42" s="832" t="s">
        <v>53</v>
      </c>
      <c r="G42" s="832" t="s">
        <v>53</v>
      </c>
      <c r="H42" s="834" t="s">
        <v>827</v>
      </c>
      <c r="I42" s="820"/>
    </row>
    <row r="43" spans="1:9">
      <c r="A43" s="824" t="s">
        <v>836</v>
      </c>
      <c r="B43" s="831">
        <v>2261918</v>
      </c>
      <c r="C43" s="832">
        <v>2260633</v>
      </c>
      <c r="D43" s="832">
        <v>1758100</v>
      </c>
      <c r="E43" s="832">
        <v>1673504</v>
      </c>
      <c r="F43" s="832">
        <v>185898</v>
      </c>
      <c r="G43" s="832">
        <v>152423</v>
      </c>
      <c r="H43" s="834" t="s">
        <v>827</v>
      </c>
      <c r="I43" s="820"/>
    </row>
    <row r="44" spans="1:9">
      <c r="A44" s="824" t="s">
        <v>837</v>
      </c>
      <c r="B44" s="832" t="s">
        <v>53</v>
      </c>
      <c r="C44" s="832">
        <v>444929</v>
      </c>
      <c r="D44" s="832">
        <v>70182</v>
      </c>
      <c r="E44" s="832">
        <v>62302</v>
      </c>
      <c r="F44" s="832">
        <v>360451</v>
      </c>
      <c r="G44" s="832">
        <v>324191</v>
      </c>
      <c r="H44" s="834" t="s">
        <v>827</v>
      </c>
      <c r="I44" s="820"/>
    </row>
    <row r="45" spans="1:9">
      <c r="A45" s="824" t="s">
        <v>838</v>
      </c>
      <c r="B45" s="831">
        <v>13266226</v>
      </c>
      <c r="C45" s="832">
        <v>222421</v>
      </c>
      <c r="D45" s="832">
        <v>73480</v>
      </c>
      <c r="E45" s="832">
        <v>62250</v>
      </c>
      <c r="F45" s="832" t="s">
        <v>53</v>
      </c>
      <c r="G45" s="832" t="s">
        <v>53</v>
      </c>
      <c r="H45" s="832">
        <v>13039440</v>
      </c>
      <c r="I45" s="820"/>
    </row>
    <row r="46" spans="1:9">
      <c r="A46" s="824" t="s">
        <v>839</v>
      </c>
      <c r="B46" s="831">
        <v>882024</v>
      </c>
      <c r="C46" s="832">
        <v>881977</v>
      </c>
      <c r="D46" s="832">
        <v>212315</v>
      </c>
      <c r="E46" s="832">
        <v>205100</v>
      </c>
      <c r="F46" s="832">
        <v>576123</v>
      </c>
      <c r="G46" s="832">
        <v>475763</v>
      </c>
      <c r="H46" s="834" t="s">
        <v>827</v>
      </c>
      <c r="I46" s="820"/>
    </row>
    <row r="47" spans="1:9">
      <c r="A47" s="820"/>
      <c r="B47" s="820"/>
      <c r="C47" s="820"/>
      <c r="D47" s="820"/>
      <c r="E47" s="820"/>
      <c r="F47" s="820"/>
      <c r="G47" s="820"/>
      <c r="H47" s="820"/>
      <c r="I47" s="820"/>
    </row>
    <row r="48" spans="1:9" ht="20.100000000000001" customHeight="1">
      <c r="A48" s="820" t="s">
        <v>844</v>
      </c>
      <c r="B48" s="820"/>
      <c r="C48" s="820"/>
      <c r="D48" s="820"/>
      <c r="E48" s="820"/>
      <c r="F48" s="820"/>
      <c r="G48" s="820"/>
      <c r="H48" s="820"/>
      <c r="I48" s="820"/>
    </row>
    <row r="49" spans="1:16">
      <c r="A49" s="820" t="s">
        <v>845</v>
      </c>
      <c r="B49" s="820"/>
      <c r="C49" s="820"/>
      <c r="D49" s="820"/>
      <c r="E49" s="820"/>
      <c r="F49" s="820"/>
      <c r="G49" s="820"/>
      <c r="H49" s="820"/>
      <c r="I49" s="820"/>
      <c r="J49" s="838"/>
      <c r="K49" s="838"/>
      <c r="L49" s="838"/>
      <c r="M49" s="838"/>
      <c r="N49" s="838"/>
      <c r="O49" s="838"/>
      <c r="P49" s="838"/>
    </row>
    <row r="50" spans="1:16">
      <c r="A50" s="820" t="s">
        <v>846</v>
      </c>
      <c r="B50" s="820"/>
      <c r="C50" s="820"/>
      <c r="D50" s="820"/>
      <c r="E50" s="820"/>
      <c r="F50" s="820"/>
      <c r="G50" s="820"/>
      <c r="H50" s="820"/>
      <c r="I50" s="820"/>
      <c r="J50" s="838"/>
      <c r="K50" s="838"/>
      <c r="L50" s="838"/>
      <c r="M50" s="838"/>
      <c r="N50" s="838"/>
      <c r="O50" s="838"/>
      <c r="P50" s="838"/>
    </row>
    <row r="51" spans="1:16">
      <c r="A51" s="820"/>
      <c r="B51" s="820"/>
      <c r="C51" s="820"/>
      <c r="D51" s="820"/>
      <c r="E51" s="820"/>
      <c r="F51" s="820"/>
      <c r="G51" s="820"/>
      <c r="H51" s="820"/>
      <c r="I51" s="820"/>
      <c r="J51" s="838"/>
      <c r="K51" s="838"/>
      <c r="L51" s="838"/>
      <c r="M51" s="838"/>
      <c r="N51" s="838"/>
      <c r="O51" s="838"/>
      <c r="P51" s="838"/>
    </row>
    <row r="52" spans="1:16">
      <c r="J52" s="838"/>
      <c r="K52" s="838"/>
      <c r="L52" s="838"/>
      <c r="M52" s="838"/>
      <c r="N52" s="838"/>
      <c r="O52" s="838"/>
      <c r="P52" s="838"/>
    </row>
    <row r="53" spans="1:16">
      <c r="J53" s="838"/>
      <c r="K53" s="838"/>
      <c r="L53" s="838"/>
      <c r="M53" s="838"/>
      <c r="N53" s="838"/>
      <c r="O53" s="838"/>
      <c r="P53" s="838"/>
    </row>
    <row r="54" spans="1:16">
      <c r="J54" s="838"/>
      <c r="K54" s="838"/>
      <c r="L54" s="838"/>
      <c r="M54" s="838"/>
      <c r="N54" s="838"/>
      <c r="O54" s="838"/>
      <c r="P54" s="838"/>
    </row>
    <row r="55" spans="1:16">
      <c r="J55" s="838"/>
      <c r="K55" s="838"/>
      <c r="L55" s="838"/>
      <c r="M55" s="838"/>
      <c r="N55" s="838"/>
      <c r="O55" s="838"/>
      <c r="P55" s="838"/>
    </row>
    <row r="56" spans="1:16">
      <c r="J56" s="838"/>
      <c r="K56" s="838"/>
      <c r="L56" s="838"/>
      <c r="M56" s="838"/>
      <c r="N56" s="838"/>
      <c r="O56" s="838"/>
      <c r="P56" s="838"/>
    </row>
    <row r="57" spans="1:16">
      <c r="J57" s="838"/>
      <c r="K57" s="838"/>
      <c r="L57" s="838"/>
      <c r="M57" s="838"/>
      <c r="N57" s="838"/>
      <c r="O57" s="838"/>
      <c r="P57" s="838"/>
    </row>
    <row r="58" spans="1:16" ht="13.15" customHeight="1">
      <c r="J58" s="838"/>
      <c r="K58" s="838"/>
      <c r="L58" s="838"/>
      <c r="M58" s="838"/>
      <c r="N58" s="838"/>
      <c r="O58" s="838"/>
      <c r="P58" s="838"/>
    </row>
    <row r="59" spans="1:16">
      <c r="J59" s="838"/>
      <c r="K59" s="838"/>
      <c r="L59" s="838"/>
      <c r="M59" s="838"/>
      <c r="N59" s="838"/>
      <c r="O59" s="838"/>
      <c r="P59" s="838"/>
    </row>
    <row r="60" spans="1:16">
      <c r="J60" s="838"/>
      <c r="K60" s="838"/>
      <c r="L60" s="838"/>
      <c r="M60" s="838"/>
      <c r="N60" s="838"/>
      <c r="O60" s="838"/>
      <c r="P60" s="838"/>
    </row>
    <row r="61" spans="1:16">
      <c r="J61" s="838"/>
      <c r="K61" s="838"/>
      <c r="L61" s="838"/>
      <c r="M61" s="838"/>
      <c r="N61" s="838"/>
      <c r="O61" s="838"/>
      <c r="P61" s="838"/>
    </row>
    <row r="62" spans="1:16">
      <c r="J62" s="838"/>
      <c r="K62" s="838"/>
      <c r="L62" s="838"/>
      <c r="M62" s="838"/>
      <c r="N62" s="838"/>
      <c r="O62" s="838"/>
      <c r="P62" s="838"/>
    </row>
    <row r="63" spans="1:16">
      <c r="J63" s="838"/>
      <c r="K63" s="838"/>
      <c r="L63" s="838"/>
      <c r="M63" s="838"/>
      <c r="N63" s="838"/>
      <c r="O63" s="838"/>
      <c r="P63" s="838"/>
    </row>
    <row r="80" spans="1:9" ht="13.15" customHeight="1">
      <c r="A80" s="1695" t="s">
        <v>305</v>
      </c>
      <c r="B80" s="1695"/>
      <c r="C80" s="1695"/>
      <c r="D80" s="1695"/>
      <c r="E80" s="1695"/>
      <c r="F80" s="1695"/>
      <c r="G80" s="1695"/>
      <c r="H80" s="1695"/>
      <c r="I80" s="841"/>
    </row>
  </sheetData>
  <mergeCells count="10">
    <mergeCell ref="A80:H80"/>
    <mergeCell ref="B4:B8"/>
    <mergeCell ref="C4:H4"/>
    <mergeCell ref="C5:C8"/>
    <mergeCell ref="D5:G5"/>
    <mergeCell ref="H5:H8"/>
    <mergeCell ref="D6:D8"/>
    <mergeCell ref="F6:F8"/>
    <mergeCell ref="E7:E8"/>
    <mergeCell ref="G7:G8"/>
  </mergeCells>
  <pageMargins left="0.7" right="0.7" top="0.78740157499999996" bottom="0.78740157499999996" header="0.3" footer="0.3"/>
  <pageSetup paperSize="9" scale="67" orientation="portrait" r:id="rId1"/>
  <colBreaks count="1" manualBreakCount="1">
    <brk id="8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95</vt:i4>
      </vt:variant>
      <vt:variant>
        <vt:lpstr>Benannte Bereiche</vt:lpstr>
      </vt:variant>
      <vt:variant>
        <vt:i4>145</vt:i4>
      </vt:variant>
    </vt:vector>
  </HeadingPairs>
  <TitlesOfParts>
    <vt:vector size="240" baseType="lpstr">
      <vt:lpstr>Titelseite</vt:lpstr>
      <vt:lpstr> Inhalt</vt:lpstr>
      <vt:lpstr>Vorbemerkung</vt:lpstr>
      <vt:lpstr>AbK_Zei</vt:lpstr>
      <vt:lpstr>1.1_Entw.Ri</vt:lpstr>
      <vt:lpstr>1.2_Entw.Schw</vt:lpstr>
      <vt:lpstr>1.3_Rinder</vt:lpstr>
      <vt:lpstr>1.4_Herde 1</vt:lpstr>
      <vt:lpstr>1.4 Herde 2</vt:lpstr>
      <vt:lpstr>1.5 Rasse 1</vt:lpstr>
      <vt:lpstr>1.5 Rasse 2</vt:lpstr>
      <vt:lpstr>1.5 Rasse 3</vt:lpstr>
      <vt:lpstr>1.5 Rasse 4</vt:lpstr>
      <vt:lpstr>1.5 Rasse 5</vt:lpstr>
      <vt:lpstr>1.5 Rasse 6</vt:lpstr>
      <vt:lpstr>1.5 Rasse 7</vt:lpstr>
      <vt:lpstr>1.6 Schweine</vt:lpstr>
      <vt:lpstr>1.7 Schweine</vt:lpstr>
      <vt:lpstr>1.8 Schweine</vt:lpstr>
      <vt:lpstr>1.9 Schweine</vt:lpstr>
      <vt:lpstr>1.10 Entw.Ri </vt:lpstr>
      <vt:lpstr>1.11 Entw.Schw </vt:lpstr>
      <vt:lpstr>1.12_Entw.Schafe</vt:lpstr>
      <vt:lpstr>1.13 Rinder</vt:lpstr>
      <vt:lpstr>1.14 Rinder 1</vt:lpstr>
      <vt:lpstr>1.14 Rinder 2</vt:lpstr>
      <vt:lpstr>1.15 Rasse 1 </vt:lpstr>
      <vt:lpstr>1.15 Rasse 2 </vt:lpstr>
      <vt:lpstr>1.15 Rasse 3 </vt:lpstr>
      <vt:lpstr>1.15 Rasse 4 </vt:lpstr>
      <vt:lpstr>1.15 Rasse 5 </vt:lpstr>
      <vt:lpstr>1.15 Rasse 6 </vt:lpstr>
      <vt:lpstr>1.15 Rasse 7 </vt:lpstr>
      <vt:lpstr>1.16 Schweine </vt:lpstr>
      <vt:lpstr>1.17 Schweine </vt:lpstr>
      <vt:lpstr>1.18 Schweine </vt:lpstr>
      <vt:lpstr>1.19_Schweine </vt:lpstr>
      <vt:lpstr>1.20 Schafe</vt:lpstr>
      <vt:lpstr>1.21 Schafe</vt:lpstr>
      <vt:lpstr>1.22 Grafik 1</vt:lpstr>
      <vt:lpstr>1.23 Grafik 2</vt:lpstr>
      <vt:lpstr>1.24Großvieh</vt:lpstr>
      <vt:lpstr>1.25 Durchschnittlicher Bestand</vt:lpstr>
      <vt:lpstr>2.1</vt:lpstr>
      <vt:lpstr>2.1 </vt:lpstr>
      <vt:lpstr>2.1  </vt:lpstr>
      <vt:lpstr> 2.1</vt:lpstr>
      <vt:lpstr>  2.1</vt:lpstr>
      <vt:lpstr> 2.2</vt:lpstr>
      <vt:lpstr>2.2</vt:lpstr>
      <vt:lpstr>2.2 </vt:lpstr>
      <vt:lpstr>  2.2</vt:lpstr>
      <vt:lpstr> 2.2 </vt:lpstr>
      <vt:lpstr>2.3</vt:lpstr>
      <vt:lpstr> 2.3</vt:lpstr>
      <vt:lpstr>  2.3</vt:lpstr>
      <vt:lpstr> 2.3 </vt:lpstr>
      <vt:lpstr> 2.3  </vt:lpstr>
      <vt:lpstr>2.4</vt:lpstr>
      <vt:lpstr> 2.4</vt:lpstr>
      <vt:lpstr>  2.4</vt:lpstr>
      <vt:lpstr>2.4 </vt:lpstr>
      <vt:lpstr>2.4   </vt:lpstr>
      <vt:lpstr>2.5</vt:lpstr>
      <vt:lpstr>Grafik_2.6</vt:lpstr>
      <vt:lpstr>3.1</vt:lpstr>
      <vt:lpstr>3.2</vt:lpstr>
      <vt:lpstr>4.1.1, 4.1.2</vt:lpstr>
      <vt:lpstr>4.2.1, 4.2.2</vt:lpstr>
      <vt:lpstr>4.3.1</vt:lpstr>
      <vt:lpstr>5.1.1, 5.1.2</vt:lpstr>
      <vt:lpstr>5.2</vt:lpstr>
      <vt:lpstr>5.3</vt:lpstr>
      <vt:lpstr>6.1</vt:lpstr>
      <vt:lpstr>6.2</vt:lpstr>
      <vt:lpstr>6.3</vt:lpstr>
      <vt:lpstr>6.4</vt:lpstr>
      <vt:lpstr>6.5</vt:lpstr>
      <vt:lpstr>6.6</vt:lpstr>
      <vt:lpstr>6.7DE</vt:lpstr>
      <vt:lpstr>6.7BW</vt:lpstr>
      <vt:lpstr>6.7BY</vt:lpstr>
      <vt:lpstr>6.7BB</vt:lpstr>
      <vt:lpstr>6.7HE</vt:lpstr>
      <vt:lpstr>6.7MV</vt:lpstr>
      <vt:lpstr>6.7NI</vt:lpstr>
      <vt:lpstr>6.7NW</vt:lpstr>
      <vt:lpstr>6.7RP</vt:lpstr>
      <vt:lpstr>6.7SL</vt:lpstr>
      <vt:lpstr>6.7SN</vt:lpstr>
      <vt:lpstr>6.7ST</vt:lpstr>
      <vt:lpstr>6.7SH</vt:lpstr>
      <vt:lpstr>6.7TH</vt:lpstr>
      <vt:lpstr>6.7Stadtstaaten</vt:lpstr>
      <vt:lpstr>7.1</vt:lpstr>
      <vt:lpstr>'  2.1'!Druckbereich</vt:lpstr>
      <vt:lpstr>'  2.2'!Druckbereich</vt:lpstr>
      <vt:lpstr>'  2.3'!Druckbereich</vt:lpstr>
      <vt:lpstr>'  2.4'!Druckbereich</vt:lpstr>
      <vt:lpstr>' 2.2'!Druckbereich</vt:lpstr>
      <vt:lpstr>' 2.2 '!Druckbereich</vt:lpstr>
      <vt:lpstr>' 2.3'!Druckbereich</vt:lpstr>
      <vt:lpstr>' 2.3 '!Druckbereich</vt:lpstr>
      <vt:lpstr>' 2.3  '!Druckbereich</vt:lpstr>
      <vt:lpstr>' 2.4'!Druckbereich</vt:lpstr>
      <vt:lpstr>' Inhalt'!Druckbereich</vt:lpstr>
      <vt:lpstr>'1.1_Entw.Ri'!Druckbereich</vt:lpstr>
      <vt:lpstr>'1.10 Entw.Ri '!Druckbereich</vt:lpstr>
      <vt:lpstr>'1.11 Entw.Schw '!Druckbereich</vt:lpstr>
      <vt:lpstr>'1.12_Entw.Schafe'!Druckbereich</vt:lpstr>
      <vt:lpstr>'1.13 Rinder'!Druckbereich</vt:lpstr>
      <vt:lpstr>'1.14 Rinder 1'!Druckbereich</vt:lpstr>
      <vt:lpstr>'1.14 Rinder 2'!Druckbereich</vt:lpstr>
      <vt:lpstr>'1.15 Rasse 1 '!Druckbereich</vt:lpstr>
      <vt:lpstr>'1.15 Rasse 2 '!Druckbereich</vt:lpstr>
      <vt:lpstr>'1.15 Rasse 3 '!Druckbereich</vt:lpstr>
      <vt:lpstr>'1.15 Rasse 4 '!Druckbereich</vt:lpstr>
      <vt:lpstr>'1.15 Rasse 5 '!Druckbereich</vt:lpstr>
      <vt:lpstr>'1.15 Rasse 6 '!Druckbereich</vt:lpstr>
      <vt:lpstr>'1.15 Rasse 7 '!Druckbereich</vt:lpstr>
      <vt:lpstr>'1.16 Schweine '!Druckbereich</vt:lpstr>
      <vt:lpstr>'1.17 Schweine '!Druckbereich</vt:lpstr>
      <vt:lpstr>'1.18 Schweine '!Druckbereich</vt:lpstr>
      <vt:lpstr>'1.19_Schweine '!Druckbereich</vt:lpstr>
      <vt:lpstr>'1.2_Entw.Schw'!Druckbereich</vt:lpstr>
      <vt:lpstr>'1.20 Schafe'!Druckbereich</vt:lpstr>
      <vt:lpstr>'1.21 Schafe'!Druckbereich</vt:lpstr>
      <vt:lpstr>'1.22 Grafik 1'!Druckbereich</vt:lpstr>
      <vt:lpstr>'1.23 Grafik 2'!Druckbereich</vt:lpstr>
      <vt:lpstr>'1.24Großvieh'!Druckbereich</vt:lpstr>
      <vt:lpstr>'1.25 Durchschnittlicher Bestand'!Druckbereich</vt:lpstr>
      <vt:lpstr>'1.3_Rinder'!Druckbereich</vt:lpstr>
      <vt:lpstr>'1.4 Herde 2'!Druckbereich</vt:lpstr>
      <vt:lpstr>'1.4_Herde 1'!Druckbereich</vt:lpstr>
      <vt:lpstr>'1.5 Rasse 1'!Druckbereich</vt:lpstr>
      <vt:lpstr>'1.5 Rasse 2'!Druckbereich</vt:lpstr>
      <vt:lpstr>'1.5 Rasse 3'!Druckbereich</vt:lpstr>
      <vt:lpstr>'1.5 Rasse 4'!Druckbereich</vt:lpstr>
      <vt:lpstr>'1.5 Rasse 5'!Druckbereich</vt:lpstr>
      <vt:lpstr>'1.5 Rasse 6'!Druckbereich</vt:lpstr>
      <vt:lpstr>'1.5 Rasse 7'!Druckbereich</vt:lpstr>
      <vt:lpstr>'1.6 Schweine'!Druckbereich</vt:lpstr>
      <vt:lpstr>'1.7 Schweine'!Druckbereich</vt:lpstr>
      <vt:lpstr>'1.8 Schweine'!Druckbereich</vt:lpstr>
      <vt:lpstr>'1.9 Schweine'!Druckbereich</vt:lpstr>
      <vt:lpstr>'2.1'!Druckbereich</vt:lpstr>
      <vt:lpstr>'2.1 '!Druckbereich</vt:lpstr>
      <vt:lpstr>'2.1  '!Druckbereich</vt:lpstr>
      <vt:lpstr>'2.2'!Druckbereich</vt:lpstr>
      <vt:lpstr>'2.2 '!Druckbereich</vt:lpstr>
      <vt:lpstr>'2.3'!Druckbereich</vt:lpstr>
      <vt:lpstr>'2.4'!Druckbereich</vt:lpstr>
      <vt:lpstr>'2.4 '!Druckbereich</vt:lpstr>
      <vt:lpstr>'2.4   '!Druckbereich</vt:lpstr>
      <vt:lpstr>'2.5'!Druckbereich</vt:lpstr>
      <vt:lpstr>'3.1'!Druckbereich</vt:lpstr>
      <vt:lpstr>'3.2'!Druckbereich</vt:lpstr>
      <vt:lpstr>'4.1.1, 4.1.2'!Druckbereich</vt:lpstr>
      <vt:lpstr>'4.2.1, 4.2.2'!Druckbereich</vt:lpstr>
      <vt:lpstr>'4.3.1'!Druckbereich</vt:lpstr>
      <vt:lpstr>'5.1.1, 5.1.2'!Druckbereich</vt:lpstr>
      <vt:lpstr>'5.2'!Druckbereich</vt:lpstr>
      <vt:lpstr>'5.3'!Druckbereich</vt:lpstr>
      <vt:lpstr>'6.1'!Druckbereich</vt:lpstr>
      <vt:lpstr>'6.2'!Druckbereich</vt:lpstr>
      <vt:lpstr>'6.3'!Druckbereich</vt:lpstr>
      <vt:lpstr>'6.4'!Druckbereich</vt:lpstr>
      <vt:lpstr>'6.5'!Druckbereich</vt:lpstr>
      <vt:lpstr>'6.6'!Druckbereich</vt:lpstr>
      <vt:lpstr>'6.7BB'!Druckbereich</vt:lpstr>
      <vt:lpstr>'6.7BW'!Druckbereich</vt:lpstr>
      <vt:lpstr>'6.7BY'!Druckbereich</vt:lpstr>
      <vt:lpstr>'6.7DE'!Druckbereich</vt:lpstr>
      <vt:lpstr>'6.7HE'!Druckbereich</vt:lpstr>
      <vt:lpstr>'6.7MV'!Druckbereich</vt:lpstr>
      <vt:lpstr>'6.7NI'!Druckbereich</vt:lpstr>
      <vt:lpstr>'6.7NW'!Druckbereich</vt:lpstr>
      <vt:lpstr>'6.7RP'!Druckbereich</vt:lpstr>
      <vt:lpstr>'6.7SH'!Druckbereich</vt:lpstr>
      <vt:lpstr>'6.7SL'!Druckbereich</vt:lpstr>
      <vt:lpstr>'6.7SN'!Druckbereich</vt:lpstr>
      <vt:lpstr>'6.7ST'!Druckbereich</vt:lpstr>
      <vt:lpstr>'6.7Stadtstaaten'!Druckbereich</vt:lpstr>
      <vt:lpstr>'6.7TH'!Druckbereich</vt:lpstr>
      <vt:lpstr>'7.1'!Druckbereich</vt:lpstr>
      <vt:lpstr>AbK_Zei!Druckbereich</vt:lpstr>
      <vt:lpstr>Grafik_2.6!Druckbereich</vt:lpstr>
      <vt:lpstr>Titelseite!Druckbereich</vt:lpstr>
      <vt:lpstr>Vorbemerkung!Druckbereich</vt:lpstr>
      <vt:lpstr>'6.1'!Drucktitel</vt:lpstr>
      <vt:lpstr>'6.2'!Drucktitel</vt:lpstr>
      <vt:lpstr>'6.3'!Drucktitel</vt:lpstr>
      <vt:lpstr>'6.4'!Drucktitel</vt:lpstr>
      <vt:lpstr>'6.5'!Drucktitel</vt:lpstr>
      <vt:lpstr>'6.6'!Drucktitel</vt:lpstr>
      <vt:lpstr>Vorbemerkung!OLE_LINK10</vt:lpstr>
      <vt:lpstr>Vorbemerkung!OLE_LINK13</vt:lpstr>
      <vt:lpstr>Vorbemerkung!OLE_LINK5</vt:lpstr>
      <vt:lpstr>' Inhalt'!Print_Area</vt:lpstr>
      <vt:lpstr>'1.1_Entw.Ri'!Print_Area</vt:lpstr>
      <vt:lpstr>'1.10 Entw.Ri '!Print_Area</vt:lpstr>
      <vt:lpstr>'1.13 Rinder'!Print_Area</vt:lpstr>
      <vt:lpstr>'1.16 Schweine '!Print_Area</vt:lpstr>
      <vt:lpstr>'1.3_Rinder'!Print_Area</vt:lpstr>
      <vt:lpstr>'1.6 Schweine'!Print_Area</vt:lpstr>
      <vt:lpstr>'3.1'!Print_Area</vt:lpstr>
      <vt:lpstr>'3.2'!Print_Area</vt:lpstr>
      <vt:lpstr>'4.2.1, 4.2.2'!Print_Area</vt:lpstr>
      <vt:lpstr>'5.2'!Print_Area</vt:lpstr>
      <vt:lpstr>'6.1'!Print_Area</vt:lpstr>
      <vt:lpstr>'6.2'!Print_Area</vt:lpstr>
      <vt:lpstr>'6.3'!Print_Area</vt:lpstr>
      <vt:lpstr>'6.4'!Print_Area</vt:lpstr>
      <vt:lpstr>'6.5'!Print_Area</vt:lpstr>
      <vt:lpstr>'6.6'!Print_Area</vt:lpstr>
      <vt:lpstr>'6.7BB'!Print_Area</vt:lpstr>
      <vt:lpstr>'6.7BW'!Print_Area</vt:lpstr>
      <vt:lpstr>'6.7BY'!Print_Area</vt:lpstr>
      <vt:lpstr>'6.7DE'!Print_Area</vt:lpstr>
      <vt:lpstr>'6.7HE'!Print_Area</vt:lpstr>
      <vt:lpstr>'6.7MV'!Print_Area</vt:lpstr>
      <vt:lpstr>'6.7NI'!Print_Area</vt:lpstr>
      <vt:lpstr>'6.7NW'!Print_Area</vt:lpstr>
      <vt:lpstr>'6.7RP'!Print_Area</vt:lpstr>
      <vt:lpstr>'6.7SH'!Print_Area</vt:lpstr>
      <vt:lpstr>'6.7SL'!Print_Area</vt:lpstr>
      <vt:lpstr>'6.7SN'!Print_Area</vt:lpstr>
      <vt:lpstr>'6.7ST'!Print_Area</vt:lpstr>
      <vt:lpstr>'6.7Stadtstaaten'!Print_Area</vt:lpstr>
      <vt:lpstr>'6.7TH'!Print_Area</vt:lpstr>
      <vt:lpstr>'6.1'!Print_Titles</vt:lpstr>
      <vt:lpstr>'6.2'!Print_Titles</vt:lpstr>
      <vt:lpstr>'6.3'!Print_Titles</vt:lpstr>
      <vt:lpstr>'6.4'!Print_Titles</vt:lpstr>
      <vt:lpstr>'6.5'!Print_Titles</vt:lpstr>
      <vt:lpstr>'6.6'!Print_Titles</vt:lpstr>
      <vt:lpstr>'6.7BY'!Print_Titles</vt:lpstr>
      <vt:lpstr>'6.7DE'!Print_Titles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Erzeugung von Aquakulturbetrieben - Fachserie 3 Reihe 4.6 - 2017</dc:title>
  <dc:creator>Statistisches Bundesamt</dc:creator>
  <cp:keywords>Aquakultur, Fischerei, Fische, Wildfänge</cp:keywords>
  <cp:lastModifiedBy>Haas-Helfrich, Daniela (B305)</cp:lastModifiedBy>
  <cp:lastPrinted>2018-08-08T08:57:06Z</cp:lastPrinted>
  <dcterms:created xsi:type="dcterms:W3CDTF">2014-06-25T13:42:25Z</dcterms:created>
  <dcterms:modified xsi:type="dcterms:W3CDTF">2018-08-08T09:02:53Z</dcterms:modified>
</cp:coreProperties>
</file>